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X:\dg-dt-cco\Tabelas\DERPR31102024\ADM LOCAL_CANTEIRO_MOB_DESMOB_OUTUBRO_2024\"/>
    </mc:Choice>
  </mc:AlternateContent>
  <xr:revisionPtr revIDLastSave="0" documentId="13_ncr:1_{99AAEBDC-6B12-45B7-A739-D6FB4C589A96}" xr6:coauthVersionLast="36" xr6:coauthVersionMax="36" xr10:uidLastSave="{00000000-0000-0000-0000-000000000000}"/>
  <bookViews>
    <workbookView xWindow="20370" yWindow="-8610" windowWidth="38640" windowHeight="15840" tabRatio="831" xr2:uid="{00000000-000D-0000-FFFF-FFFF00000000}"/>
  </bookViews>
  <sheets>
    <sheet name="Composições" sheetId="1" r:id="rId1"/>
    <sheet name="Lista Final" sheetId="2" r:id="rId2"/>
    <sheet name="Composições Auxiliares" sheetId="13" r:id="rId3"/>
    <sheet name="Serviços" sheetId="9" r:id="rId4"/>
    <sheet name="DER" sheetId="12" r:id="rId5"/>
    <sheet name="Equipamentos" sheetId="6" r:id="rId6"/>
    <sheet name="MO" sheetId="5" r:id="rId7"/>
    <sheet name="Materiais" sheetId="7" r:id="rId8"/>
    <sheet name="PEM" sheetId="10" r:id="rId9"/>
    <sheet name="Incidências" sheetId="11" r:id="rId10"/>
  </sheets>
  <definedNames>
    <definedName name="_xlnm._FilterDatabase" localSheetId="0" hidden="1">Composições!$C$1:$O$56</definedName>
    <definedName name="_xlnm._FilterDatabase" localSheetId="7" hidden="1">Materiais!$B$1:$F$1326</definedName>
    <definedName name="_xlnm.Print_Area" localSheetId="0">Composições!$C$2:$O$440</definedName>
    <definedName name="DER">DER!$A:$H</definedName>
    <definedName name="Equipamentos">Equipamentos!$A:$D</definedName>
    <definedName name="Lista">'Lista Final'!$B:$E</definedName>
    <definedName name="MaoObra">MO!$A:$F</definedName>
    <definedName name="Materiais">Materiais!$A:$D</definedName>
    <definedName name="PEM">PEM!$A:$C</definedName>
    <definedName name="Serviços">Serviços!$A:$C</definedName>
  </definedNames>
  <calcPr calcId="191029"/>
</workbook>
</file>

<file path=xl/calcChain.xml><?xml version="1.0" encoding="utf-8"?>
<calcChain xmlns="http://schemas.openxmlformats.org/spreadsheetml/2006/main">
  <c r="D391" i="7" l="1"/>
  <c r="D389" i="7" l="1"/>
  <c r="D380" i="7"/>
  <c r="D378" i="7"/>
  <c r="D370" i="7"/>
  <c r="D367" i="7"/>
  <c r="D364" i="7" l="1"/>
  <c r="D362" i="7" l="1"/>
  <c r="F362" i="7"/>
  <c r="D377" i="7" l="1"/>
  <c r="D390" i="7" l="1"/>
  <c r="U130" i="13" l="1"/>
  <c r="V131" i="13" s="1"/>
  <c r="V141" i="13" s="1"/>
  <c r="U84" i="13"/>
  <c r="V86" i="13" s="1"/>
  <c r="U85" i="13"/>
  <c r="U83" i="13"/>
  <c r="V66" i="13"/>
  <c r="R78" i="13" s="1"/>
  <c r="R80" i="13" s="1"/>
  <c r="V100" i="13" s="1"/>
  <c r="AB45" i="13"/>
  <c r="AB44" i="13"/>
  <c r="AB43" i="13"/>
  <c r="AB42" i="13"/>
  <c r="AB41" i="13"/>
  <c r="AB40" i="13"/>
  <c r="U32" i="13"/>
  <c r="V34" i="13" s="1"/>
  <c r="U33" i="13"/>
  <c r="U31" i="13"/>
  <c r="V20" i="13"/>
  <c r="V14" i="13"/>
  <c r="R26" i="13" s="1"/>
  <c r="R28" i="13" s="1"/>
  <c r="V48" i="13" s="1"/>
  <c r="Q138" i="13" l="1"/>
  <c r="M138" i="13"/>
  <c r="AB138" i="13" s="1"/>
  <c r="Q137" i="13"/>
  <c r="M137" i="13"/>
  <c r="AB137" i="13" s="1"/>
  <c r="Q97" i="13"/>
  <c r="M97" i="13"/>
  <c r="AB97" i="13" s="1"/>
  <c r="Q96" i="13"/>
  <c r="M96" i="13"/>
  <c r="AB96" i="13" s="1"/>
  <c r="Q95" i="13"/>
  <c r="M95" i="13"/>
  <c r="AB95" i="13" s="1"/>
  <c r="Q94" i="13"/>
  <c r="M94" i="13"/>
  <c r="AB94" i="13" s="1"/>
  <c r="Q93" i="13"/>
  <c r="M93" i="13"/>
  <c r="AB93" i="13" s="1"/>
  <c r="Q92" i="13"/>
  <c r="M92" i="13"/>
  <c r="AB92" i="13" s="1"/>
  <c r="T44" i="13"/>
  <c r="AA44" i="13" s="1"/>
  <c r="T42" i="13"/>
  <c r="AA42" i="13" s="1"/>
  <c r="T40" i="13"/>
  <c r="AA40" i="13" s="1"/>
  <c r="V46" i="13" s="1"/>
  <c r="AB48" i="13" s="1"/>
  <c r="M258" i="1" l="1"/>
  <c r="T92" i="13"/>
  <c r="AA92" i="13" s="1"/>
  <c r="T137" i="13" l="1"/>
  <c r="T96" i="13"/>
  <c r="AA96" i="13" s="1"/>
  <c r="T94" i="13"/>
  <c r="AA94" i="13" s="1"/>
  <c r="V98" i="13" s="1"/>
  <c r="AB100" i="13" s="1"/>
  <c r="AA137" i="13" l="1"/>
  <c r="V139" i="13" s="1"/>
  <c r="AB141" i="13" s="1"/>
  <c r="M41" i="1" s="1"/>
  <c r="M366" i="1" l="1"/>
  <c r="M204" i="1"/>
  <c r="M149" i="1"/>
  <c r="M367" i="1" l="1"/>
  <c r="M368" i="1"/>
  <c r="M369" i="1"/>
  <c r="M370" i="1"/>
  <c r="M94" i="1"/>
  <c r="M40" i="1"/>
  <c r="M39" i="1"/>
  <c r="M257" i="1"/>
  <c r="M259" i="1"/>
  <c r="M260" i="1"/>
  <c r="M256" i="1"/>
  <c r="M249" i="1"/>
  <c r="D381" i="7" l="1"/>
  <c r="D382" i="7"/>
  <c r="D383" i="7"/>
  <c r="D384" i="7"/>
  <c r="D385" i="7"/>
  <c r="D386" i="7"/>
  <c r="D387" i="7"/>
  <c r="D388" i="7"/>
  <c r="D4" i="5" l="1"/>
  <c r="D5" i="5"/>
  <c r="D6" i="5"/>
  <c r="D7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25" i="5"/>
  <c r="D26" i="5"/>
  <c r="D27" i="5"/>
  <c r="D28" i="5"/>
  <c r="D29" i="5"/>
  <c r="F29" i="5" s="1"/>
  <c r="E31" i="5" l="1"/>
  <c r="F7" i="5"/>
  <c r="F4" i="5"/>
  <c r="F5" i="5"/>
  <c r="F6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G3" i="5"/>
  <c r="D3" i="5" s="1"/>
  <c r="F3" i="5" s="1"/>
  <c r="G2" i="5"/>
  <c r="D2" i="5" s="1"/>
  <c r="F2" i="5" s="1"/>
  <c r="E32" i="5" l="1"/>
  <c r="E33" i="5" l="1"/>
  <c r="M140" i="1"/>
  <c r="E34" i="5" l="1"/>
  <c r="E35" i="5" l="1"/>
  <c r="J1962" i="1"/>
  <c r="J1961" i="1"/>
  <c r="M198" i="1"/>
  <c r="E36" i="5" l="1"/>
  <c r="E37" i="5" l="1"/>
  <c r="O40" i="1"/>
  <c r="O39" i="1"/>
  <c r="E38" i="5" l="1"/>
  <c r="D749" i="1"/>
  <c r="K749" i="1"/>
  <c r="D750" i="1"/>
  <c r="K750" i="1"/>
  <c r="J2128" i="1"/>
  <c r="J2127" i="1"/>
  <c r="J2126" i="1"/>
  <c r="J2125" i="1"/>
  <c r="J2124" i="1"/>
  <c r="J2073" i="1"/>
  <c r="J2072" i="1"/>
  <c r="J2071" i="1"/>
  <c r="J2070" i="1"/>
  <c r="J2069" i="1"/>
  <c r="D2056" i="1"/>
  <c r="J2017" i="1"/>
  <c r="J2016" i="1"/>
  <c r="J2015" i="1"/>
  <c r="J2014" i="1"/>
  <c r="J2018" i="1"/>
  <c r="D2001" i="1"/>
  <c r="J1960" i="1"/>
  <c r="J1959" i="1"/>
  <c r="J1963" i="1"/>
  <c r="D1946" i="1"/>
  <c r="J1907" i="1"/>
  <c r="J1906" i="1"/>
  <c r="J1905" i="1"/>
  <c r="J1904" i="1"/>
  <c r="J1908" i="1"/>
  <c r="D1891" i="1"/>
  <c r="J1852" i="1"/>
  <c r="J1851" i="1"/>
  <c r="J1850" i="1"/>
  <c r="J1849" i="1"/>
  <c r="J1853" i="1"/>
  <c r="D1836" i="1"/>
  <c r="J1797" i="1"/>
  <c r="J1796" i="1"/>
  <c r="J1795" i="1"/>
  <c r="J1794" i="1"/>
  <c r="J1798" i="1"/>
  <c r="D1781" i="1"/>
  <c r="D1726" i="1"/>
  <c r="E39" i="5" l="1"/>
  <c r="J1742" i="1"/>
  <c r="J1741" i="1"/>
  <c r="J1743" i="1"/>
  <c r="J1740" i="1"/>
  <c r="J1739" i="1"/>
  <c r="B2141" i="1"/>
  <c r="O2140" i="1"/>
  <c r="O2122" i="1"/>
  <c r="O2112" i="1"/>
  <c r="O2109" i="1"/>
  <c r="O2101" i="1"/>
  <c r="O2093" i="1"/>
  <c r="O2092" i="1"/>
  <c r="D2092" i="1"/>
  <c r="B2086" i="1"/>
  <c r="O2085" i="1"/>
  <c r="O2067" i="1"/>
  <c r="O2054" i="1"/>
  <c r="O2046" i="1"/>
  <c r="O2038" i="1"/>
  <c r="O2037" i="1"/>
  <c r="D2037" i="1"/>
  <c r="B2031" i="1"/>
  <c r="O2030" i="1"/>
  <c r="O2012" i="1"/>
  <c r="O1999" i="1"/>
  <c r="O1991" i="1"/>
  <c r="O1983" i="1"/>
  <c r="O1982" i="1"/>
  <c r="D1982" i="1"/>
  <c r="B1976" i="1"/>
  <c r="O1975" i="1"/>
  <c r="O1957" i="1"/>
  <c r="O1944" i="1"/>
  <c r="O1936" i="1"/>
  <c r="O1928" i="1"/>
  <c r="O1927" i="1"/>
  <c r="D1927" i="1"/>
  <c r="B1921" i="1"/>
  <c r="O1920" i="1"/>
  <c r="O1902" i="1"/>
  <c r="O1889" i="1"/>
  <c r="O1881" i="1"/>
  <c r="O1873" i="1"/>
  <c r="O1872" i="1"/>
  <c r="D1872" i="1"/>
  <c r="B1866" i="1"/>
  <c r="O1865" i="1"/>
  <c r="O1847" i="1"/>
  <c r="O1834" i="1"/>
  <c r="O1826" i="1"/>
  <c r="O1818" i="1"/>
  <c r="O1817" i="1"/>
  <c r="D1817" i="1"/>
  <c r="B1811" i="1"/>
  <c r="O1810" i="1"/>
  <c r="O1792" i="1"/>
  <c r="O1779" i="1"/>
  <c r="O1771" i="1"/>
  <c r="O1763" i="1"/>
  <c r="O1762" i="1"/>
  <c r="D1762" i="1"/>
  <c r="D1240" i="1"/>
  <c r="K1240" i="1"/>
  <c r="D1241" i="1"/>
  <c r="K1241" i="1"/>
  <c r="D1242" i="1"/>
  <c r="K1242" i="1"/>
  <c r="D1243" i="1"/>
  <c r="K1243" i="1"/>
  <c r="D858" i="1"/>
  <c r="K858" i="1"/>
  <c r="D859" i="1"/>
  <c r="K859" i="1"/>
  <c r="D860" i="1"/>
  <c r="K860" i="1"/>
  <c r="D861" i="1"/>
  <c r="K861" i="1"/>
  <c r="K748" i="1"/>
  <c r="D748" i="1"/>
  <c r="K747" i="1"/>
  <c r="D747" i="1"/>
  <c r="K746" i="1"/>
  <c r="D746" i="1"/>
  <c r="K745" i="1"/>
  <c r="D745" i="1"/>
  <c r="K744" i="1"/>
  <c r="D744" i="1"/>
  <c r="D416" i="1"/>
  <c r="K416" i="1"/>
  <c r="D417" i="1"/>
  <c r="K417" i="1"/>
  <c r="D418" i="1"/>
  <c r="K418" i="1"/>
  <c r="E40" i="5" l="1"/>
  <c r="O2114" i="1"/>
  <c r="O2115" i="1" s="1"/>
  <c r="E41" i="5" l="1"/>
  <c r="B1701" i="1"/>
  <c r="O1700" i="1"/>
  <c r="O1693" i="1"/>
  <c r="K1679" i="1"/>
  <c r="D1679" i="1"/>
  <c r="O1673" i="1"/>
  <c r="O1670" i="1"/>
  <c r="O1662" i="1"/>
  <c r="O1653" i="1"/>
  <c r="O1652" i="1"/>
  <c r="D1652" i="1"/>
  <c r="B1646" i="1"/>
  <c r="O1645" i="1"/>
  <c r="O1638" i="1"/>
  <c r="K1627" i="1"/>
  <c r="D1627" i="1"/>
  <c r="K1626" i="1"/>
  <c r="D1626" i="1"/>
  <c r="K1625" i="1"/>
  <c r="D1625" i="1"/>
  <c r="O1619" i="1"/>
  <c r="O1616" i="1"/>
  <c r="O1607" i="1"/>
  <c r="O1598" i="1"/>
  <c r="O1597" i="1"/>
  <c r="D1597" i="1"/>
  <c r="B1591" i="1"/>
  <c r="O1590" i="1"/>
  <c r="O1583" i="1"/>
  <c r="K1574" i="1"/>
  <c r="D1574" i="1"/>
  <c r="K1573" i="1"/>
  <c r="D1573" i="1"/>
  <c r="M1572" i="1"/>
  <c r="O1572" i="1" s="1"/>
  <c r="K1572" i="1"/>
  <c r="D1572" i="1"/>
  <c r="K1571" i="1"/>
  <c r="D1571" i="1"/>
  <c r="K1570" i="1"/>
  <c r="D1570" i="1"/>
  <c r="K1569" i="1"/>
  <c r="D1569" i="1"/>
  <c r="K1568" i="1"/>
  <c r="D1568" i="1"/>
  <c r="K1567" i="1"/>
  <c r="D1567" i="1"/>
  <c r="O1561" i="1"/>
  <c r="O1558" i="1"/>
  <c r="O1552" i="1"/>
  <c r="O1543" i="1"/>
  <c r="O1542" i="1"/>
  <c r="D1542" i="1"/>
  <c r="K1514" i="1"/>
  <c r="D1514" i="1"/>
  <c r="K1408" i="1"/>
  <c r="D1408" i="1"/>
  <c r="K1409" i="1"/>
  <c r="D1409" i="1"/>
  <c r="B1536" i="1"/>
  <c r="O1535" i="1"/>
  <c r="O1528" i="1"/>
  <c r="O1508" i="1"/>
  <c r="O1505" i="1"/>
  <c r="O1497" i="1"/>
  <c r="O1488" i="1"/>
  <c r="O1487" i="1"/>
  <c r="D1487" i="1"/>
  <c r="B1481" i="1"/>
  <c r="O1480" i="1"/>
  <c r="O1473" i="1"/>
  <c r="K1462" i="1"/>
  <c r="D1462" i="1"/>
  <c r="K1461" i="1"/>
  <c r="D1461" i="1"/>
  <c r="K1460" i="1"/>
  <c r="D1460" i="1"/>
  <c r="O1454" i="1"/>
  <c r="O1451" i="1"/>
  <c r="O1442" i="1"/>
  <c r="O1433" i="1"/>
  <c r="O1432" i="1"/>
  <c r="D1432" i="1"/>
  <c r="B1426" i="1"/>
  <c r="O1425" i="1"/>
  <c r="O1418" i="1"/>
  <c r="K1407" i="1"/>
  <c r="D1407" i="1"/>
  <c r="K1406" i="1"/>
  <c r="D1406" i="1"/>
  <c r="K1405" i="1"/>
  <c r="D1405" i="1"/>
  <c r="M1404" i="1"/>
  <c r="O1404" i="1" s="1"/>
  <c r="K1404" i="1"/>
  <c r="D1404" i="1"/>
  <c r="K1403" i="1"/>
  <c r="D1403" i="1"/>
  <c r="K1402" i="1"/>
  <c r="D1402" i="1"/>
  <c r="O1396" i="1"/>
  <c r="O1393" i="1"/>
  <c r="O1387" i="1"/>
  <c r="O1378" i="1"/>
  <c r="O1377" i="1"/>
  <c r="D1377" i="1"/>
  <c r="K1297" i="1"/>
  <c r="D1297" i="1"/>
  <c r="K1296" i="1"/>
  <c r="D1296" i="1"/>
  <c r="K1295" i="1"/>
  <c r="D1295" i="1"/>
  <c r="M1239" i="1"/>
  <c r="O1239" i="1" s="1"/>
  <c r="K1239" i="1"/>
  <c r="D1239" i="1"/>
  <c r="D1238" i="1"/>
  <c r="K1238" i="1"/>
  <c r="B1371" i="1"/>
  <c r="O1370" i="1"/>
  <c r="O1363" i="1"/>
  <c r="O1356" i="1"/>
  <c r="O1343" i="1"/>
  <c r="O1340" i="1"/>
  <c r="O1332" i="1"/>
  <c r="O1323" i="1"/>
  <c r="O1322" i="1"/>
  <c r="D1322" i="1"/>
  <c r="B1316" i="1"/>
  <c r="O1315" i="1"/>
  <c r="O1308" i="1"/>
  <c r="O1289" i="1"/>
  <c r="O1286" i="1"/>
  <c r="O1277" i="1"/>
  <c r="O1268" i="1"/>
  <c r="O1267" i="1"/>
  <c r="D1267" i="1"/>
  <c r="B1261" i="1"/>
  <c r="O1260" i="1"/>
  <c r="O1253" i="1"/>
  <c r="K1237" i="1"/>
  <c r="D1237" i="1"/>
  <c r="O1231" i="1"/>
  <c r="O1228" i="1"/>
  <c r="O1222" i="1"/>
  <c r="O1213" i="1"/>
  <c r="O1212" i="1"/>
  <c r="D1212" i="1"/>
  <c r="K1079" i="1"/>
  <c r="D1079" i="1"/>
  <c r="M1074" i="1"/>
  <c r="O1074" i="1" s="1"/>
  <c r="K1074" i="1"/>
  <c r="D1074" i="1"/>
  <c r="K1073" i="1"/>
  <c r="D1073" i="1"/>
  <c r="K1072" i="1"/>
  <c r="D1072" i="1"/>
  <c r="B1206" i="1"/>
  <c r="O1205" i="1"/>
  <c r="O1198" i="1"/>
  <c r="K1184" i="1"/>
  <c r="D1184" i="1"/>
  <c r="O1178" i="1"/>
  <c r="O1175" i="1"/>
  <c r="O1167" i="1"/>
  <c r="O1158" i="1"/>
  <c r="O1157" i="1"/>
  <c r="D1157" i="1"/>
  <c r="B1151" i="1"/>
  <c r="O1150" i="1"/>
  <c r="K1134" i="1"/>
  <c r="D1134" i="1"/>
  <c r="K1133" i="1"/>
  <c r="D1133" i="1"/>
  <c r="K1132" i="1"/>
  <c r="D1132" i="1"/>
  <c r="M1131" i="1"/>
  <c r="O1131" i="1" s="1"/>
  <c r="K1131" i="1"/>
  <c r="D1131" i="1"/>
  <c r="K1130" i="1"/>
  <c r="D1130" i="1"/>
  <c r="O1124" i="1"/>
  <c r="O1121" i="1"/>
  <c r="O1112" i="1"/>
  <c r="O1103" i="1"/>
  <c r="O1102" i="1"/>
  <c r="D1102" i="1"/>
  <c r="B1096" i="1"/>
  <c r="O1095" i="1"/>
  <c r="O1088" i="1"/>
  <c r="K1078" i="1"/>
  <c r="D1078" i="1"/>
  <c r="K1077" i="1"/>
  <c r="D1077" i="1"/>
  <c r="K1076" i="1"/>
  <c r="D1076" i="1"/>
  <c r="M1075" i="1"/>
  <c r="O1075" i="1" s="1"/>
  <c r="K1075" i="1"/>
  <c r="D1075" i="1"/>
  <c r="O1066" i="1"/>
  <c r="O1063" i="1"/>
  <c r="O1057" i="1"/>
  <c r="O1048" i="1"/>
  <c r="O1047" i="1"/>
  <c r="D1047" i="1"/>
  <c r="D1707" i="1"/>
  <c r="O1707" i="1"/>
  <c r="O1708" i="1"/>
  <c r="K1020" i="1"/>
  <c r="D1020" i="1"/>
  <c r="K912" i="1"/>
  <c r="D912" i="1"/>
  <c r="K911" i="1"/>
  <c r="D911" i="1"/>
  <c r="K910" i="1"/>
  <c r="D910" i="1"/>
  <c r="M909" i="1"/>
  <c r="O909" i="1" s="1"/>
  <c r="K909" i="1"/>
  <c r="D909" i="1"/>
  <c r="B1041" i="1"/>
  <c r="O1040" i="1"/>
  <c r="O1033" i="1"/>
  <c r="K1025" i="1"/>
  <c r="D1025" i="1"/>
  <c r="K1024" i="1"/>
  <c r="D1024" i="1"/>
  <c r="K1023" i="1"/>
  <c r="D1023" i="1"/>
  <c r="K1022" i="1"/>
  <c r="D1022" i="1"/>
  <c r="K1021" i="1"/>
  <c r="D1021" i="1"/>
  <c r="K1019" i="1"/>
  <c r="D1019" i="1"/>
  <c r="M1018" i="1"/>
  <c r="O1018" i="1" s="1"/>
  <c r="K1018" i="1"/>
  <c r="D1018" i="1"/>
  <c r="O1012" i="1"/>
  <c r="O1009" i="1"/>
  <c r="O1002" i="1"/>
  <c r="O993" i="1"/>
  <c r="O992" i="1"/>
  <c r="D992" i="1"/>
  <c r="B986" i="1"/>
  <c r="O985" i="1"/>
  <c r="K969" i="1"/>
  <c r="D969" i="1"/>
  <c r="K968" i="1"/>
  <c r="D968" i="1"/>
  <c r="K967" i="1"/>
  <c r="D967" i="1"/>
  <c r="K966" i="1"/>
  <c r="D966" i="1"/>
  <c r="K965" i="1"/>
  <c r="D965" i="1"/>
  <c r="O959" i="1"/>
  <c r="O956" i="1"/>
  <c r="O947" i="1"/>
  <c r="O938" i="1"/>
  <c r="O937" i="1"/>
  <c r="D937" i="1"/>
  <c r="B931" i="1"/>
  <c r="O930" i="1"/>
  <c r="O923" i="1"/>
  <c r="K915" i="1"/>
  <c r="D915" i="1"/>
  <c r="K914" i="1"/>
  <c r="D914" i="1"/>
  <c r="K913" i="1"/>
  <c r="D913" i="1"/>
  <c r="O903" i="1"/>
  <c r="O900" i="1"/>
  <c r="O892" i="1"/>
  <c r="O883" i="1"/>
  <c r="O882" i="1"/>
  <c r="D882" i="1"/>
  <c r="K857" i="1"/>
  <c r="D857" i="1"/>
  <c r="K856" i="1"/>
  <c r="D856" i="1"/>
  <c r="B876" i="1"/>
  <c r="O875" i="1"/>
  <c r="O868" i="1"/>
  <c r="K855" i="1"/>
  <c r="D855" i="1"/>
  <c r="K854" i="1"/>
  <c r="D854" i="1"/>
  <c r="O848" i="1"/>
  <c r="O845" i="1"/>
  <c r="O837" i="1"/>
  <c r="O828" i="1"/>
  <c r="O827" i="1"/>
  <c r="D827" i="1"/>
  <c r="O370" i="1"/>
  <c r="K370" i="1"/>
  <c r="D370" i="1"/>
  <c r="O369" i="1"/>
  <c r="K369" i="1"/>
  <c r="D369" i="1"/>
  <c r="O368" i="1"/>
  <c r="K368" i="1"/>
  <c r="D368" i="1"/>
  <c r="O367" i="1"/>
  <c r="K367" i="1"/>
  <c r="D367" i="1"/>
  <c r="O366" i="1"/>
  <c r="K366" i="1"/>
  <c r="D366" i="1"/>
  <c r="B381" i="1"/>
  <c r="O380" i="1"/>
  <c r="O350" i="1"/>
  <c r="O353" i="1" s="1"/>
  <c r="O333" i="1"/>
  <c r="O332" i="1"/>
  <c r="D332" i="1"/>
  <c r="K804" i="1"/>
  <c r="D804" i="1"/>
  <c r="K803" i="1"/>
  <c r="D803" i="1"/>
  <c r="K802" i="1"/>
  <c r="D802" i="1"/>
  <c r="K801" i="1"/>
  <c r="D801" i="1"/>
  <c r="B821" i="1"/>
  <c r="O820" i="1"/>
  <c r="K800" i="1"/>
  <c r="D800" i="1"/>
  <c r="O794" i="1"/>
  <c r="O791" i="1"/>
  <c r="O782" i="1"/>
  <c r="O773" i="1"/>
  <c r="O772" i="1"/>
  <c r="D772" i="1"/>
  <c r="K638" i="1"/>
  <c r="D638" i="1"/>
  <c r="K637" i="1"/>
  <c r="D637" i="1"/>
  <c r="K636" i="1"/>
  <c r="D636" i="1"/>
  <c r="M635" i="1"/>
  <c r="O635" i="1" s="1"/>
  <c r="K635" i="1"/>
  <c r="D635" i="1"/>
  <c r="B711" i="1"/>
  <c r="O710" i="1"/>
  <c r="O703" i="1"/>
  <c r="K691" i="1"/>
  <c r="D691" i="1"/>
  <c r="K690" i="1"/>
  <c r="D690" i="1"/>
  <c r="O684" i="1"/>
  <c r="O681" i="1"/>
  <c r="O672" i="1"/>
  <c r="O663" i="1"/>
  <c r="O662" i="1"/>
  <c r="D662" i="1"/>
  <c r="K472" i="1"/>
  <c r="D472" i="1"/>
  <c r="K471" i="1"/>
  <c r="D471" i="1"/>
  <c r="K470" i="1"/>
  <c r="D470" i="1"/>
  <c r="B546" i="1"/>
  <c r="O545" i="1"/>
  <c r="O538" i="1"/>
  <c r="K525" i="1"/>
  <c r="D525" i="1"/>
  <c r="O519" i="1"/>
  <c r="O516" i="1"/>
  <c r="O507" i="1"/>
  <c r="O498" i="1"/>
  <c r="O497" i="1"/>
  <c r="D497" i="1"/>
  <c r="B766" i="1"/>
  <c r="O765" i="1"/>
  <c r="O758" i="1"/>
  <c r="O738" i="1"/>
  <c r="O735" i="1"/>
  <c r="O727" i="1"/>
  <c r="O718" i="1"/>
  <c r="O717" i="1"/>
  <c r="D717" i="1"/>
  <c r="B656" i="1"/>
  <c r="O655" i="1"/>
  <c r="O648" i="1"/>
  <c r="O629" i="1"/>
  <c r="O626" i="1"/>
  <c r="O617" i="1"/>
  <c r="O608" i="1"/>
  <c r="O607" i="1"/>
  <c r="D607" i="1"/>
  <c r="D577" i="1"/>
  <c r="K577" i="1"/>
  <c r="D578" i="1"/>
  <c r="K578" i="1"/>
  <c r="D579" i="1"/>
  <c r="K579" i="1"/>
  <c r="D580" i="1"/>
  <c r="K580" i="1"/>
  <c r="M580" i="1"/>
  <c r="O580" i="1" s="1"/>
  <c r="D581" i="1"/>
  <c r="K581" i="1"/>
  <c r="D582" i="1"/>
  <c r="K582" i="1"/>
  <c r="D583" i="1"/>
  <c r="K583" i="1"/>
  <c r="D584" i="1"/>
  <c r="K584" i="1"/>
  <c r="D585" i="1"/>
  <c r="K585" i="1"/>
  <c r="D586" i="1"/>
  <c r="K586" i="1"/>
  <c r="D587" i="1"/>
  <c r="K587" i="1"/>
  <c r="M587" i="1"/>
  <c r="O587" i="1" s="1"/>
  <c r="B601" i="1"/>
  <c r="O600" i="1"/>
  <c r="O593" i="1"/>
  <c r="O571" i="1"/>
  <c r="O568" i="1"/>
  <c r="O562" i="1"/>
  <c r="O553" i="1"/>
  <c r="O552" i="1"/>
  <c r="D552" i="1"/>
  <c r="B491" i="1"/>
  <c r="O490" i="1"/>
  <c r="O483" i="1"/>
  <c r="O464" i="1"/>
  <c r="O461" i="1"/>
  <c r="O452" i="1"/>
  <c r="O443" i="1"/>
  <c r="O442" i="1"/>
  <c r="D442" i="1"/>
  <c r="M855" i="1"/>
  <c r="O855" i="1" s="1"/>
  <c r="M1020" i="1"/>
  <c r="O1020" i="1" s="1"/>
  <c r="M1021" i="1"/>
  <c r="O1021" i="1" s="1"/>
  <c r="M858" i="1"/>
  <c r="O858" i="1" s="1"/>
  <c r="M859" i="1"/>
  <c r="O859" i="1" s="1"/>
  <c r="M860" i="1"/>
  <c r="O860" i="1" s="1"/>
  <c r="M861" i="1"/>
  <c r="O861" i="1" s="1"/>
  <c r="M967" i="1"/>
  <c r="O967" i="1" s="1"/>
  <c r="M471" i="1"/>
  <c r="O471" i="1" s="1"/>
  <c r="M969" i="1"/>
  <c r="O969" i="1" s="1"/>
  <c r="M854" i="1"/>
  <c r="O854" i="1" s="1"/>
  <c r="M415" i="1"/>
  <c r="O415" i="1" s="1"/>
  <c r="K415" i="1"/>
  <c r="D415" i="1"/>
  <c r="K414" i="1"/>
  <c r="D414" i="1"/>
  <c r="M1460" i="1"/>
  <c r="O1460" i="1" s="1"/>
  <c r="M800" i="1"/>
  <c r="O800" i="1" s="1"/>
  <c r="M1409" i="1"/>
  <c r="O1409" i="1" s="1"/>
  <c r="M748" i="1"/>
  <c r="O748" i="1" s="1"/>
  <c r="M749" i="1"/>
  <c r="O749" i="1" s="1"/>
  <c r="M747" i="1"/>
  <c r="O747" i="1" s="1"/>
  <c r="M746" i="1"/>
  <c r="O746" i="1" s="1"/>
  <c r="M1406" i="1"/>
  <c r="O1406" i="1" s="1"/>
  <c r="M1405" i="1"/>
  <c r="O1405" i="1" s="1"/>
  <c r="M579" i="1"/>
  <c r="O579" i="1" s="1"/>
  <c r="M578" i="1"/>
  <c r="O578" i="1" s="1"/>
  <c r="M1237" i="1"/>
  <c r="O1237" i="1" s="1"/>
  <c r="E42" i="5" l="1"/>
  <c r="M804" i="1"/>
  <c r="O804" i="1" s="1"/>
  <c r="M1627" i="1"/>
  <c r="O1627" i="1" s="1"/>
  <c r="M1514" i="1"/>
  <c r="O1514" i="1" s="1"/>
  <c r="O1521" i="1" s="1"/>
  <c r="M1461" i="1"/>
  <c r="O1461" i="1" s="1"/>
  <c r="M414" i="1"/>
  <c r="O414" i="1" s="1"/>
  <c r="M585" i="1"/>
  <c r="O585" i="1" s="1"/>
  <c r="M577" i="1"/>
  <c r="O577" i="1" s="1"/>
  <c r="M803" i="1"/>
  <c r="O803" i="1" s="1"/>
  <c r="M965" i="1"/>
  <c r="O965" i="1" s="1"/>
  <c r="M1022" i="1"/>
  <c r="O1022" i="1" s="1"/>
  <c r="M912" i="1"/>
  <c r="O912" i="1" s="1"/>
  <c r="M1078" i="1"/>
  <c r="O1078" i="1" s="1"/>
  <c r="M1134" i="1"/>
  <c r="O1134" i="1" s="1"/>
  <c r="M1297" i="1"/>
  <c r="O1297" i="1" s="1"/>
  <c r="M1407" i="1"/>
  <c r="O1407" i="1" s="1"/>
  <c r="M1567" i="1"/>
  <c r="O1567" i="1" s="1"/>
  <c r="M582" i="1"/>
  <c r="O582" i="1" s="1"/>
  <c r="M472" i="1"/>
  <c r="O472" i="1" s="1"/>
  <c r="M637" i="1"/>
  <c r="O637" i="1" s="1"/>
  <c r="M914" i="1"/>
  <c r="O914" i="1" s="1"/>
  <c r="M968" i="1"/>
  <c r="O968" i="1" s="1"/>
  <c r="M1025" i="1"/>
  <c r="O1025" i="1" s="1"/>
  <c r="M1072" i="1"/>
  <c r="O1072" i="1" s="1"/>
  <c r="M1402" i="1"/>
  <c r="O1402" i="1" s="1"/>
  <c r="M1570" i="1"/>
  <c r="O1570" i="1" s="1"/>
  <c r="M1625" i="1"/>
  <c r="O1625" i="1" s="1"/>
  <c r="M750" i="1"/>
  <c r="O750" i="1" s="1"/>
  <c r="M1243" i="1"/>
  <c r="O1243" i="1" s="1"/>
  <c r="M418" i="1"/>
  <c r="O418" i="1" s="1"/>
  <c r="M690" i="1"/>
  <c r="O690" i="1" s="1"/>
  <c r="M801" i="1"/>
  <c r="O801" i="1" s="1"/>
  <c r="M856" i="1"/>
  <c r="O856" i="1" s="1"/>
  <c r="M1019" i="1"/>
  <c r="O1019" i="1" s="1"/>
  <c r="M910" i="1"/>
  <c r="O910" i="1" s="1"/>
  <c r="M1076" i="1"/>
  <c r="O1076" i="1" s="1"/>
  <c r="M1132" i="1"/>
  <c r="O1132" i="1" s="1"/>
  <c r="M1079" i="1"/>
  <c r="O1079" i="1" s="1"/>
  <c r="M1238" i="1"/>
  <c r="O1238" i="1" s="1"/>
  <c r="M1295" i="1"/>
  <c r="O1295" i="1" s="1"/>
  <c r="M1462" i="1"/>
  <c r="O1462" i="1" s="1"/>
  <c r="M1573" i="1"/>
  <c r="O1573" i="1" s="1"/>
  <c r="M966" i="1"/>
  <c r="O966" i="1" s="1"/>
  <c r="M1023" i="1"/>
  <c r="O1023" i="1" s="1"/>
  <c r="M1184" i="1"/>
  <c r="O1184" i="1" s="1"/>
  <c r="O1191" i="1" s="1"/>
  <c r="M1568" i="1"/>
  <c r="O1568" i="1" s="1"/>
  <c r="M1679" i="1"/>
  <c r="O1679" i="1" s="1"/>
  <c r="O1686" i="1" s="1"/>
  <c r="M584" i="1"/>
  <c r="O584" i="1" s="1"/>
  <c r="M417" i="1"/>
  <c r="O417" i="1" s="1"/>
  <c r="M1241" i="1"/>
  <c r="O1241" i="1" s="1"/>
  <c r="M581" i="1"/>
  <c r="O581" i="1" s="1"/>
  <c r="M638" i="1"/>
  <c r="O638" i="1" s="1"/>
  <c r="M915" i="1"/>
  <c r="O915" i="1" s="1"/>
  <c r="M1130" i="1"/>
  <c r="O1130" i="1" s="1"/>
  <c r="M1073" i="1"/>
  <c r="O1073" i="1" s="1"/>
  <c r="M1403" i="1"/>
  <c r="O1403" i="1" s="1"/>
  <c r="M1408" i="1"/>
  <c r="O1408" i="1" s="1"/>
  <c r="M1571" i="1"/>
  <c r="O1571" i="1" s="1"/>
  <c r="M1626" i="1"/>
  <c r="O1626" i="1" s="1"/>
  <c r="M1240" i="1"/>
  <c r="O1240" i="1" s="1"/>
  <c r="M744" i="1"/>
  <c r="O744" i="1" s="1"/>
  <c r="M416" i="1"/>
  <c r="O416" i="1" s="1"/>
  <c r="M586" i="1"/>
  <c r="O586" i="1" s="1"/>
  <c r="M525" i="1"/>
  <c r="O525" i="1" s="1"/>
  <c r="O532" i="1" s="1"/>
  <c r="M691" i="1"/>
  <c r="O691" i="1" s="1"/>
  <c r="M802" i="1"/>
  <c r="O802" i="1" s="1"/>
  <c r="M857" i="1"/>
  <c r="O857" i="1" s="1"/>
  <c r="M911" i="1"/>
  <c r="O911" i="1" s="1"/>
  <c r="M1077" i="1"/>
  <c r="O1077" i="1" s="1"/>
  <c r="M1133" i="1"/>
  <c r="O1133" i="1" s="1"/>
  <c r="M1296" i="1"/>
  <c r="O1296" i="1" s="1"/>
  <c r="M1574" i="1"/>
  <c r="O1574" i="1" s="1"/>
  <c r="M470" i="1"/>
  <c r="O470" i="1" s="1"/>
  <c r="M745" i="1"/>
  <c r="O745" i="1" s="1"/>
  <c r="M1242" i="1"/>
  <c r="O1242" i="1" s="1"/>
  <c r="M583" i="1"/>
  <c r="O583" i="1" s="1"/>
  <c r="M636" i="1"/>
  <c r="O636" i="1" s="1"/>
  <c r="M913" i="1"/>
  <c r="O913" i="1" s="1"/>
  <c r="M1024" i="1"/>
  <c r="O1024" i="1" s="1"/>
  <c r="M1569" i="1"/>
  <c r="O1569" i="1" s="1"/>
  <c r="O1398" i="1"/>
  <c r="O1399" i="1" s="1"/>
  <c r="O1510" i="1"/>
  <c r="O1511" i="1" s="1"/>
  <c r="O1675" i="1"/>
  <c r="O1676" i="1" s="1"/>
  <c r="O1563" i="1"/>
  <c r="O1564" i="1" s="1"/>
  <c r="O1621" i="1"/>
  <c r="O1622" i="1" s="1"/>
  <c r="O1233" i="1"/>
  <c r="O1234" i="1" s="1"/>
  <c r="O1456" i="1"/>
  <c r="O1457" i="1" s="1"/>
  <c r="O1345" i="1"/>
  <c r="O1346" i="1" s="1"/>
  <c r="O1371" i="1" s="1"/>
  <c r="O1373" i="1" s="1"/>
  <c r="O1291" i="1"/>
  <c r="O1292" i="1" s="1"/>
  <c r="O1180" i="1"/>
  <c r="O1181" i="1" s="1"/>
  <c r="O1068" i="1"/>
  <c r="O1069" i="1" s="1"/>
  <c r="O1126" i="1"/>
  <c r="O1127" i="1" s="1"/>
  <c r="O905" i="1"/>
  <c r="O906" i="1" s="1"/>
  <c r="O1014" i="1"/>
  <c r="O1015" i="1" s="1"/>
  <c r="O961" i="1"/>
  <c r="O962" i="1" s="1"/>
  <c r="O850" i="1"/>
  <c r="O851" i="1" s="1"/>
  <c r="O373" i="1"/>
  <c r="O342" i="1"/>
  <c r="O355" i="1" s="1"/>
  <c r="O356" i="1" s="1"/>
  <c r="O364" i="1"/>
  <c r="O686" i="1"/>
  <c r="O687" i="1" s="1"/>
  <c r="O796" i="1"/>
  <c r="O797" i="1" s="1"/>
  <c r="O631" i="1"/>
  <c r="O632" i="1" s="1"/>
  <c r="O521" i="1"/>
  <c r="O522" i="1" s="1"/>
  <c r="O740" i="1"/>
  <c r="O741" i="1" s="1"/>
  <c r="O466" i="1"/>
  <c r="O467" i="1" s="1"/>
  <c r="O573" i="1"/>
  <c r="O574" i="1" s="1"/>
  <c r="O1536" i="1" l="1"/>
  <c r="O1538" i="1" s="1"/>
  <c r="E43" i="5"/>
  <c r="O588" i="1"/>
  <c r="O601" i="1" s="1"/>
  <c r="O603" i="1" s="1"/>
  <c r="O1412" i="1"/>
  <c r="O1426" i="1" s="1"/>
  <c r="O1428" i="1" s="1"/>
  <c r="O862" i="1"/>
  <c r="O876" i="1" s="1"/>
  <c r="O878" i="1" s="1"/>
  <c r="O1701" i="1"/>
  <c r="O1703" i="1" s="1"/>
  <c r="O697" i="1"/>
  <c r="O711" i="1" s="1"/>
  <c r="O713" i="1" s="1"/>
  <c r="O972" i="1"/>
  <c r="O1467" i="1"/>
  <c r="O1481" i="1" s="1"/>
  <c r="O1483" i="1" s="1"/>
  <c r="O917" i="1"/>
  <c r="O931" i="1" s="1"/>
  <c r="O933" i="1" s="1"/>
  <c r="O807" i="1"/>
  <c r="O1302" i="1"/>
  <c r="O1316" i="1" s="1"/>
  <c r="O1318" i="1" s="1"/>
  <c r="O1632" i="1"/>
  <c r="O1646" i="1" s="1"/>
  <c r="O1648" i="1" s="1"/>
  <c r="O477" i="1"/>
  <c r="O491" i="1" s="1"/>
  <c r="O493" i="1" s="1"/>
  <c r="O1137" i="1"/>
  <c r="O1082" i="1"/>
  <c r="O1096" i="1" s="1"/>
  <c r="O1098" i="1" s="1"/>
  <c r="O1247" i="1"/>
  <c r="O1261" i="1" s="1"/>
  <c r="O1263" i="1" s="1"/>
  <c r="O1027" i="1"/>
  <c r="O1041" i="1" s="1"/>
  <c r="O1043" i="1" s="1"/>
  <c r="O752" i="1"/>
  <c r="O766" i="1" s="1"/>
  <c r="O768" i="1" s="1"/>
  <c r="O1577" i="1"/>
  <c r="O1591" i="1" s="1"/>
  <c r="O1593" i="1" s="1"/>
  <c r="O642" i="1"/>
  <c r="O656" i="1" s="1"/>
  <c r="O658" i="1" s="1"/>
  <c r="O1206" i="1"/>
  <c r="O1208" i="1" s="1"/>
  <c r="O381" i="1"/>
  <c r="O383" i="1" s="1"/>
  <c r="O546" i="1"/>
  <c r="O548" i="1" s="1"/>
  <c r="E44" i="5" l="1"/>
  <c r="B326" i="1"/>
  <c r="O325" i="1"/>
  <c r="O318" i="1"/>
  <c r="M308" i="1"/>
  <c r="O308" i="1" s="1"/>
  <c r="K308" i="1"/>
  <c r="D308" i="1"/>
  <c r="M307" i="1"/>
  <c r="O307" i="1" s="1"/>
  <c r="K307" i="1"/>
  <c r="D307" i="1"/>
  <c r="M306" i="1"/>
  <c r="O306" i="1" s="1"/>
  <c r="K306" i="1"/>
  <c r="D306" i="1"/>
  <c r="M305" i="1"/>
  <c r="O305" i="1" s="1"/>
  <c r="K305" i="1"/>
  <c r="D305" i="1"/>
  <c r="D298" i="1"/>
  <c r="K289" i="1"/>
  <c r="D289" i="1"/>
  <c r="N281" i="1"/>
  <c r="M281" i="1"/>
  <c r="D281" i="1"/>
  <c r="O278" i="1"/>
  <c r="O277" i="1"/>
  <c r="D277" i="1"/>
  <c r="O260" i="1"/>
  <c r="K260" i="1"/>
  <c r="D260" i="1"/>
  <c r="O259" i="1"/>
  <c r="K259" i="1"/>
  <c r="D259" i="1"/>
  <c r="O258" i="1"/>
  <c r="K258" i="1"/>
  <c r="D258" i="1"/>
  <c r="O257" i="1"/>
  <c r="K257" i="1"/>
  <c r="D257" i="1"/>
  <c r="B271" i="1"/>
  <c r="O270" i="1"/>
  <c r="O256" i="1"/>
  <c r="K256" i="1"/>
  <c r="D256" i="1"/>
  <c r="O249" i="1"/>
  <c r="K249" i="1"/>
  <c r="D249" i="1"/>
  <c r="D242" i="1"/>
  <c r="K235" i="1"/>
  <c r="D235" i="1"/>
  <c r="K234" i="1"/>
  <c r="D234" i="1"/>
  <c r="O232" i="1"/>
  <c r="O223" i="1"/>
  <c r="O222" i="1"/>
  <c r="D222" i="1"/>
  <c r="B216" i="1"/>
  <c r="O215" i="1"/>
  <c r="O204" i="1"/>
  <c r="O208" i="1" s="1"/>
  <c r="K204" i="1"/>
  <c r="D204" i="1"/>
  <c r="O198" i="1"/>
  <c r="K198" i="1"/>
  <c r="D198" i="1"/>
  <c r="M197" i="1"/>
  <c r="O197" i="1" s="1"/>
  <c r="K197" i="1"/>
  <c r="D197" i="1"/>
  <c r="M196" i="1"/>
  <c r="O196" i="1" s="1"/>
  <c r="K196" i="1"/>
  <c r="D196" i="1"/>
  <c r="M195" i="1"/>
  <c r="O195" i="1" s="1"/>
  <c r="K195" i="1"/>
  <c r="D195" i="1"/>
  <c r="D188" i="1"/>
  <c r="M180" i="1"/>
  <c r="O180" i="1" s="1"/>
  <c r="L180" i="1"/>
  <c r="K180" i="1"/>
  <c r="D180" i="1"/>
  <c r="K179" i="1"/>
  <c r="D179" i="1"/>
  <c r="N171" i="1"/>
  <c r="M171" i="1"/>
  <c r="D171" i="1"/>
  <c r="O168" i="1"/>
  <c r="O167" i="1"/>
  <c r="D167" i="1"/>
  <c r="O149" i="1"/>
  <c r="K149" i="1"/>
  <c r="D149" i="1"/>
  <c r="B161" i="1"/>
  <c r="O160" i="1"/>
  <c r="M143" i="1"/>
  <c r="O143" i="1" s="1"/>
  <c r="K143" i="1"/>
  <c r="D143" i="1"/>
  <c r="M142" i="1"/>
  <c r="O142" i="1" s="1"/>
  <c r="K142" i="1"/>
  <c r="D142" i="1"/>
  <c r="M141" i="1"/>
  <c r="O141" i="1" s="1"/>
  <c r="K141" i="1"/>
  <c r="D141" i="1"/>
  <c r="O140" i="1"/>
  <c r="K140" i="1"/>
  <c r="D140" i="1"/>
  <c r="D133" i="1"/>
  <c r="M125" i="1"/>
  <c r="O125" i="1" s="1"/>
  <c r="L125" i="1"/>
  <c r="K125" i="1"/>
  <c r="D125" i="1"/>
  <c r="K124" i="1"/>
  <c r="D124" i="1"/>
  <c r="N116" i="1"/>
  <c r="M116" i="1"/>
  <c r="D116" i="1"/>
  <c r="O94" i="1"/>
  <c r="K94" i="1"/>
  <c r="D94" i="1"/>
  <c r="O3" i="1"/>
  <c r="O41" i="1"/>
  <c r="K41" i="1"/>
  <c r="D41" i="1"/>
  <c r="K40" i="1"/>
  <c r="D40" i="1"/>
  <c r="K39" i="1"/>
  <c r="D39" i="1"/>
  <c r="B2196" i="1"/>
  <c r="O2195" i="1"/>
  <c r="M2181" i="1"/>
  <c r="O2181" i="1" s="1"/>
  <c r="K2181" i="1"/>
  <c r="D2181" i="1"/>
  <c r="M2180" i="1"/>
  <c r="O2180" i="1" s="1"/>
  <c r="K2180" i="1"/>
  <c r="D2180" i="1"/>
  <c r="M2179" i="1"/>
  <c r="O2179" i="1" s="1"/>
  <c r="K2179" i="1"/>
  <c r="D2179" i="1"/>
  <c r="M2178" i="1"/>
  <c r="O2178" i="1" s="1"/>
  <c r="K2178" i="1"/>
  <c r="D2178" i="1"/>
  <c r="M2177" i="1"/>
  <c r="O2177" i="1" s="1"/>
  <c r="K2177" i="1"/>
  <c r="D2177" i="1"/>
  <c r="M2176" i="1"/>
  <c r="O2176" i="1" s="1"/>
  <c r="K2176" i="1"/>
  <c r="D2176" i="1"/>
  <c r="M2175" i="1"/>
  <c r="O2175" i="1" s="1"/>
  <c r="O2182" i="1" s="1"/>
  <c r="K2175" i="1"/>
  <c r="D2175" i="1"/>
  <c r="D2168" i="1"/>
  <c r="M2165" i="1"/>
  <c r="O2165" i="1" s="1"/>
  <c r="L2165" i="1"/>
  <c r="K2165" i="1"/>
  <c r="D2165" i="1"/>
  <c r="M2164" i="1"/>
  <c r="O2164" i="1" s="1"/>
  <c r="L2164" i="1"/>
  <c r="K2164" i="1"/>
  <c r="D2164" i="1"/>
  <c r="M2163" i="1"/>
  <c r="O2163" i="1" s="1"/>
  <c r="L2163" i="1"/>
  <c r="K2163" i="1"/>
  <c r="D2163" i="1"/>
  <c r="M2162" i="1"/>
  <c r="O2162" i="1" s="1"/>
  <c r="L2162" i="1"/>
  <c r="K2162" i="1"/>
  <c r="D2162" i="1"/>
  <c r="M2161" i="1"/>
  <c r="O2161" i="1" s="1"/>
  <c r="L2161" i="1"/>
  <c r="K2161" i="1"/>
  <c r="D2161" i="1"/>
  <c r="M2160" i="1"/>
  <c r="O2160" i="1" s="1"/>
  <c r="L2160" i="1"/>
  <c r="K2160" i="1"/>
  <c r="D2160" i="1"/>
  <c r="M2159" i="1"/>
  <c r="O2159" i="1" s="1"/>
  <c r="O2166" i="1" s="1"/>
  <c r="O2168" i="1" s="1"/>
  <c r="O2169" i="1" s="1"/>
  <c r="L2159" i="1"/>
  <c r="K2159" i="1"/>
  <c r="D2159" i="1"/>
  <c r="N2156" i="1"/>
  <c r="M2156" i="1"/>
  <c r="L2156" i="1"/>
  <c r="D2156" i="1"/>
  <c r="N2155" i="1"/>
  <c r="M2155" i="1"/>
  <c r="L2155" i="1"/>
  <c r="D2155" i="1"/>
  <c r="N2154" i="1"/>
  <c r="M2154" i="1"/>
  <c r="L2154" i="1"/>
  <c r="D2154" i="1"/>
  <c r="N2153" i="1"/>
  <c r="M2153" i="1"/>
  <c r="L2153" i="1"/>
  <c r="D2153" i="1"/>
  <c r="N2152" i="1"/>
  <c r="M2152" i="1"/>
  <c r="L2152" i="1"/>
  <c r="D2152" i="1"/>
  <c r="N2151" i="1"/>
  <c r="M2151" i="1"/>
  <c r="L2151" i="1"/>
  <c r="D2151" i="1"/>
  <c r="O2148" i="1"/>
  <c r="O2147" i="1"/>
  <c r="D2147" i="1"/>
  <c r="B1756" i="1"/>
  <c r="O1755" i="1"/>
  <c r="O1737" i="1"/>
  <c r="O1724" i="1"/>
  <c r="O1716" i="1"/>
  <c r="O435" i="1"/>
  <c r="O428" i="1"/>
  <c r="O408" i="1"/>
  <c r="O397" i="1"/>
  <c r="O105" i="1"/>
  <c r="O79" i="1"/>
  <c r="O67" i="1"/>
  <c r="O50" i="1"/>
  <c r="O12" i="1"/>
  <c r="B436" i="1"/>
  <c r="O422" i="1"/>
  <c r="O405" i="1"/>
  <c r="O388" i="1"/>
  <c r="O387" i="1"/>
  <c r="D387" i="1"/>
  <c r="O113" i="1"/>
  <c r="O112" i="1"/>
  <c r="D112" i="1"/>
  <c r="E45" i="5" l="1"/>
  <c r="O281" i="1"/>
  <c r="O287" i="1" s="1"/>
  <c r="O312" i="1"/>
  <c r="O116" i="1"/>
  <c r="O122" i="1" s="1"/>
  <c r="O171" i="1"/>
  <c r="O177" i="1" s="1"/>
  <c r="O254" i="1"/>
  <c r="O202" i="1"/>
  <c r="O147" i="1"/>
  <c r="O98" i="1"/>
  <c r="O2156" i="1"/>
  <c r="O2151" i="1"/>
  <c r="O2157" i="1" s="1"/>
  <c r="O2171" i="1" s="1"/>
  <c r="O2172" i="1" s="1"/>
  <c r="O2153" i="1"/>
  <c r="O2154" i="1"/>
  <c r="O2155" i="1"/>
  <c r="O2152" i="1"/>
  <c r="O410" i="1"/>
  <c r="O411" i="1" s="1"/>
  <c r="O436" i="1" s="1"/>
  <c r="O438" i="1" s="1"/>
  <c r="E46" i="5" l="1"/>
  <c r="E47" i="5" l="1"/>
  <c r="A3" i="2"/>
  <c r="A4" i="2" s="1"/>
  <c r="A5" i="2" s="1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B106" i="1"/>
  <c r="O92" i="1"/>
  <c r="O76" i="1"/>
  <c r="O58" i="1"/>
  <c r="O57" i="1"/>
  <c r="D57" i="1"/>
  <c r="E48" i="5" l="1"/>
  <c r="A17" i="2"/>
  <c r="B16" i="2"/>
  <c r="E49" i="5" l="1"/>
  <c r="D16" i="2"/>
  <c r="C16" i="2"/>
  <c r="A18" i="2"/>
  <c r="O81" i="1"/>
  <c r="O82" i="1" s="1"/>
  <c r="B17" i="2"/>
  <c r="E50" i="5" l="1"/>
  <c r="D17" i="2"/>
  <c r="C17" i="2"/>
  <c r="A19" i="2"/>
  <c r="O37" i="1"/>
  <c r="O21" i="1"/>
  <c r="O2" i="1"/>
  <c r="D2" i="1"/>
  <c r="B18" i="2"/>
  <c r="E51" i="5" l="1"/>
  <c r="C18" i="2"/>
  <c r="D18" i="2"/>
  <c r="A20" i="2"/>
  <c r="B19" i="2"/>
  <c r="E52" i="5" l="1"/>
  <c r="D19" i="2"/>
  <c r="C19" i="2"/>
  <c r="A21" i="2"/>
  <c r="O23" i="1"/>
  <c r="O24" i="1" s="1"/>
  <c r="B51" i="1"/>
  <c r="B3" i="2"/>
  <c r="B20" i="2"/>
  <c r="B2" i="2"/>
  <c r="E53" i="5" l="1"/>
  <c r="D20" i="2"/>
  <c r="C20" i="2"/>
  <c r="A22" i="2"/>
  <c r="O26" i="1"/>
  <c r="O27" i="1" s="1"/>
  <c r="D3" i="2"/>
  <c r="K1795" i="1" s="1"/>
  <c r="C3" i="2"/>
  <c r="D1795" i="1" s="1"/>
  <c r="D2" i="2"/>
  <c r="K1794" i="1" s="1"/>
  <c r="C2" i="2"/>
  <c r="D1794" i="1" s="1"/>
  <c r="B21" i="2"/>
  <c r="B4" i="2"/>
  <c r="E54" i="5" l="1"/>
  <c r="M234" i="1"/>
  <c r="O234" i="1" s="1"/>
  <c r="L234" i="1"/>
  <c r="C21" i="2"/>
  <c r="D21" i="2"/>
  <c r="A23" i="2"/>
  <c r="K2124" i="1"/>
  <c r="D2124" i="1"/>
  <c r="D2125" i="1"/>
  <c r="K2125" i="1"/>
  <c r="D2069" i="1"/>
  <c r="D2070" i="1"/>
  <c r="K2069" i="1"/>
  <c r="K2070" i="1"/>
  <c r="D2014" i="1"/>
  <c r="K2014" i="1"/>
  <c r="D2015" i="1"/>
  <c r="K2015" i="1"/>
  <c r="K1960" i="1"/>
  <c r="D1959" i="1"/>
  <c r="K1959" i="1"/>
  <c r="D1960" i="1"/>
  <c r="D1905" i="1"/>
  <c r="K1905" i="1"/>
  <c r="D1904" i="1"/>
  <c r="K1904" i="1"/>
  <c r="K1849" i="1"/>
  <c r="D1849" i="1"/>
  <c r="D1850" i="1"/>
  <c r="K1850" i="1"/>
  <c r="C4" i="2"/>
  <c r="D1796" i="1" s="1"/>
  <c r="D4" i="2"/>
  <c r="K1796" i="1" s="1"/>
  <c r="B5" i="2"/>
  <c r="B22" i="2"/>
  <c r="E55" i="5" l="1"/>
  <c r="M289" i="1"/>
  <c r="O289" i="1" s="1"/>
  <c r="O296" i="1" s="1"/>
  <c r="L289" i="1"/>
  <c r="C22" i="2"/>
  <c r="D22" i="2"/>
  <c r="A24" i="2"/>
  <c r="D2126" i="1"/>
  <c r="K2126" i="1"/>
  <c r="D2071" i="1"/>
  <c r="K2071" i="1"/>
  <c r="D2016" i="1"/>
  <c r="K2016" i="1"/>
  <c r="K1961" i="1"/>
  <c r="D1961" i="1"/>
  <c r="D1906" i="1"/>
  <c r="K1906" i="1"/>
  <c r="K1851" i="1"/>
  <c r="D1851" i="1"/>
  <c r="D5" i="2"/>
  <c r="K1797" i="1" s="1"/>
  <c r="C5" i="2"/>
  <c r="D1797" i="1" s="1"/>
  <c r="B23" i="2"/>
  <c r="B6" i="2"/>
  <c r="O298" i="1" l="1"/>
  <c r="O299" i="1" s="1"/>
  <c r="O301" i="1" s="1"/>
  <c r="O302" i="1" s="1"/>
  <c r="O326" i="1" s="1"/>
  <c r="O328" i="1" s="1"/>
  <c r="E56" i="5"/>
  <c r="D23" i="2"/>
  <c r="C23" i="2"/>
  <c r="A25" i="2"/>
  <c r="D2127" i="1"/>
  <c r="K2127" i="1"/>
  <c r="D2072" i="1"/>
  <c r="K2072" i="1"/>
  <c r="D2017" i="1"/>
  <c r="K2017" i="1"/>
  <c r="D1962" i="1"/>
  <c r="K1962" i="1"/>
  <c r="K1907" i="1"/>
  <c r="D1907" i="1"/>
  <c r="D1852" i="1"/>
  <c r="K1852" i="1"/>
  <c r="D6" i="2"/>
  <c r="K1798" i="1" s="1"/>
  <c r="C6" i="2"/>
  <c r="D1798" i="1" s="1"/>
  <c r="B24" i="2"/>
  <c r="B7" i="2"/>
  <c r="E57" i="5" l="1"/>
  <c r="L179" i="1"/>
  <c r="L124" i="1"/>
  <c r="C24" i="2"/>
  <c r="D24" i="2"/>
  <c r="A26" i="2"/>
  <c r="D2073" i="1"/>
  <c r="D2128" i="1"/>
  <c r="K2128" i="1"/>
  <c r="K2073" i="1"/>
  <c r="D1963" i="1"/>
  <c r="K2018" i="1"/>
  <c r="D2018" i="1"/>
  <c r="K1963" i="1"/>
  <c r="D1908" i="1"/>
  <c r="K1908" i="1"/>
  <c r="K1853" i="1"/>
  <c r="D1853" i="1"/>
  <c r="D7" i="2"/>
  <c r="C7" i="2"/>
  <c r="B25" i="2"/>
  <c r="B8" i="2"/>
  <c r="M179" i="1" l="1"/>
  <c r="O179" i="1" s="1"/>
  <c r="O186" i="1" s="1"/>
  <c r="M124" i="1"/>
  <c r="O124" i="1" s="1"/>
  <c r="O131" i="1" s="1"/>
  <c r="E58" i="5"/>
  <c r="M235" i="1"/>
  <c r="O235" i="1" s="1"/>
  <c r="O240" i="1" s="1"/>
  <c r="L235" i="1"/>
  <c r="D25" i="2"/>
  <c r="C25" i="2"/>
  <c r="A27" i="2"/>
  <c r="D8" i="2"/>
  <c r="C8" i="2"/>
  <c r="B9" i="2"/>
  <c r="B26" i="2"/>
  <c r="O242" i="1" l="1"/>
  <c r="O243" i="1" s="1"/>
  <c r="O245" i="1" s="1"/>
  <c r="O246" i="1" s="1"/>
  <c r="E59" i="5"/>
  <c r="O133" i="1"/>
  <c r="O134" i="1" s="1"/>
  <c r="O136" i="1" s="1"/>
  <c r="O137" i="1" s="1"/>
  <c r="O188" i="1"/>
  <c r="O189" i="1" s="1"/>
  <c r="O191" i="1" s="1"/>
  <c r="O192" i="1" s="1"/>
  <c r="O216" i="1" s="1"/>
  <c r="O218" i="1" s="1"/>
  <c r="C26" i="2"/>
  <c r="D26" i="2"/>
  <c r="A28" i="2"/>
  <c r="D9" i="2"/>
  <c r="C9" i="2"/>
  <c r="B10" i="2"/>
  <c r="B27" i="2"/>
  <c r="E60" i="5" l="1"/>
  <c r="C27" i="2"/>
  <c r="D27" i="2"/>
  <c r="A29" i="2"/>
  <c r="D10" i="2"/>
  <c r="C10" i="2"/>
  <c r="B11" i="2"/>
  <c r="B28" i="2"/>
  <c r="E61" i="5" l="1"/>
  <c r="D28" i="2"/>
  <c r="C28" i="2"/>
  <c r="A30" i="2"/>
  <c r="D11" i="2"/>
  <c r="C11" i="2"/>
  <c r="B12" i="2"/>
  <c r="B29" i="2"/>
  <c r="C29" i="2" l="1"/>
  <c r="D29" i="2"/>
  <c r="A31" i="2"/>
  <c r="D12" i="2"/>
  <c r="C12" i="2"/>
  <c r="B30" i="2"/>
  <c r="B13" i="2"/>
  <c r="C30" i="2" l="1"/>
  <c r="D30" i="2"/>
  <c r="A32" i="2"/>
  <c r="D13" i="2"/>
  <c r="C13" i="2"/>
  <c r="B31" i="2"/>
  <c r="B15" i="2"/>
  <c r="B14" i="2"/>
  <c r="D31" i="2" l="1"/>
  <c r="C31" i="2"/>
  <c r="A33" i="2"/>
  <c r="C15" i="2"/>
  <c r="D15" i="2"/>
  <c r="D14" i="2"/>
  <c r="C14" i="2"/>
  <c r="B32" i="2"/>
  <c r="D32" i="2" l="1"/>
  <c r="C32" i="2"/>
  <c r="A34" i="2"/>
  <c r="O106" i="1"/>
  <c r="O108" i="1" s="1"/>
  <c r="B33" i="2"/>
  <c r="C33" i="2" l="1"/>
  <c r="D33" i="2"/>
  <c r="A35" i="2"/>
  <c r="E11" i="2"/>
  <c r="E10" i="2"/>
  <c r="E12" i="2"/>
  <c r="E5" i="2"/>
  <c r="M2127" i="1" s="1"/>
  <c r="O2127" i="1" s="1"/>
  <c r="E8" i="2"/>
  <c r="E7" i="2"/>
  <c r="E14" i="2"/>
  <c r="E3" i="2"/>
  <c r="M2125" i="1" s="1"/>
  <c r="O2125" i="1" s="1"/>
  <c r="E13" i="2"/>
  <c r="B34" i="2"/>
  <c r="C34" i="2" l="1"/>
  <c r="D34" i="2"/>
  <c r="A36" i="2"/>
  <c r="M2015" i="1"/>
  <c r="O2015" i="1" s="1"/>
  <c r="M2070" i="1"/>
  <c r="O2070" i="1" s="1"/>
  <c r="M2017" i="1"/>
  <c r="O2017" i="1" s="1"/>
  <c r="M2072" i="1"/>
  <c r="O2072" i="1" s="1"/>
  <c r="M1905" i="1"/>
  <c r="O1905" i="1" s="1"/>
  <c r="M1960" i="1"/>
  <c r="O1960" i="1" s="1"/>
  <c r="M1907" i="1"/>
  <c r="O1907" i="1" s="1"/>
  <c r="M1962" i="1"/>
  <c r="M1795" i="1"/>
  <c r="O1795" i="1" s="1"/>
  <c r="M1850" i="1"/>
  <c r="O1850" i="1" s="1"/>
  <c r="M1797" i="1"/>
  <c r="O1797" i="1" s="1"/>
  <c r="M1852" i="1"/>
  <c r="O1852" i="1" s="1"/>
  <c r="E9" i="2"/>
  <c r="B35" i="2"/>
  <c r="D35" i="2" l="1"/>
  <c r="C35" i="2"/>
  <c r="A37" i="2"/>
  <c r="E28" i="2"/>
  <c r="E29" i="2"/>
  <c r="B36" i="2"/>
  <c r="D36" i="2" l="1"/>
  <c r="C36" i="2"/>
  <c r="A38" i="2"/>
  <c r="K1741" i="1"/>
  <c r="D1744" i="1"/>
  <c r="D1743" i="1"/>
  <c r="K1742" i="1"/>
  <c r="K1740" i="1"/>
  <c r="K1743" i="1"/>
  <c r="D1740" i="1"/>
  <c r="D1742" i="1"/>
  <c r="K1744" i="1"/>
  <c r="D1741" i="1"/>
  <c r="B37" i="2"/>
  <c r="D37" i="2" l="1"/>
  <c r="C37" i="2"/>
  <c r="A39" i="2"/>
  <c r="B38" i="2"/>
  <c r="C38" i="2" l="1"/>
  <c r="D38" i="2"/>
  <c r="A40" i="2"/>
  <c r="D809" i="1"/>
  <c r="D974" i="1"/>
  <c r="M974" i="1"/>
  <c r="O974" i="1" s="1"/>
  <c r="O978" i="1" s="1"/>
  <c r="O986" i="1" s="1"/>
  <c r="O988" i="1" s="1"/>
  <c r="K974" i="1"/>
  <c r="K809" i="1"/>
  <c r="K261" i="1"/>
  <c r="D261" i="1"/>
  <c r="M261" i="1"/>
  <c r="O261" i="1" s="1"/>
  <c r="O263" i="1" s="1"/>
  <c r="O271" i="1" s="1"/>
  <c r="O153" i="1"/>
  <c r="O161" i="1" s="1"/>
  <c r="O163" i="1" s="1"/>
  <c r="D1739" i="1"/>
  <c r="K1739" i="1"/>
  <c r="O43" i="1"/>
  <c r="O51" i="1" s="1"/>
  <c r="B39" i="2"/>
  <c r="D39" i="2" l="1"/>
  <c r="C39" i="2"/>
  <c r="A41" i="2"/>
  <c r="E15" i="2"/>
  <c r="O273" i="1"/>
  <c r="E6" i="2"/>
  <c r="M2128" i="1" s="1"/>
  <c r="O2128" i="1" s="1"/>
  <c r="E4" i="2"/>
  <c r="M2126" i="1" s="1"/>
  <c r="O2126" i="1" s="1"/>
  <c r="O53" i="1"/>
  <c r="E2" i="2"/>
  <c r="M2124" i="1" s="1"/>
  <c r="O2124" i="1" s="1"/>
  <c r="E26" i="2"/>
  <c r="B40" i="2"/>
  <c r="C40" i="2" l="1"/>
  <c r="D40" i="2"/>
  <c r="A42" i="2"/>
  <c r="M2016" i="1"/>
  <c r="O2016" i="1" s="1"/>
  <c r="M2071" i="1"/>
  <c r="O2071" i="1" s="1"/>
  <c r="M2018" i="1"/>
  <c r="O2018" i="1" s="1"/>
  <c r="M2073" i="1"/>
  <c r="O2073" i="1" s="1"/>
  <c r="M2014" i="1"/>
  <c r="O2014" i="1" s="1"/>
  <c r="M2069" i="1"/>
  <c r="O2069" i="1" s="1"/>
  <c r="M1904" i="1"/>
  <c r="O1904" i="1" s="1"/>
  <c r="M1959" i="1"/>
  <c r="O1959" i="1" s="1"/>
  <c r="M1908" i="1"/>
  <c r="O1908" i="1" s="1"/>
  <c r="M1963" i="1"/>
  <c r="O1963" i="1" s="1"/>
  <c r="M1906" i="1"/>
  <c r="O1906" i="1" s="1"/>
  <c r="M1961" i="1"/>
  <c r="O1961" i="1" s="1"/>
  <c r="M1796" i="1"/>
  <c r="O1796" i="1" s="1"/>
  <c r="M1851" i="1"/>
  <c r="O1851" i="1" s="1"/>
  <c r="M1794" i="1"/>
  <c r="O1794" i="1" s="1"/>
  <c r="M1849" i="1"/>
  <c r="O1849" i="1" s="1"/>
  <c r="M1798" i="1"/>
  <c r="O1798" i="1" s="1"/>
  <c r="M1853" i="1"/>
  <c r="O1853" i="1" s="1"/>
  <c r="B41" i="2"/>
  <c r="C41" i="2" l="1"/>
  <c r="D41" i="2"/>
  <c r="A43" i="2"/>
  <c r="E17" i="2"/>
  <c r="B42" i="2"/>
  <c r="C42" i="2" l="1"/>
  <c r="D2184" i="1" s="1"/>
  <c r="D42" i="2"/>
  <c r="K2186" i="1" s="1"/>
  <c r="A44" i="2"/>
  <c r="E25" i="2"/>
  <c r="B43" i="2"/>
  <c r="D2187" i="1" l="1"/>
  <c r="D2185" i="1"/>
  <c r="D2186" i="1"/>
  <c r="K2187" i="1"/>
  <c r="K2184" i="1"/>
  <c r="K2185" i="1"/>
  <c r="D43" i="2"/>
  <c r="C43" i="2"/>
  <c r="A45" i="2"/>
  <c r="E24" i="2"/>
  <c r="M1739" i="1"/>
  <c r="O1739" i="1" s="1"/>
  <c r="B44" i="2"/>
  <c r="C44" i="2" l="1"/>
  <c r="D44" i="2"/>
  <c r="A46" i="2"/>
  <c r="E31" i="2"/>
  <c r="E32" i="2"/>
  <c r="E30" i="2"/>
  <c r="E42" i="2"/>
  <c r="E18" i="2"/>
  <c r="B45" i="2"/>
  <c r="C45" i="2" l="1"/>
  <c r="D45" i="2"/>
  <c r="E45" i="2"/>
  <c r="A47" i="2"/>
  <c r="K2131" i="1"/>
  <c r="D2131" i="1"/>
  <c r="K2130" i="1"/>
  <c r="M2131" i="1"/>
  <c r="O2131" i="1" s="1"/>
  <c r="K2129" i="1"/>
  <c r="M2130" i="1"/>
  <c r="O2130" i="1" s="1"/>
  <c r="D2130" i="1"/>
  <c r="D2129" i="1"/>
  <c r="K2074" i="1"/>
  <c r="M2076" i="1"/>
  <c r="O2076" i="1" s="1"/>
  <c r="D2074" i="1"/>
  <c r="K2076" i="1"/>
  <c r="K2075" i="1"/>
  <c r="D2075" i="1"/>
  <c r="D2076" i="1"/>
  <c r="M2075" i="1"/>
  <c r="O2075" i="1" s="1"/>
  <c r="D2020" i="1"/>
  <c r="K2020" i="1"/>
  <c r="D2019" i="1"/>
  <c r="K2019" i="1"/>
  <c r="D2021" i="1"/>
  <c r="K2021" i="1"/>
  <c r="K1966" i="1"/>
  <c r="K1965" i="1"/>
  <c r="D1966" i="1"/>
  <c r="D1965" i="1"/>
  <c r="D1964" i="1"/>
  <c r="K1964" i="1"/>
  <c r="K1911" i="1"/>
  <c r="K1909" i="1"/>
  <c r="K1910" i="1"/>
  <c r="D1911" i="1"/>
  <c r="D1910" i="1"/>
  <c r="D1909" i="1"/>
  <c r="M1909" i="1"/>
  <c r="O1909" i="1" s="1"/>
  <c r="D1854" i="1"/>
  <c r="K1854" i="1"/>
  <c r="M1856" i="1"/>
  <c r="O1856" i="1" s="1"/>
  <c r="K1855" i="1"/>
  <c r="K1856" i="1"/>
  <c r="D1855" i="1"/>
  <c r="D1856" i="1"/>
  <c r="M1854" i="1"/>
  <c r="O1854" i="1" s="1"/>
  <c r="D1801" i="1"/>
  <c r="M1799" i="1"/>
  <c r="O1799" i="1" s="1"/>
  <c r="K1800" i="1"/>
  <c r="M1800" i="1"/>
  <c r="O1800" i="1" s="1"/>
  <c r="D1800" i="1"/>
  <c r="M1801" i="1"/>
  <c r="O1801" i="1" s="1"/>
  <c r="K1799" i="1"/>
  <c r="D1799" i="1"/>
  <c r="K1801" i="1"/>
  <c r="K1746" i="1"/>
  <c r="M1746" i="1"/>
  <c r="O1746" i="1" s="1"/>
  <c r="D1746" i="1"/>
  <c r="M1745" i="1"/>
  <c r="O1745" i="1" s="1"/>
  <c r="K1745" i="1"/>
  <c r="D1745" i="1"/>
  <c r="E44" i="2"/>
  <c r="E43" i="2"/>
  <c r="O1143" i="1"/>
  <c r="O1151" i="1" s="1"/>
  <c r="O1153" i="1" s="1"/>
  <c r="E23" i="2"/>
  <c r="M2021" i="1" s="1"/>
  <c r="O2021" i="1" s="1"/>
  <c r="E20" i="2"/>
  <c r="M1911" i="1" s="1"/>
  <c r="O1911" i="1" s="1"/>
  <c r="E21" i="2"/>
  <c r="M1964" i="1" s="1"/>
  <c r="O1964" i="1" s="1"/>
  <c r="B46" i="2"/>
  <c r="C46" i="2" l="1"/>
  <c r="D46" i="2"/>
  <c r="E46" i="2"/>
  <c r="A48" i="2"/>
  <c r="M2019" i="1"/>
  <c r="O2019" i="1" s="1"/>
  <c r="M1966" i="1"/>
  <c r="O1966" i="1" s="1"/>
  <c r="O1803" i="1"/>
  <c r="E22" i="2"/>
  <c r="M2020" i="1" s="1"/>
  <c r="O2020" i="1" s="1"/>
  <c r="M1741" i="1"/>
  <c r="O1741" i="1" s="1"/>
  <c r="M1740" i="1"/>
  <c r="O1740" i="1" s="1"/>
  <c r="M1743" i="1"/>
  <c r="O1743" i="1" s="1"/>
  <c r="M1742" i="1"/>
  <c r="O1742" i="1" s="1"/>
  <c r="M1744" i="1"/>
  <c r="O1744" i="1" s="1"/>
  <c r="M809" i="1"/>
  <c r="O809" i="1" s="1"/>
  <c r="O813" i="1" s="1"/>
  <c r="O821" i="1" s="1"/>
  <c r="B47" i="2"/>
  <c r="D47" i="2" l="1"/>
  <c r="C47" i="2"/>
  <c r="E47" i="2"/>
  <c r="A49" i="2"/>
  <c r="O1781" i="1"/>
  <c r="O1782" i="1" s="1"/>
  <c r="O1784" i="1" s="1"/>
  <c r="O1785" i="1" s="1"/>
  <c r="O1811" i="1" s="1"/>
  <c r="O1813" i="1" s="1"/>
  <c r="O2023" i="1"/>
  <c r="O1748" i="1"/>
  <c r="O1726" i="1" s="1"/>
  <c r="E27" i="2"/>
  <c r="O823" i="1"/>
  <c r="E19" i="2"/>
  <c r="M1965" i="1" s="1"/>
  <c r="O1965" i="1" s="1"/>
  <c r="O1968" i="1" s="1"/>
  <c r="E16" i="2"/>
  <c r="B48" i="2"/>
  <c r="C48" i="2" l="1"/>
  <c r="D48" i="2"/>
  <c r="E48" i="2"/>
  <c r="A50" i="2"/>
  <c r="O2001" i="1"/>
  <c r="O2002" i="1" s="1"/>
  <c r="O2004" i="1" s="1"/>
  <c r="O2005" i="1" s="1"/>
  <c r="O2031" i="1" s="1"/>
  <c r="O1946" i="1"/>
  <c r="O1947" i="1" s="1"/>
  <c r="O1949" i="1" s="1"/>
  <c r="O1950" i="1" s="1"/>
  <c r="O1976" i="1" s="1"/>
  <c r="O1978" i="1" s="1"/>
  <c r="O1727" i="1"/>
  <c r="O1729" i="1" s="1"/>
  <c r="O1730" i="1" s="1"/>
  <c r="O1756" i="1" s="1"/>
  <c r="M2074" i="1"/>
  <c r="O2074" i="1" s="1"/>
  <c r="O2078" i="1" s="1"/>
  <c r="M2129" i="1"/>
  <c r="O2129" i="1" s="1"/>
  <c r="O2133" i="1" s="1"/>
  <c r="O2141" i="1" s="1"/>
  <c r="O2143" i="1" s="1"/>
  <c r="M1855" i="1"/>
  <c r="O1855" i="1" s="1"/>
  <c r="O1858" i="1" s="1"/>
  <c r="M1910" i="1"/>
  <c r="O1910" i="1" s="1"/>
  <c r="O1913" i="1" s="1"/>
  <c r="B49" i="2"/>
  <c r="C49" i="2" l="1"/>
  <c r="D49" i="2"/>
  <c r="E49" i="2"/>
  <c r="A51" i="2"/>
  <c r="O2056" i="1"/>
  <c r="O2057" i="1" s="1"/>
  <c r="O2059" i="1" s="1"/>
  <c r="O2060" i="1" s="1"/>
  <c r="O2086" i="1" s="1"/>
  <c r="O2033" i="1"/>
  <c r="E38" i="2"/>
  <c r="O1891" i="1"/>
  <c r="O1892" i="1" s="1"/>
  <c r="O1894" i="1" s="1"/>
  <c r="O1895" i="1" s="1"/>
  <c r="O1921" i="1" s="1"/>
  <c r="O1836" i="1"/>
  <c r="O1837" i="1" s="1"/>
  <c r="O1839" i="1" s="1"/>
  <c r="O1840" i="1" s="1"/>
  <c r="O1866" i="1" s="1"/>
  <c r="E34" i="2"/>
  <c r="O1758" i="1"/>
  <c r="E33" i="2"/>
  <c r="E40" i="2"/>
  <c r="E37" i="2"/>
  <c r="B50" i="2"/>
  <c r="C50" i="2" l="1"/>
  <c r="D50" i="2"/>
  <c r="E50" i="2"/>
  <c r="A52" i="2"/>
  <c r="O2088" i="1"/>
  <c r="E39" i="2"/>
  <c r="O1923" i="1"/>
  <c r="E36" i="2"/>
  <c r="O1868" i="1"/>
  <c r="E35" i="2"/>
  <c r="M2184" i="1"/>
  <c r="O2184" i="1" s="1"/>
  <c r="O2188" i="1" s="1"/>
  <c r="O2196" i="1" s="1"/>
  <c r="M2187" i="1"/>
  <c r="O2187" i="1" s="1"/>
  <c r="M2185" i="1"/>
  <c r="O2185" i="1" s="1"/>
  <c r="M2186" i="1"/>
  <c r="O2186" i="1" s="1"/>
  <c r="B51" i="2"/>
  <c r="D51" i="2" l="1"/>
  <c r="C51" i="2"/>
  <c r="E51" i="2"/>
  <c r="A53" i="2"/>
  <c r="O2198" i="1"/>
  <c r="E41" i="2"/>
  <c r="B52" i="2"/>
  <c r="C52" i="2" l="1"/>
  <c r="D52" i="2"/>
  <c r="E52" i="2"/>
  <c r="A54" i="2"/>
  <c r="B53" i="2"/>
  <c r="C53" i="2" l="1"/>
  <c r="D53" i="2"/>
  <c r="E53" i="2"/>
  <c r="A55" i="2"/>
  <c r="B54" i="2"/>
  <c r="D54" i="2" l="1"/>
  <c r="C54" i="2"/>
  <c r="E54" i="2"/>
  <c r="A56" i="2"/>
  <c r="B55" i="2"/>
  <c r="D55" i="2" l="1"/>
  <c r="C55" i="2"/>
  <c r="E55" i="2"/>
  <c r="A57" i="2"/>
  <c r="B56" i="2"/>
  <c r="C56" i="2" l="1"/>
  <c r="D56" i="2"/>
  <c r="E56" i="2"/>
  <c r="A58" i="2"/>
  <c r="B57" i="2"/>
  <c r="C57" i="2" l="1"/>
  <c r="D57" i="2"/>
  <c r="E57" i="2"/>
  <c r="A59" i="2"/>
  <c r="B58" i="2"/>
  <c r="D58" i="2" l="1"/>
  <c r="C58" i="2"/>
  <c r="E58" i="2"/>
  <c r="A60" i="2"/>
  <c r="B59" i="2"/>
  <c r="C59" i="2" l="1"/>
  <c r="D59" i="2"/>
  <c r="E59" i="2"/>
  <c r="A61" i="2"/>
  <c r="B60" i="2"/>
  <c r="C60" i="2" l="1"/>
  <c r="D60" i="2"/>
  <c r="E60" i="2"/>
  <c r="A62" i="2"/>
  <c r="B61" i="2"/>
  <c r="C61" i="2" l="1"/>
  <c r="D61" i="2"/>
  <c r="E61" i="2"/>
  <c r="A63" i="2"/>
  <c r="B62" i="2"/>
  <c r="D62" i="2" l="1"/>
  <c r="C62" i="2"/>
  <c r="E62" i="2"/>
  <c r="A64" i="2"/>
  <c r="B63" i="2"/>
  <c r="C63" i="2" l="1"/>
  <c r="D63" i="2"/>
  <c r="E63" i="2"/>
  <c r="A65" i="2"/>
  <c r="B64" i="2"/>
  <c r="C64" i="2" l="1"/>
  <c r="D64" i="2"/>
  <c r="E64" i="2"/>
  <c r="A66" i="2"/>
  <c r="B65" i="2"/>
  <c r="B66" i="2"/>
  <c r="C66" i="2" l="1"/>
  <c r="D66" i="2"/>
  <c r="E66" i="2"/>
  <c r="D65" i="2"/>
  <c r="C65" i="2"/>
  <c r="E65" i="2"/>
</calcChain>
</file>

<file path=xl/sharedStrings.xml><?xml version="1.0" encoding="utf-8"?>
<sst xmlns="http://schemas.openxmlformats.org/spreadsheetml/2006/main" count="5924" uniqueCount="1581">
  <si>
    <t>Código</t>
  </si>
  <si>
    <t>Serviço</t>
  </si>
  <si>
    <t>Unidade</t>
  </si>
  <si>
    <t>Custo</t>
  </si>
  <si>
    <t>Descrição</t>
  </si>
  <si>
    <t>Salário (R$)</t>
  </si>
  <si>
    <t>Custo (R$)</t>
  </si>
  <si>
    <t>Quantidade</t>
  </si>
  <si>
    <t>Utilização</t>
  </si>
  <si>
    <t>Custo Horário</t>
  </si>
  <si>
    <t>Operativa</t>
  </si>
  <si>
    <t>Improdutiva</t>
  </si>
  <si>
    <t>Operativo</t>
  </si>
  <si>
    <t>Improdutivo</t>
  </si>
  <si>
    <t>Custo Produtivo (R$/h)</t>
  </si>
  <si>
    <t>Custo Improdutivo (R$/h)</t>
  </si>
  <si>
    <t>Preço Unitário (R$)</t>
  </si>
  <si>
    <t>Custo horário total de equipamentos</t>
  </si>
  <si>
    <t>Custo Unitário</t>
  </si>
  <si>
    <t>DMT</t>
  </si>
  <si>
    <t>Distância</t>
  </si>
  <si>
    <t>Códigos</t>
  </si>
  <si>
    <t>Produção</t>
  </si>
  <si>
    <t>mês</t>
  </si>
  <si>
    <t>Servente</t>
  </si>
  <si>
    <t>Apontador</t>
  </si>
  <si>
    <t>Eletricista</t>
  </si>
  <si>
    <t>Desenhista</t>
  </si>
  <si>
    <t>Laboratorista</t>
  </si>
  <si>
    <t>Motorista de veículo leve</t>
  </si>
  <si>
    <t>Topógrafo</t>
  </si>
  <si>
    <t>MO001</t>
  </si>
  <si>
    <t>Engenheiro Chefe</t>
  </si>
  <si>
    <t>MO002</t>
  </si>
  <si>
    <t>Engenheiro Pleno</t>
  </si>
  <si>
    <t>MO003</t>
  </si>
  <si>
    <t>MO004</t>
  </si>
  <si>
    <t>Técnico Nível Médio Estradas</t>
  </si>
  <si>
    <t>MO005</t>
  </si>
  <si>
    <t>MO006</t>
  </si>
  <si>
    <t>MO007</t>
  </si>
  <si>
    <t>Técnico Especializado</t>
  </si>
  <si>
    <t>MO008</t>
  </si>
  <si>
    <t>Engenheiro de Segurança do Trabalho</t>
  </si>
  <si>
    <t>MO009</t>
  </si>
  <si>
    <t>Médico de Segurança do Trabalho</t>
  </si>
  <si>
    <t>MO010</t>
  </si>
  <si>
    <t>Técnico de Segurança do Trabalho</t>
  </si>
  <si>
    <t>MO011</t>
  </si>
  <si>
    <t>MO012</t>
  </si>
  <si>
    <t>Auxiliar de Topografia</t>
  </si>
  <si>
    <t>MO013</t>
  </si>
  <si>
    <t>MO014</t>
  </si>
  <si>
    <t>Auxiliar de Laboratorista</t>
  </si>
  <si>
    <t>MO015</t>
  </si>
  <si>
    <t>Encarregado Geral</t>
  </si>
  <si>
    <t>MO016</t>
  </si>
  <si>
    <t>Encarregado Especializado</t>
  </si>
  <si>
    <t>MO017</t>
  </si>
  <si>
    <t>MO018</t>
  </si>
  <si>
    <t>MO019</t>
  </si>
  <si>
    <t>Encarregado Administrativo</t>
  </si>
  <si>
    <t>MO020</t>
  </si>
  <si>
    <t>Auxiliar Administrativo</t>
  </si>
  <si>
    <t>MO021</t>
  </si>
  <si>
    <t>Almoxarife/Comprador</t>
  </si>
  <si>
    <t>MO022</t>
  </si>
  <si>
    <t>Recepcionista/ Telefonista</t>
  </si>
  <si>
    <t>MO023</t>
  </si>
  <si>
    <t>Faxineira</t>
  </si>
  <si>
    <t>MO024</t>
  </si>
  <si>
    <t>Vigia Diurno</t>
  </si>
  <si>
    <t>MO025</t>
  </si>
  <si>
    <t>Vigia Noturno</t>
  </si>
  <si>
    <t>Motoniveladora 120-K leve</t>
  </si>
  <si>
    <t>Caminhão c/ guindauto</t>
  </si>
  <si>
    <t>Caminhão pipa 6000 l</t>
  </si>
  <si>
    <t>Instrumental de Topografia</t>
  </si>
  <si>
    <t>MXXXXX1</t>
  </si>
  <si>
    <t>MXXXXX2</t>
  </si>
  <si>
    <t>Microônibus transporte urbano capacidade 16 pessoas</t>
  </si>
  <si>
    <t>Veiculo transporte coletivo 40 passageiros</t>
  </si>
  <si>
    <t>Encargos Totais (%)</t>
  </si>
  <si>
    <t>Encargos</t>
  </si>
  <si>
    <t>Custo Total</t>
  </si>
  <si>
    <t>%</t>
  </si>
  <si>
    <t>M.O</t>
  </si>
  <si>
    <t>Equip.</t>
  </si>
  <si>
    <t>Mat.</t>
  </si>
  <si>
    <t>Custo total de mão de obra</t>
  </si>
  <si>
    <t>Custo total de incidências</t>
  </si>
  <si>
    <t>X</t>
  </si>
  <si>
    <t>Custo total de execução</t>
  </si>
  <si>
    <t>E - Custo unitário de execução</t>
  </si>
  <si>
    <t>D - Produção de Equipe</t>
  </si>
  <si>
    <t>A - Equipamentos</t>
  </si>
  <si>
    <t>B - Mão de obra</t>
  </si>
  <si>
    <t>C - Itens de incidência</t>
  </si>
  <si>
    <t>F - Materiais</t>
  </si>
  <si>
    <t>G - Serviços Auxiliares</t>
  </si>
  <si>
    <t>H - Itens de Transporte</t>
  </si>
  <si>
    <t>BDI</t>
  </si>
  <si>
    <t>Custo Direto Total</t>
  </si>
  <si>
    <t>Preço Direto Total</t>
  </si>
  <si>
    <t>Consumo</t>
  </si>
  <si>
    <t>Fórmula</t>
  </si>
  <si>
    <t>X1</t>
  </si>
  <si>
    <t>X2</t>
  </si>
  <si>
    <t>G - Custo total de serviços auxiliares</t>
  </si>
  <si>
    <t>H - Custo total de transporte</t>
  </si>
  <si>
    <t>F - Custo unitário total de materiais</t>
  </si>
  <si>
    <t>MO026</t>
  </si>
  <si>
    <t>MO027</t>
  </si>
  <si>
    <t>Ferramentas Manuais</t>
  </si>
  <si>
    <t>XXXX1</t>
  </si>
  <si>
    <t>Despesas Diversas</t>
  </si>
  <si>
    <t>MODELO</t>
  </si>
  <si>
    <t>CO01</t>
  </si>
  <si>
    <t>COA1</t>
  </si>
  <si>
    <t>COB1</t>
  </si>
  <si>
    <t>COC1</t>
  </si>
  <si>
    <t>COD1</t>
  </si>
  <si>
    <t>COE1</t>
  </si>
  <si>
    <t>COF1</t>
  </si>
  <si>
    <t>COG1</t>
  </si>
  <si>
    <t>COH1</t>
  </si>
  <si>
    <t>Canteiro de Obras - Tipo A1 (obras de convênio municipal e/ou intervenções pontuais)</t>
  </si>
  <si>
    <t>Canteiro de Obras - Tipo B1 (obras de pequeno porte - até 10 km)</t>
  </si>
  <si>
    <t>Canteiro de Obras - Tipo C1 (obras de médio porte - de 10 a 30 km)</t>
  </si>
  <si>
    <t>Canteiro de Obras - Tipo D1 (obras de grande porte - acima 30 km)</t>
  </si>
  <si>
    <t>Canteiro de Obras - Tipo E1 (obras de conservação do pavimento)</t>
  </si>
  <si>
    <t>Canteiro de Obras - Tipo G1 (obras de arte especiais)</t>
  </si>
  <si>
    <t>Canteiro de Obras - Tipo H1 (obras não convencionais)</t>
  </si>
  <si>
    <t>m2</t>
  </si>
  <si>
    <t>Descrição do Serviço</t>
  </si>
  <si>
    <t>Custo Execução</t>
  </si>
  <si>
    <t>Custo Material</t>
  </si>
  <si>
    <t>Custo Sub-Serviço</t>
  </si>
  <si>
    <t>Transporte</t>
  </si>
  <si>
    <t>Corte/limpeza, classificação e enleiramento de árvores (volume estéreo), inclusive transporte</t>
  </si>
  <si>
    <t>m3</t>
  </si>
  <si>
    <t>A acrescer</t>
  </si>
  <si>
    <t>Colchão drenante de areia para fundação de aterros</t>
  </si>
  <si>
    <t>Compactação de aterros  95% PN (A)</t>
  </si>
  <si>
    <t>Compactação de aterros  95% PN (B)</t>
  </si>
  <si>
    <t>Compactação de aterros c/controle visual</t>
  </si>
  <si>
    <t>Compactação de aterros em 2a. cat.</t>
  </si>
  <si>
    <t>Compactação de aterros em 3a. cat.</t>
  </si>
  <si>
    <t>Compactação de aterros 100% PN (A)</t>
  </si>
  <si>
    <t>Compactação de aterros 100% PN (B)</t>
  </si>
  <si>
    <t>Desmatamento e limpeza diam. até 30cm</t>
  </si>
  <si>
    <t>Destocamento árvores diam. &gt; 30cm</t>
  </si>
  <si>
    <t>ud</t>
  </si>
  <si>
    <t>Esc. carga e transp. 1a. cat.     0-200m</t>
  </si>
  <si>
    <t>Esc. carga e transp. 1a. cat.   200-400m</t>
  </si>
  <si>
    <t>Esc. carga e transp. 1a. cat.   400-600m</t>
  </si>
  <si>
    <t>Esc. carga e transp. 1a. cat.   600-800m</t>
  </si>
  <si>
    <t>Esc. carga e transp. 1a. cat.   800-1000m</t>
  </si>
  <si>
    <t>Esc. carga e transp. 1a. cat.  1000-1200m</t>
  </si>
  <si>
    <t>Esc. carga e transp. 1a. cat.  1200-1400m</t>
  </si>
  <si>
    <t>Esc. carga e transp. 1a. cat.  1400-1600m</t>
  </si>
  <si>
    <t>Esc. carga e transp. 1a. cat.  1600-2000m</t>
  </si>
  <si>
    <t>Esc. carga e transp. 1a. cat.  2000-3000m</t>
  </si>
  <si>
    <t>Esc. carga e transp. 1a. cat.  3000-4000m</t>
  </si>
  <si>
    <t>Esc. carga e transp. 1a. cat.  4000-5000m</t>
  </si>
  <si>
    <t>Esc. carga e transp. 1a. cat.  5000-6000m</t>
  </si>
  <si>
    <t>Esc. carga e transp. 1a. cat.  6000-8000m</t>
  </si>
  <si>
    <t>Esc. carga e transp. 1a. cat.  8000-10000m</t>
  </si>
  <si>
    <t>Esc. carga e transp. 2a. cat.     0-200m</t>
  </si>
  <si>
    <t>Esc. carga e transp. 2a. cat.   200-400m</t>
  </si>
  <si>
    <t>Esc. carga e transp. 2a. cat.   400-600m</t>
  </si>
  <si>
    <t>Esc. carga e transp. 2a. cat.   600-800m</t>
  </si>
  <si>
    <t>Esc. carga e transp. 2a. cat.   800-1000m</t>
  </si>
  <si>
    <t>Esc. carga e transp. 2a. cat.  1000-1200m</t>
  </si>
  <si>
    <t>Esc. carga e transp. 2a. cat.  1200-1400m</t>
  </si>
  <si>
    <t>Esc. carga e transp. 2a. cat.  1400-1600m</t>
  </si>
  <si>
    <t>Esc. carga e transp. 2a. cat.  1600-2000m</t>
  </si>
  <si>
    <t>Esc. carga e transp. 2a. cat.  2000-3000m</t>
  </si>
  <si>
    <t>Esc. carga e transp. 2a. cat.  3000-4000m</t>
  </si>
  <si>
    <t>Esc. carga e transp. 2a. cat.  4000-5000m</t>
  </si>
  <si>
    <t>Esc. carga e transp. 2a. cat.  5000-6000m</t>
  </si>
  <si>
    <t>Esc. carga e transp. 2a. cat.  6000-8000m</t>
  </si>
  <si>
    <t>Esc. carga e transp. 2a. cat.  8000-10000m</t>
  </si>
  <si>
    <t>Esc. carga e transp. 3a. cat.    0-200m</t>
  </si>
  <si>
    <t>Esc. carga e transp. 3a. cat.  200-400m</t>
  </si>
  <si>
    <t>Esc. carga e transp. 3a. cat.  400-600m</t>
  </si>
  <si>
    <t>Esc. carga e transp. 3a. cat.  600-800m</t>
  </si>
  <si>
    <t>Esc. carga e transp. 3a. cat.  800-1000m</t>
  </si>
  <si>
    <t>Esc. carga e transp. 3a. cat. 1000-1200m</t>
  </si>
  <si>
    <t>Esc. carga e transp. 3a. cat. 1200-1400m</t>
  </si>
  <si>
    <t>Esc. carga e transp. 3a. cat. 1400-1600m</t>
  </si>
  <si>
    <t>Esc. carga e transp. 3a. cat. 1600-2000m</t>
  </si>
  <si>
    <t>Esc. carga e transp. 3a. cat. 2000-3000m</t>
  </si>
  <si>
    <t>Esc. carga e transp. 3a. cat. 3000-4000m</t>
  </si>
  <si>
    <t>Esc. carga e transp. 3a. cat. 4000-5000m</t>
  </si>
  <si>
    <t>Esc. carga e transp. 3a. cat. 5000-6000m</t>
  </si>
  <si>
    <t>Esc. carga e transp. 3a. cat. 6000-8000m</t>
  </si>
  <si>
    <t>Esc. carga e transp. 3a. cat. 8000-10000m</t>
  </si>
  <si>
    <t>Espalhamento e conformação de bota-fora</t>
  </si>
  <si>
    <t>Extração de material 3a. cat.</t>
  </si>
  <si>
    <t>Regularização, conformação e compactação de leito</t>
  </si>
  <si>
    <t>Remoção de solos moles</t>
  </si>
  <si>
    <t>Revestimento primário</t>
  </si>
  <si>
    <t>Valetões laterais (fundo) 1a. cat.  200 -  600m (A)</t>
  </si>
  <si>
    <t>Valetões laterais (fundo) 1a. cat.  200 -  600m (B)</t>
  </si>
  <si>
    <t>Valetões laterais (fundo) 1a. cat.  600 -1000m (A)</t>
  </si>
  <si>
    <t>Valetões laterais (fundo) 1a. cat.  600 -1000m (B)</t>
  </si>
  <si>
    <t>Valetões laterais (fundo) 2a. cat.  200 -  600m (A)</t>
  </si>
  <si>
    <t>Valetões laterais (fundo) 2a. cat.  200 -  600m (B)</t>
  </si>
  <si>
    <t>Valetões laterais (fundo) 2a. cat.  600 -1000m (A)</t>
  </si>
  <si>
    <t>Valetões laterais (fundo) 2a. cat.  600 -1000m (B)</t>
  </si>
  <si>
    <t>t</t>
  </si>
  <si>
    <t>Brita graduada - na usina</t>
  </si>
  <si>
    <t>Brita graduada c/ cimento - na usina</t>
  </si>
  <si>
    <t>Brita graduada tratada c/cimento (Cp=4%) 100% PI</t>
  </si>
  <si>
    <t>Brita graduada tratada c/cimento (Cp=4%) 100% PM</t>
  </si>
  <si>
    <t>Brita graduada 100% PI</t>
  </si>
  <si>
    <t>Brita graduada 100% PM</t>
  </si>
  <si>
    <t>Camada de bloqueio c/ pedra o &lt; 3/4"</t>
  </si>
  <si>
    <t>Carga de cordão pedra p/ pav. poliédrico</t>
  </si>
  <si>
    <t>m</t>
  </si>
  <si>
    <t>Carga de pedra p/ pav. poliédrico</t>
  </si>
  <si>
    <t>Colchão de areia para paralelepípedo</t>
  </si>
  <si>
    <t>Colchão de argila p/ pav. poliédrico</t>
  </si>
  <si>
    <t>Compactação de pavimento poliédrico</t>
  </si>
  <si>
    <t>Contenção lateral c/ solo local p/ pav. poliédrico</t>
  </si>
  <si>
    <t>Contenção lateral com solo local</t>
  </si>
  <si>
    <t>Corte e preparo cordão pedra p/ pav. poliédrico</t>
  </si>
  <si>
    <t>Corte e preparo de pedra p/ pav. poliédrico</t>
  </si>
  <si>
    <t>Decapagem pedreira e limpeza periódica p/ pav. poliédrico</t>
  </si>
  <si>
    <t>Desmonte manual de pedra  p/ pav. poliédrico</t>
  </si>
  <si>
    <t>Enchimento c/ argila p/ pav. poliédrico</t>
  </si>
  <si>
    <t>Escarificação e remoção revestimento primário</t>
  </si>
  <si>
    <t>Escarificação, regularização compac. subleito</t>
  </si>
  <si>
    <t>Escavação e carga mat. jazida 1a. cat.</t>
  </si>
  <si>
    <t>Escavação e carga mat. jazida 2a. cat.</t>
  </si>
  <si>
    <t>Extração, carga e transp. rocha jazida p/ britagem</t>
  </si>
  <si>
    <t>Extração, carga, transp. assent. cordão lat. pedra p/ pav. poliédrico</t>
  </si>
  <si>
    <t>Extração, carga, transp. preparo e assentamento do poliedro</t>
  </si>
  <si>
    <t>Limpeza de jazida 1a. cat.</t>
  </si>
  <si>
    <t>Limpeza de jazida 2a. cat.</t>
  </si>
  <si>
    <t>Macadame hidráulico</t>
  </si>
  <si>
    <t>Macadame seco britado preenchido c/bica corrida</t>
  </si>
  <si>
    <t>Macadame seco britado preenchido c/brita graduada</t>
  </si>
  <si>
    <t>Macadame seco britado preenchido c/pó de pedra</t>
  </si>
  <si>
    <t>Paralelepípedo(revestimento)</t>
  </si>
  <si>
    <t>Pavimento c/ bloco intertravado concreto (Paver-cor natural) e=6cm, incl. colchão pó de pedra</t>
  </si>
  <si>
    <t>Pavimento c/ bloco intertravado concreto (Paver-cor natural) e=8cm, incl. colchão areia</t>
  </si>
  <si>
    <t>Pavimento c/ bloco intertravado concreto (Paver-cor natural) e=8cm, incl. colchão pó de pedra</t>
  </si>
  <si>
    <t>Pedra britada (produzida)</t>
  </si>
  <si>
    <t>Pedra britada 4" (produzida)</t>
  </si>
  <si>
    <t>Preenchimento rebaixo c/ aprov. corte 3a. cat.</t>
  </si>
  <si>
    <t>Preenchimento rebaixo c/ brita</t>
  </si>
  <si>
    <t>Preenchimento rebaixo c/ rachão</t>
  </si>
  <si>
    <t>Preenchimento rebaixo c/ rachão s/ britagem</t>
  </si>
  <si>
    <t>Rachão sem britagem (produzido)</t>
  </si>
  <si>
    <t>Regularização compac.subleito S.A.F. 100% PI</t>
  </si>
  <si>
    <t>Regularização compac.subleito 100% PN (A)</t>
  </si>
  <si>
    <t>Regularização compac.subleito 100% PN (B)</t>
  </si>
  <si>
    <t>Regularização do subleito sem compactação</t>
  </si>
  <si>
    <t>Solo - brita (40/60) mistura na usina 100% PI</t>
  </si>
  <si>
    <t>Solo - brita (50/50) mistura na usina 100% PI</t>
  </si>
  <si>
    <t>Solo arenoso fino (base) 100% PI</t>
  </si>
  <si>
    <t>Solo arenoso fino (base) 100% PM</t>
  </si>
  <si>
    <t>Solo arenoso fino (local) p/ base 100% PI</t>
  </si>
  <si>
    <t>Solo arenoso fino (local) p/ base 100% PM</t>
  </si>
  <si>
    <t>Solo cimento mist. pista (2%) 100% PI</t>
  </si>
  <si>
    <t>Solo cimento mist. pista (3%) 100% PI</t>
  </si>
  <si>
    <t>Solo cimento mist. pista (4%) 100% PI</t>
  </si>
  <si>
    <t>Solo cimento mist. pista (4%) 100% PN</t>
  </si>
  <si>
    <t>Solo cimento mist. pista (5%) 100% PI</t>
  </si>
  <si>
    <t>Solo cimento mist. pista (5%) 100% PN</t>
  </si>
  <si>
    <t>Solo cimento mist. pista (6%) 100% PN</t>
  </si>
  <si>
    <t>Solo cimento mist. pista (7%) 100% PN</t>
  </si>
  <si>
    <t>Solo cimento mist. usina (2%) 100% PI</t>
  </si>
  <si>
    <t>Solo cimento mist. usina (3%) 100% PI</t>
  </si>
  <si>
    <t>Solo cimento mist. usina (4%) 100% PI</t>
  </si>
  <si>
    <t>Solo cimento mist. usina (4%) 100% PN</t>
  </si>
  <si>
    <t>Solo cimento mist. usina (5%) 100% PI</t>
  </si>
  <si>
    <t>Solo cimento mist. usina (5%) 100% PN</t>
  </si>
  <si>
    <t>Solo cimento mist. usina (6%) 100% PN</t>
  </si>
  <si>
    <t>Solo cimento mist. usina (7%) 100% PN</t>
  </si>
  <si>
    <t>Solo estabilizado s/ mistura 100% PI (1a. cat.)</t>
  </si>
  <si>
    <t>Solo estabilizado s/ mistura 100% PI (2a. cat.)</t>
  </si>
  <si>
    <t>Solo estabilizado s/ mistura 100% PM (1a. cat.)</t>
  </si>
  <si>
    <t>Solo estabilizado s/ mistura 100% PM (2a. cat.)</t>
  </si>
  <si>
    <t>Solo estabilizado s/ mistura 100% PN (1a. cat.)</t>
  </si>
  <si>
    <t>Solo estabilizado s/ mistura 100% PN (2a. cat.)</t>
  </si>
  <si>
    <t>Aço CA-25 fornec. dobr. colocação</t>
  </si>
  <si>
    <t>kg</t>
  </si>
  <si>
    <t>Aço CA-50 fornec. dobr. colocação</t>
  </si>
  <si>
    <t>Aço CA-60 fornec. dobr. colocação</t>
  </si>
  <si>
    <t>Alvenaria de tijolos maciços</t>
  </si>
  <si>
    <t>Alvenaria pedra de mão argamassada</t>
  </si>
  <si>
    <t>Apiloamento manual</t>
  </si>
  <si>
    <t>Argamassa cimento e areia 1:3</t>
  </si>
  <si>
    <t>Argamassa cimento e areia 1:4</t>
  </si>
  <si>
    <t>Boca de BDTC 1,00m</t>
  </si>
  <si>
    <t>Boca de BDTC 1,20m</t>
  </si>
  <si>
    <t>Boca de BDTC 1,50m</t>
  </si>
  <si>
    <t>Boca de BDTC 2,00m</t>
  </si>
  <si>
    <t>Boca de BSTC 0,40m</t>
  </si>
  <si>
    <t>Boca de BSTC 0,60m</t>
  </si>
  <si>
    <t>Boca de BSTC 0,80m</t>
  </si>
  <si>
    <t>Boca de BSTC 1,00m</t>
  </si>
  <si>
    <t>Boca de BSTC 1,20m</t>
  </si>
  <si>
    <t>Boca de BSTC 1,50m</t>
  </si>
  <si>
    <t>Boca de BSTC 2,00m</t>
  </si>
  <si>
    <t>Boca de BTTC 1,00m</t>
  </si>
  <si>
    <t>Boca de BTTC 1,20m</t>
  </si>
  <si>
    <t>Boca de BTTC 1,50m</t>
  </si>
  <si>
    <t>Boca de BTTC 2,00m</t>
  </si>
  <si>
    <t>Boca de saída dreno profundo - tipo 1</t>
  </si>
  <si>
    <t>Boca de saída dreno profundo - tipo 2</t>
  </si>
  <si>
    <t>Boca de saída dreno sub-horizontal</t>
  </si>
  <si>
    <t>Boca de saída dreno sub-superficial</t>
  </si>
  <si>
    <t>Bueiro metálico MP-100 circular e=2,0mm</t>
  </si>
  <si>
    <t>Bueiro metálico MP-100 circular e=2,7mm</t>
  </si>
  <si>
    <t>Bueiro metálico MP-100 circular e=3,4mm</t>
  </si>
  <si>
    <t>Bueiro metálico MP-152 circular e=2,7mm</t>
  </si>
  <si>
    <t>Bueiro metálico MP-152 circular e=3,4mm</t>
  </si>
  <si>
    <t>Bueiro metálico MP-152 circular e=4,7mm</t>
  </si>
  <si>
    <t>Bueiro metálico MP-152 circular e=6,3mm</t>
  </si>
  <si>
    <t>Concreto ciclópico Fck = 15 MPa, preparo em betoneira e lanç.</t>
  </si>
  <si>
    <t>Concreto Fck =  9 MPa, preparo em betoneira e lanç.</t>
  </si>
  <si>
    <t>Concreto Fck = 15 MPa, preparo em betoneira e lanç.</t>
  </si>
  <si>
    <t>Concreto Fck = 18 MPa, preparo em betoneira e lanç.</t>
  </si>
  <si>
    <t>Concreto Fck = 20 MPa, preparo em betoneira e lanç.</t>
  </si>
  <si>
    <t>Concreto Fck = 22 MPa, preparo em betoneira e lanç.</t>
  </si>
  <si>
    <t>Concreto Fck = 24 MPa, preparo em betoneira e lanç.</t>
  </si>
  <si>
    <t>Concreto Fck = 25 MPa, preparo em betoneira e lanç.</t>
  </si>
  <si>
    <t>Concreto Fck = 30 MPa, preparo em betoneira e lanç.</t>
  </si>
  <si>
    <t>Concreto Fck = 32 MPa, preparo em betoneira e lanç.</t>
  </si>
  <si>
    <t>Concreto magro, preparo em betoneira e lanç.</t>
  </si>
  <si>
    <t>Corpo de BDTC 0,80m com berço</t>
  </si>
  <si>
    <t>Corpo de BDTC 1,00m com berço</t>
  </si>
  <si>
    <t>Corpo de BDTC 1,00m sem berço</t>
  </si>
  <si>
    <t>Corpo de BDTC 1,20m com berço</t>
  </si>
  <si>
    <t>Corpo de BDTC 1,20m sem berço</t>
  </si>
  <si>
    <t>Corpo de BDTC 1,50m com berço</t>
  </si>
  <si>
    <t>Corpo de BDTC 1,50m sem berço</t>
  </si>
  <si>
    <t>Corpo de BDTC 2,00m com berço</t>
  </si>
  <si>
    <t>Corpo de BSTC 0,40m com berço</t>
  </si>
  <si>
    <t>Corpo de BSTC 0,40m sem berço</t>
  </si>
  <si>
    <t>Corpo de BSTC 0,60m com berço</t>
  </si>
  <si>
    <t>Corpo de BSTC 0,60m sem berço</t>
  </si>
  <si>
    <t>Corpo de BSTC 0,80m com berço</t>
  </si>
  <si>
    <t>Corpo de BSTC 0,80m sem berço</t>
  </si>
  <si>
    <t>Corpo de BSTC 1,00m com berço</t>
  </si>
  <si>
    <t>Corpo de BSTC 1,00m sem berço</t>
  </si>
  <si>
    <t>Corpo de BSTC 1,20m com berço</t>
  </si>
  <si>
    <t>Corpo de BSTC 1,20m sem berço</t>
  </si>
  <si>
    <t>Corpo de BSTC 1,50m com berço</t>
  </si>
  <si>
    <t>Corpo de BSTC 1,50m sem berço</t>
  </si>
  <si>
    <t>Corpo de BSTC 2,00m com berço</t>
  </si>
  <si>
    <t>Corpo de BSTC 2,00m sem berço</t>
  </si>
  <si>
    <t>Corpo de BTTC 1,00m com berço</t>
  </si>
  <si>
    <t>Corpo de BTTC 1,00m sem berço</t>
  </si>
  <si>
    <t>Corpo de BTTC 1,20m com berço</t>
  </si>
  <si>
    <t>Corpo de BTTC 1,20m sem berço</t>
  </si>
  <si>
    <t>Corpo de BTTC 1,50m com berço</t>
  </si>
  <si>
    <t>Corpo de BTTC 1,50m sem berço</t>
  </si>
  <si>
    <t>Corpo de BTTC 2,00m com berço</t>
  </si>
  <si>
    <t>Demolição de alvenaria</t>
  </si>
  <si>
    <t>Demolição de concreto armado</t>
  </si>
  <si>
    <t>Demolição de concreto simples</t>
  </si>
  <si>
    <t>Dreno profundo em rocha - tipo 1</t>
  </si>
  <si>
    <t>Dreno profundo em rocha - tipo 2(GNT)</t>
  </si>
  <si>
    <t>Dreno profundo em rocha - tipo 2(GT)</t>
  </si>
  <si>
    <t>Dreno profundo em rocha - tipo 3(GNT)</t>
  </si>
  <si>
    <t>Dreno profundo em rocha - tipo 3(GT)</t>
  </si>
  <si>
    <t>Dreno profundo em rocha - tipo 4</t>
  </si>
  <si>
    <t>Dreno profundo em rocha - tipo 5</t>
  </si>
  <si>
    <t>Dreno profundo em solo - tipo 1</t>
  </si>
  <si>
    <t>Dreno profundo em solo - tipo 1A</t>
  </si>
  <si>
    <t>Dreno profundo em solo - tipo 2</t>
  </si>
  <si>
    <t>Dreno profundo em solo - tipo 2A</t>
  </si>
  <si>
    <t>Dreno profundo em solo - tipo 3A(GNT)</t>
  </si>
  <si>
    <t>Dreno profundo em solo - tipo 3A(GT)</t>
  </si>
  <si>
    <t>Dreno profundo em solo - tipo 3(GNT)</t>
  </si>
  <si>
    <t>Dreno profundo em solo - tipo 3(GT)</t>
  </si>
  <si>
    <t>Dreno profundo em solo - tipo 4A(GNT)</t>
  </si>
  <si>
    <t>Dreno profundo em solo - tipo 4A(GT)</t>
  </si>
  <si>
    <t>Dreno profundo em solo - tipo 4(GNT)</t>
  </si>
  <si>
    <t>Dreno profundo em solo - tipo 4(GT)</t>
  </si>
  <si>
    <t>Dreno profundo em solo - tipo 5A(GNT)</t>
  </si>
  <si>
    <t>Dreno profundo em solo - tipo 5A(GT)</t>
  </si>
  <si>
    <t>Dreno profundo em solo - tipo 5(GNT)</t>
  </si>
  <si>
    <t>Dreno profundo em solo - tipo 5(GT)</t>
  </si>
  <si>
    <t>Dreno profundo em solo - tipo 6A(GNT)</t>
  </si>
  <si>
    <t>Dreno profundo em solo - tipo 6A(GT)</t>
  </si>
  <si>
    <t>Dreno profundo em solo - tipo 6(GNT)</t>
  </si>
  <si>
    <t>Dreno profundo em solo - tipo 6(GT)</t>
  </si>
  <si>
    <t>Dreno sub-horizontal</t>
  </si>
  <si>
    <t>Dreno sub-superficial - tipo 1</t>
  </si>
  <si>
    <t>Dreno sub-superficial - tipo 2</t>
  </si>
  <si>
    <t>Enrocamento pedra de mão arrumada</t>
  </si>
  <si>
    <t>Enrocamento pedra de mão jogada</t>
  </si>
  <si>
    <t>Escavação de bueiros em 1a. cat.</t>
  </si>
  <si>
    <t>Escavação de bueiros em 2a. cat.</t>
  </si>
  <si>
    <t>Escavação de bueiros em 3a. cat.</t>
  </si>
  <si>
    <t>Escavação de corta-rio em 1a. cat.</t>
  </si>
  <si>
    <t>Escavação de corta-rio em 2a. cat.</t>
  </si>
  <si>
    <t>Escavação de corta-rio em 3a. cat.</t>
  </si>
  <si>
    <t>Escavação manual de vala 1a. cat.</t>
  </si>
  <si>
    <t>Escavação manual de vala 2a. cat.</t>
  </si>
  <si>
    <t>Escavação manual de vala 3a. cat.</t>
  </si>
  <si>
    <t>Escavação valas de drenagem 1a. cat.</t>
  </si>
  <si>
    <t>Escavação valas de drenagem 2a. cat.</t>
  </si>
  <si>
    <t>Escavação valas de drenagem 3a. cat.</t>
  </si>
  <si>
    <t>Escoramento de cavas de fundação</t>
  </si>
  <si>
    <t>Formas de madeira compensada  resinada</t>
  </si>
  <si>
    <t>Formas de madeira comum</t>
  </si>
  <si>
    <t>Fornecimento e colocação geotextil n/tecido(GNT)</t>
  </si>
  <si>
    <t>Fornecimento e colocação geotextil tecido(GT)</t>
  </si>
  <si>
    <t>Fornecimento e colocação tubo concreto d=20cm</t>
  </si>
  <si>
    <t>Fornecimento e colocação tubo concreto d=30cm</t>
  </si>
  <si>
    <t>Grade ferro p/ boca de lobo</t>
  </si>
  <si>
    <t>Grelha ferro p/ cxa. coletora sarjeta</t>
  </si>
  <si>
    <t>Lastro de brita</t>
  </si>
  <si>
    <t>Limpeza e desobstrução de bueiros duplos</t>
  </si>
  <si>
    <t>Limpeza e desobstrução de bueiros simples</t>
  </si>
  <si>
    <t>Limpeza e desobstrução de bueiros triplos</t>
  </si>
  <si>
    <t>Meio fio de concreto tipo 1 (executado c/ extrusora)</t>
  </si>
  <si>
    <t>Meio fio de concreto tipo 1 (pré-moldado)</t>
  </si>
  <si>
    <t>Meio fio de concreto tipo 2 (executado c/ extrusora)</t>
  </si>
  <si>
    <t>Meio fio de concreto tipo 2 (pré-moldado)</t>
  </si>
  <si>
    <t>Meio fio de concreto tipo 3 (executado c/ extrusora)</t>
  </si>
  <si>
    <t>Meio fio de concreto tipo 3 (pré-moldado)</t>
  </si>
  <si>
    <t>Meio fio de concreto tipo 4 (executado c/ extrusora)</t>
  </si>
  <si>
    <t>Meio fio de concreto tipo 4 (pré-moldado)</t>
  </si>
  <si>
    <t>Meio fio de concreto tipo 5 (executado c/ extrusora)</t>
  </si>
  <si>
    <t>Meio fio de concreto tipo 5 (pré-moldado)</t>
  </si>
  <si>
    <t>Meio fio de concreto tipo 6 (executado c/ extrusora)</t>
  </si>
  <si>
    <t>Meio fio de concreto tipo 6 (pré-moldado)</t>
  </si>
  <si>
    <t>Meio fio de concreto tipo 7 (executado c/ extrusora)</t>
  </si>
  <si>
    <t>Meio fio de concreto tipo 7 (pré-moldado)</t>
  </si>
  <si>
    <t>Meio fio de concreto tipo 8 (executado c/ extrusora)</t>
  </si>
  <si>
    <t>Meio fio de concreto tipo 8 (pré-moldado)</t>
  </si>
  <si>
    <t>Meio fio de concreto tipo 9A (executado c/ extrusora)</t>
  </si>
  <si>
    <t>Meio fio de concreto tipo 9A (pré-moldado)</t>
  </si>
  <si>
    <t>Meio fio de concreto tipo 9B (executado c/ extrusora)</t>
  </si>
  <si>
    <t>Meio fio de concreto tipo 9B (pré-moldado)</t>
  </si>
  <si>
    <t>Reaterro e apiloamento mecânico</t>
  </si>
  <si>
    <t>Remoção de bueiro 0,30m</t>
  </si>
  <si>
    <t>Remoção de bueiro 0,40m</t>
  </si>
  <si>
    <t>Remoção de bueiro 0,50m</t>
  </si>
  <si>
    <t>Remoção de bueiro 0,60m</t>
  </si>
  <si>
    <t>Remoção de bueiro 0,80m</t>
  </si>
  <si>
    <t>Remoção de bueiro 1,00m</t>
  </si>
  <si>
    <t>Remoção de bueiro 1,20m</t>
  </si>
  <si>
    <t>Remoção de bueiro 1,50m</t>
  </si>
  <si>
    <t>Sarjeta trapezoidal concreto - tipo  1</t>
  </si>
  <si>
    <t>Sarjeta trapezoidal concreto - tipo  1A</t>
  </si>
  <si>
    <t>Sarjeta trapezoidal concreto - tipo  2</t>
  </si>
  <si>
    <t>Sarjeta trapezoidal concreto - tipo  2A</t>
  </si>
  <si>
    <t>Sarjeta trapezoidal concreto - tipo  3</t>
  </si>
  <si>
    <t>Sarjeta trapezoidal concreto - tipo  3A</t>
  </si>
  <si>
    <t>Sarjeta trapezoidal concreto - tipo  4</t>
  </si>
  <si>
    <t>Sarjeta trapezoidal concreto - tipo  4A</t>
  </si>
  <si>
    <t>Sarjeta triangular concreto - tipo  1</t>
  </si>
  <si>
    <t>Sarjeta triangular concreto - tipo  2</t>
  </si>
  <si>
    <t>Sarjeta triangular concreto - tipo  2A</t>
  </si>
  <si>
    <t>Sarjeta triangular concreto - tipo  3</t>
  </si>
  <si>
    <t>Sarjeta triangular concreto - tipo  3A</t>
  </si>
  <si>
    <t>Sarjeta triangular concreto - tipo  4</t>
  </si>
  <si>
    <t>Sarjeta triangular concreto - tipo  4A</t>
  </si>
  <si>
    <t>Sarjeta triangular concreto - tipo  5</t>
  </si>
  <si>
    <t>Sarjeta triangular concreto - tipo  6</t>
  </si>
  <si>
    <t>Sarjeta triangular concreto - tipo  6A</t>
  </si>
  <si>
    <t>Sarjeta triangular concreto - tipo  7</t>
  </si>
  <si>
    <t>Sarjeta triangular concreto - tipo  7A</t>
  </si>
  <si>
    <t>Sarjeta triangular concreto - tipo  8</t>
  </si>
  <si>
    <t>Sarjeta triangular concreto - tipo  8A</t>
  </si>
  <si>
    <t>Sarjeta triangular concreto - tipo  9</t>
  </si>
  <si>
    <t>Sarjeta triangular concreto - tipo  9A</t>
  </si>
  <si>
    <t>Sarjeta triangular concreto - tipo 10</t>
  </si>
  <si>
    <t>Sarjeta triangular concreto - tipo 10A</t>
  </si>
  <si>
    <t>Transp.segmento sarjeta tipo- 1 (ST-1/SZ-2) c/tubo 0,30m</t>
  </si>
  <si>
    <t>Transp.segmento sarjeta tipo- 2 (ST-2/SZ-3) c/tubo 0,30m</t>
  </si>
  <si>
    <t>Transp.segmento sarjeta tipo- 3 (ST-3) c/tubo 0,30m</t>
  </si>
  <si>
    <t>Transp.segmento sarjeta tipo- 4 (ST-4/SZ-4) c/tubo 0,30m</t>
  </si>
  <si>
    <t>Transp.segmento sarjeta tipo- 5 (ST-1/SZ-2) c/placas</t>
  </si>
  <si>
    <t>Transp.segmento sarjeta tipo- 6 (ST-2/SZ-3) c/placas</t>
  </si>
  <si>
    <t>Transp.segmento sarjeta tipo- 7 (ST-3/ST-4/SZ-4) c/placas</t>
  </si>
  <si>
    <t>Transp.segmento sarjeta tipo- 8 (ST-1/SZ-2) c/grelha</t>
  </si>
  <si>
    <t>Transp.segmento sarjeta tipo- 9 (ST-2/SZ-3) c/grelha</t>
  </si>
  <si>
    <t>Transp.segmento sarjeta tipo-10 (ST-3/ST-4/SZ-4) c/grelha</t>
  </si>
  <si>
    <t>Valeta concreto proteção aterro - tipo 5</t>
  </si>
  <si>
    <t>Valeta concreto proteção aterro - tipo 5A</t>
  </si>
  <si>
    <t>Valeta concreto proteção aterro - tipo 6</t>
  </si>
  <si>
    <t>Valeta concreto proteção aterro - tipo 6A</t>
  </si>
  <si>
    <t>Valeta concreto proteção aterro - tipo 7</t>
  </si>
  <si>
    <t>Valeta concreto proteção aterro - tipo 7A</t>
  </si>
  <si>
    <t>Valeta concreto proteção aterro - tipo 8</t>
  </si>
  <si>
    <t>Valeta concreto proteção aterro - tipo 8A</t>
  </si>
  <si>
    <t>Valeta concreto proteção corte - tipo 5</t>
  </si>
  <si>
    <t>Valeta concreto proteção corte - tipo 5A</t>
  </si>
  <si>
    <t>Valeta concreto proteção corte - tipo 6</t>
  </si>
  <si>
    <t>Valeta concreto proteção corte - tipo 6A</t>
  </si>
  <si>
    <t>Valeta concreto proteção corte - tipo 7</t>
  </si>
  <si>
    <t>Valeta concreto proteção corte - tipo 7A</t>
  </si>
  <si>
    <t>Valeta concreto proteção corte - tipo 8</t>
  </si>
  <si>
    <t>Valeta concreto proteção corte - tipo 8A</t>
  </si>
  <si>
    <t>Concreto compactado a rolo Fck= 15MPa</t>
  </si>
  <si>
    <t>Concreto compactado a rolo Fck= 5MPa</t>
  </si>
  <si>
    <t>Concreto magro usinado, espalhamento manual</t>
  </si>
  <si>
    <t>Cura química de pavimento de concreto</t>
  </si>
  <si>
    <t>Cura úmida de pavimento de concreto com manta de cura</t>
  </si>
  <si>
    <t>Fornecimento e aplicação de lona plástica preta 200 micras</t>
  </si>
  <si>
    <t>Fornecimento e colocação de aço CA 50 para apoio de barra de transferência</t>
  </si>
  <si>
    <t>Fornecimento e colocação de aço CA 50 para barras de ligação</t>
  </si>
  <si>
    <t>Fornecimento e colocação de Tela Telcon Q-138 ou equivalente</t>
  </si>
  <si>
    <t>Junta de construção com isopor, selante a base de silicone e cordão de polipropileno</t>
  </si>
  <si>
    <t>Junta longitudinal, inclusive corte, selante a base de silicone e cordão de polipropileno</t>
  </si>
  <si>
    <t>Junta transversal , inclusive corte, selante a base de silicone e cordão de polipropileno</t>
  </si>
  <si>
    <t>Pavimento de concreto de cimento Portland Fctmk = 4,5 MPa executado com pavimentadora</t>
  </si>
  <si>
    <t>Pavimento de concreto Fctmk=4,50MPa executado com régua vibratória</t>
  </si>
  <si>
    <t>Usinagem de Concreto Fck =  5 MPa com cimento a granel</t>
  </si>
  <si>
    <t>Usinagem de Concreto Fck = 15 MPa com cimento a granel</t>
  </si>
  <si>
    <t>Usinagem de Concreto Fctmk = 4,50 MPa com cimento a granel</t>
  </si>
  <si>
    <t>Argamassa fluída para estaca raiz (volume efetivamente aplicado)</t>
  </si>
  <si>
    <t>Adesivo epóxi tixotrópico p/ chumbadores</t>
  </si>
  <si>
    <t>Andaime suspenso de madeira, inclusive plataforma</t>
  </si>
  <si>
    <t>Apicoamento em concreto</t>
  </si>
  <si>
    <t>Apoio elastomérico fretado fornec.colocação</t>
  </si>
  <si>
    <t>Concreto Fck = 28 MPa, preparo em betoneira e lanç.</t>
  </si>
  <si>
    <t>Concreto Fck = 35 MPa, preparo em betoneira e lanç.</t>
  </si>
  <si>
    <t>Dreno ferro galvanizado 0,40m 3"</t>
  </si>
  <si>
    <t>Dreno ferro galvanizado 0,40m 4"</t>
  </si>
  <si>
    <t>Ensecadeira dupla madeira h &gt;  2m</t>
  </si>
  <si>
    <t>Ensecadeira dupla madeira h &lt;= 2m</t>
  </si>
  <si>
    <t>Ensecadeira simples madeira h &gt;  2m</t>
  </si>
  <si>
    <t>Ensecadeira simples madeira h &lt;= 2m</t>
  </si>
  <si>
    <t>Escavação c/ esgotamento 1a. cat.</t>
  </si>
  <si>
    <t>Escavação c/ esgotamento 2a. cat.</t>
  </si>
  <si>
    <t>Escavação c/ esgotamento 3a. cat.</t>
  </si>
  <si>
    <t>Escavação p/ fundação em 1a. cat.</t>
  </si>
  <si>
    <t>Escavação p/ fundação em 2a. cat.</t>
  </si>
  <si>
    <t>Escavação p/ fundação em 3a. cat.</t>
  </si>
  <si>
    <t>Escavação tubulão a céu aberto 1a. cat.</t>
  </si>
  <si>
    <t>Escavação tubulão a céu aberto 2a. cat.</t>
  </si>
  <si>
    <t>Escavação tubulão a céu aberto 3a. cat.</t>
  </si>
  <si>
    <t>Escavação 1a. cat. p/galerias celulares</t>
  </si>
  <si>
    <t>Escavação 2a. cat. p/galerias celulares</t>
  </si>
  <si>
    <t>Escavação 3a. cat. p/galerias celulares</t>
  </si>
  <si>
    <t>Escoramento cavas de fundação</t>
  </si>
  <si>
    <t>Escoramento (cimbramento) inclusive fundação</t>
  </si>
  <si>
    <t>Escoramento de galerias celulares</t>
  </si>
  <si>
    <t>Escoramento simples p/ andaimes</t>
  </si>
  <si>
    <t>Formas de madeira compensada resinada</t>
  </si>
  <si>
    <t>Fornecimento e cravação estaca duplo trilho TR-37</t>
  </si>
  <si>
    <t>Fornecimento e cravação estaca triplo trilho TR-37</t>
  </si>
  <si>
    <t>Gradil ferro galv. d=2" c/ suporte de concreto</t>
  </si>
  <si>
    <t>Guarda corpo tipo DER-PR c/ 2,0m</t>
  </si>
  <si>
    <t>Limpeza c/ jato de água</t>
  </si>
  <si>
    <t>Perfuração em concreto armado d=10,0mm</t>
  </si>
  <si>
    <t>Perfuração em concreto armado d=12,7mm</t>
  </si>
  <si>
    <t>Perfuração em concreto armado d=16,0mm</t>
  </si>
  <si>
    <t>Perfuração em concreto armado d=20,0mm</t>
  </si>
  <si>
    <t>Perfuração em concreto armado d=25,0mm</t>
  </si>
  <si>
    <t>Perfuração em concreto armado d=40,0mm</t>
  </si>
  <si>
    <t>Perfuração em rocha p/ chumbador d=25,0mm</t>
  </si>
  <si>
    <t>Pintura a cimento e limpeza</t>
  </si>
  <si>
    <t>Plataforma de madeira p/ andaimes</t>
  </si>
  <si>
    <t>Brita graduada 100% PI (manual) para remendo profundo</t>
  </si>
  <si>
    <t>Brita graduada 100% PI (mecânica) para remendo profundo</t>
  </si>
  <si>
    <t>Capina manual</t>
  </si>
  <si>
    <t>Demolição manual de pavimento</t>
  </si>
  <si>
    <t>Demolição mecânica de pavimento</t>
  </si>
  <si>
    <t>Desobstrução de sarjeta</t>
  </si>
  <si>
    <t>Escavação manual de valas em 1a. cat. (bigodes)</t>
  </si>
  <si>
    <t>Fresagem contínua a frio</t>
  </si>
  <si>
    <t>Fresagem descontínua a frio</t>
  </si>
  <si>
    <t>Limpeza de bueiro</t>
  </si>
  <si>
    <t>Limpeza de faixa de domínio com remoção de resíduos</t>
  </si>
  <si>
    <t>ha</t>
  </si>
  <si>
    <t>Limpeza de sarjeta</t>
  </si>
  <si>
    <t>Limpeza e lavagem de sinalização vertical</t>
  </si>
  <si>
    <t>Limpeza e pintura de abrigo de ônibus</t>
  </si>
  <si>
    <t>Limpeza e pintura de barreiras duplas de concreto, com tinta latex</t>
  </si>
  <si>
    <t>Limpeza e pintura de meio fio</t>
  </si>
  <si>
    <t>Limpeza e pintura de ponte</t>
  </si>
  <si>
    <t>Limpeza manual de valeta</t>
  </si>
  <si>
    <t>Macadame seco britado preenchido c/brita graduada (manual) para remendo profundo</t>
  </si>
  <si>
    <t>Macadame seco britado preenchido c/brita graduada (mecânico) para remendo profundo</t>
  </si>
  <si>
    <t>Poda de árvores</t>
  </si>
  <si>
    <t>Recomposição de sarjeta de concreto</t>
  </si>
  <si>
    <t>Recomposição de sinalização vertical (material fornecido pelo DER)</t>
  </si>
  <si>
    <t>Remoção e transporte manual de barreira</t>
  </si>
  <si>
    <t>Remoção mecanizada barreira</t>
  </si>
  <si>
    <t>Roçada manual</t>
  </si>
  <si>
    <t>l</t>
  </si>
  <si>
    <t>Solo cimento (6%) mistura na pista 100% PN para remendo profundo</t>
  </si>
  <si>
    <t>Fornecimento e assentamento de piso tátil de concreto alerta/direcional 20x20cm</t>
  </si>
  <si>
    <t>Fornecimento e assentamento de piso tátil de concreto alerta/direcional 20x20cm vermelho</t>
  </si>
  <si>
    <t>Fornecimento e assentamento de piso tátil de concreto alerta/direcional 40x40cm</t>
  </si>
  <si>
    <t>Fornecimento e assentamento de piso tátil de concreto alerta/direcional 40x40cm vermelho</t>
  </si>
  <si>
    <t>Abrigo em parada de ônibus</t>
  </si>
  <si>
    <t>Calçada em lajota concreto 45x45x5cm</t>
  </si>
  <si>
    <t>Cerca 4 fios c/ mourões de concreto</t>
  </si>
  <si>
    <t>Cerca 4 fios c/ mourões de madeira</t>
  </si>
  <si>
    <t>Contenção lateral inclusive erva cidreira</t>
  </si>
  <si>
    <t>Enleivamento</t>
  </si>
  <si>
    <t>Fornecimento e plantio de erva cidreira</t>
  </si>
  <si>
    <t>Fornecimento e plantio de erva cidreira p/ pav. poliédrico</t>
  </si>
  <si>
    <t>Gabião tipo caixa 2x1x0,50m ZN/AL + PVC  (NBR 8964)</t>
  </si>
  <si>
    <t>Gabião tipo caixa 2x1x0,50m ZN/AL (NBR 8964)</t>
  </si>
  <si>
    <t>Gabião tipo caixa 2x1x1,00m ZN/AL + PVC (NBR 8964)</t>
  </si>
  <si>
    <t>Gabião tipo caixa 2x1x1,00m ZN/AL (NBR 8964)</t>
  </si>
  <si>
    <t>Gabião tipo colchão ZN/AL + PVC e=0,17m (NBR 8964)</t>
  </si>
  <si>
    <t>Gabião tipo colchão ZN/AL + PVC e=0,23m (NBR 8964)</t>
  </si>
  <si>
    <t>Gabião tipo colchão ZN/AL + PVC e=0,30m (NBR 8964)</t>
  </si>
  <si>
    <t>Grama em mudas</t>
  </si>
  <si>
    <t>Hidrossemeadura</t>
  </si>
  <si>
    <t>Remoção de casa de alvenaria</t>
  </si>
  <si>
    <t>Remoção de casa de madeira</t>
  </si>
  <si>
    <t>Remoção de cercas</t>
  </si>
  <si>
    <t>Remoção e recolocação de cercas de arame</t>
  </si>
  <si>
    <t>Fornecimento e colocação de dispositivo refletivo para barreira New Jersey</t>
  </si>
  <si>
    <t>Fornecimento e colocação de dispositivo refletivo para defensa metálica</t>
  </si>
  <si>
    <t>Fornecimento e instalação de terminal absorvedor de energia p/ velocidade até 100 km/h de acordo com ABNT NBR-15486-2016</t>
  </si>
  <si>
    <t>Fornecimento e instalação de terminal absorvedor de energia p/ velocidade de 80 km/h de acordo com ABNT NBR-15486-2016</t>
  </si>
  <si>
    <t>Fornecimento e instalação de terminal amortecedor de impacto p/ velocidade até 100 km/h de acordo com ABNT NBR-15486-2016</t>
  </si>
  <si>
    <t>Fornecimento e instalação de terminal amortecedor de impacto p/ velocidade de 80 km/h de acordo com ABNT NBR-15486-2016</t>
  </si>
  <si>
    <t>Barreira dupla de concreto, armada, nível contenção TL4 - Terminal, executada c/extrusora (NBR 14885/16)</t>
  </si>
  <si>
    <t>Barreira dupla de concreto, armada, nível contenção TL5 - Terminal, executada c/extrusora (NBR 14885/16)</t>
  </si>
  <si>
    <t>Barreira New Jersey dupla de concreto, não armada, executada com extrusora</t>
  </si>
  <si>
    <t>Barreira New Jersey (padrão Europeu) (pré-moldada)</t>
  </si>
  <si>
    <t>Barreira New Jersey simples de concreto, não armada, executada com extrusora</t>
  </si>
  <si>
    <t>Barreira simples de concreto, armada, nível contenção TL4 - Terminal, executada c/extrusora (NBR 14885/16)</t>
  </si>
  <si>
    <t>Barreira simples de concreto, armada, nível contenção TL5 - Terminal, executada c/extrusora (NBR 14885/16)</t>
  </si>
  <si>
    <t>Defensa simples semi-maleável c/ espaçador e calço</t>
  </si>
  <si>
    <t>Faixa de sinalização horizontal - termoplástico por aspersão - e=1,5mm</t>
  </si>
  <si>
    <t>Faixa de sinalização horizontal c/tinta resina acrílica base água</t>
  </si>
  <si>
    <t>Faixa de sinalização horizontal c/tinta resina acrílica base solvente</t>
  </si>
  <si>
    <t>Pintura de setas e zebrados - termoplástico por extrusão - e=3mm</t>
  </si>
  <si>
    <t>Placa sinalização c/ película refletiva</t>
  </si>
  <si>
    <t>Pórtico simples 11,00 a 15,00m p/placa até 24m2(exclusive placa)</t>
  </si>
  <si>
    <t>Pórtico simples 16,00m p/placa até 24m2(exclusive placa)</t>
  </si>
  <si>
    <t>Pórtico simples 17,00m p/placa até 24m2(exclusive placa)</t>
  </si>
  <si>
    <t>Pórtico simples 18,00m p/placa até 24m2(exclusive placa)</t>
  </si>
  <si>
    <t>Semi-pórtico duplo 2x4,90m p/placa até 24m2(exclusive placa)</t>
  </si>
  <si>
    <t>Semi-pórtico duplo 2x6,00m p/placa até 24m2(exclusive placa)</t>
  </si>
  <si>
    <t>Semi-pórtico duplo 2x7,20m p/placa até 24m2(exclusive placa)</t>
  </si>
  <si>
    <t>Semi-pórtico duplo 2x8,30m p/placa até 24m2(exclusive placa)</t>
  </si>
  <si>
    <t>Semi-pórtico simples 4,90m p/placa até 12m2(exclusive placa)</t>
  </si>
  <si>
    <t>Semi-pórtico simples 6,00m p/placa até 12m2(exclusive placa)</t>
  </si>
  <si>
    <t>Semi-pórtico simples 7,20m p/placa até 12m2(exclusive placa)</t>
  </si>
  <si>
    <t>Semi-pórtico simples 8,30m p/placa até 12m2(exclusive placa)</t>
  </si>
  <si>
    <t>Suporte de madeira 3"x3" p/ placa sinalização, h=3,00m</t>
  </si>
  <si>
    <t>Suporte metálico galv. fogo d=2,5" c/tampa e aletas anti-giro, h=3,00m</t>
  </si>
  <si>
    <t>Suporte metálico galv. fogo d=2,5" c/tampa e aletas anti-giro, h=3,50m</t>
  </si>
  <si>
    <t>Suporte metálico galv. fogo d=2,5" c/tampa e aletas anti-giro, h=4,00m</t>
  </si>
  <si>
    <t>Suporte metálico galv. fogo perfil "C" 110x70x25x2,00mm, h=3,00m</t>
  </si>
  <si>
    <t>Suporte metálico galv. fogo perfil "C" 110x70x25x2,00mm, h=3,50m</t>
  </si>
  <si>
    <t>Suporte metálico galv. fogo perfil "C" 110x70x25x2,00mm, h=4,00m</t>
  </si>
  <si>
    <t>Suporte metálico galv. fogo perfil "C" 150x85x25x2,70mm, h=4,00m</t>
  </si>
  <si>
    <t>Suporte metálico galv. fogo perfil "C" 150x85x25x3,40mm, h=4,50m</t>
  </si>
  <si>
    <t>Suporte metálico galv. fogo perfil "C" 250x85x25x2,70mm, h=5,00m</t>
  </si>
  <si>
    <t>Suporte metálico galv. fogo perfil "C" 250x85x25x2,70mm, h=6,00m</t>
  </si>
  <si>
    <t>Suporte metálico galv. fogo perfil "C" 300x85x25x3,40mm, h=6,00m</t>
  </si>
  <si>
    <t>Tacha refletiva bidirecional</t>
  </si>
  <si>
    <t>Tacha refletiva monodirecional</t>
  </si>
  <si>
    <t>Tachão refletivo bidirecional</t>
  </si>
  <si>
    <t>Tachão refletivo monodirecional</t>
  </si>
  <si>
    <t>Bandeirinha</t>
  </si>
  <si>
    <t>h</t>
  </si>
  <si>
    <t>Barreira contínua classe I</t>
  </si>
  <si>
    <t>Boneco sinalizador de obra</t>
  </si>
  <si>
    <t>Cabo elétrico 2 x 1,5 mm² para sinalização noturna</t>
  </si>
  <si>
    <t>Cone sinalizador tipo conão/bolo de noiva h=1,10m, base 50x50cm para sinalização provisória</t>
  </si>
  <si>
    <t>Faixa de sinalização horizontal provisória</t>
  </si>
  <si>
    <t>Fornecimento e instalação de barreira contínua classe I</t>
  </si>
  <si>
    <t>Fornecimento e instalação de cavalete de madeira</t>
  </si>
  <si>
    <t>Fornecimento e instalação de cone de PVC flexível refletivo h=75 cm para sinalização provisória</t>
  </si>
  <si>
    <t>Lâmpada fluorescente 11 W para sinalização noturna</t>
  </si>
  <si>
    <t>Luz intermitente (piscante)</t>
  </si>
  <si>
    <t>Placa de sinalização provisória</t>
  </si>
  <si>
    <t>Sinalizador de LED amarelo</t>
  </si>
  <si>
    <t>Suporte de madeira 3" x 3" para sinalização provisória</t>
  </si>
  <si>
    <t>mes</t>
  </si>
  <si>
    <t>Assentamento de tubo 0,40m sem berço</t>
  </si>
  <si>
    <t>Assentamento de tubo 0,60m sem berço</t>
  </si>
  <si>
    <t>Assentamento de tubo 0,80m sem berço</t>
  </si>
  <si>
    <t>Caixa de retenção</t>
  </si>
  <si>
    <t>Carga e transp. 1a. cat.     0-200m</t>
  </si>
  <si>
    <t>Carga e transp. 1a. cat.  200-400m</t>
  </si>
  <si>
    <t>Cascalhamento</t>
  </si>
  <si>
    <t>Esc. carga e transp. 1a. cat.     0-50m</t>
  </si>
  <si>
    <t>Esc. carga e transp. 1a. cat.    50-200m</t>
  </si>
  <si>
    <t>Esc. carga e transp. 2a. cat.     0-50m</t>
  </si>
  <si>
    <t>Esc. de vala lateral rasa c/motoniveladora</t>
  </si>
  <si>
    <t>Escarificação, conformação  e compactação do subleito (visual)</t>
  </si>
  <si>
    <t>Escavação de bueiros e valas de drenagem 1a. cat.</t>
  </si>
  <si>
    <t>Escavação para saídas de água</t>
  </si>
  <si>
    <t>Lombada</t>
  </si>
  <si>
    <t>Regularização, conformação e compactação de leito (visual)</t>
  </si>
  <si>
    <t>Regularização de leito/patrolamento</t>
  </si>
  <si>
    <t>Remoção de bueiros 0,40m</t>
  </si>
  <si>
    <t>Remoção de bueiros 0,60m</t>
  </si>
  <si>
    <t>Retaludamento</t>
  </si>
  <si>
    <t>Fornecimento de asfalto diluído CM-30</t>
  </si>
  <si>
    <t>Fornecimento de asfalto modificado por borracha</t>
  </si>
  <si>
    <t>Fornecimento de CAP-30/45</t>
  </si>
  <si>
    <t>Fornecimento de CAP-50/70</t>
  </si>
  <si>
    <t>Fornecimento de CAP-50/70 com polímero elastomérico (55/75)</t>
  </si>
  <si>
    <t>Fornecimento de CAP-50/70 com polímero elastomérico (60/85)</t>
  </si>
  <si>
    <t>Fornecimento de CAP-50/70 com polímero elastomérico (65/90)</t>
  </si>
  <si>
    <t>Fornecimento de emulsão asfáltica RR-1C-E com polímero</t>
  </si>
  <si>
    <t>Preparação do terreno - para todos dos tipos de canteiro</t>
  </si>
  <si>
    <t>Fechamento do terreno com tapume metálico - para todos dos tipos de canteiro</t>
  </si>
  <si>
    <t>Fechamento do terreno com tapume de madeira - para todos dos tipos de canteiro</t>
  </si>
  <si>
    <t>Fechamento do terreno com cerca - para todos dos tipos de canteiro</t>
  </si>
  <si>
    <t>CO02</t>
  </si>
  <si>
    <t>CO03</t>
  </si>
  <si>
    <t>CO04</t>
  </si>
  <si>
    <t>Portão para veículos em tubos de ferro galvanizado de 02 folhas - para todos dos tipos de canteiro</t>
  </si>
  <si>
    <t>CO05</t>
  </si>
  <si>
    <t>Arado reversível 3 discos 28"</t>
  </si>
  <si>
    <t>Bate estacas hidráulico 300 kg</t>
  </si>
  <si>
    <t>Bate estacas leve</t>
  </si>
  <si>
    <t>Betoneira 600 l elétrica</t>
  </si>
  <si>
    <t>Betoneira 600 l gasolina</t>
  </si>
  <si>
    <t>Bomba esgotamento 3"</t>
  </si>
  <si>
    <t>Cam. bascul. 1419 6m3 leve</t>
  </si>
  <si>
    <t>Cam. bascul. 1635/45 12m3 leve</t>
  </si>
  <si>
    <t>Cam. bascul. 1635/45 12m3 média</t>
  </si>
  <si>
    <t>Cam. bascul. 1635/45 12m3 severa</t>
  </si>
  <si>
    <t>Cam. bascul. 2426/48  6m3 leve</t>
  </si>
  <si>
    <t>Cam. bascul. 2426/48  6m3 média</t>
  </si>
  <si>
    <t>Cam. bascul. 2426/48  6m3 severa</t>
  </si>
  <si>
    <t>Cam. bascul. 2426/48  8m3 média</t>
  </si>
  <si>
    <t>Cam. bascul. 2426/48  9m3 média</t>
  </si>
  <si>
    <t>Cam. bascul. 2426/48 10m3 média</t>
  </si>
  <si>
    <t>Cam. bascul. 2730/36  5m3 média</t>
  </si>
  <si>
    <t>Cam. caçamba minério 10m3 severa</t>
  </si>
  <si>
    <t>Cam. chassi 1419</t>
  </si>
  <si>
    <t>Cam. chassi 1726 p/ carroceria</t>
  </si>
  <si>
    <t>Cam. chassi 1726 p/ lama asfáltica</t>
  </si>
  <si>
    <t>Caminhão carroceria cabine dupla</t>
  </si>
  <si>
    <t>Caminhão carroceria 1419 14 t</t>
  </si>
  <si>
    <t>Caminhão comboio abastecedor</t>
  </si>
  <si>
    <t>Caminhão irrigador 6000 l</t>
  </si>
  <si>
    <t>Caminhão transp. material asfáltico</t>
  </si>
  <si>
    <t>Carreg. frontal pneus 924-K leve</t>
  </si>
  <si>
    <t>Carreg. frontal pneus 924-K média</t>
  </si>
  <si>
    <t>Carreg. frontal pneus 924-K severa</t>
  </si>
  <si>
    <t>Carreta de perfuração</t>
  </si>
  <si>
    <t>Carrinho de concretagem 80 l</t>
  </si>
  <si>
    <t>Central dosadora de concreto capac. 30 m3/h</t>
  </si>
  <si>
    <t>Central dosadora de Concreto capacidade 150m³/h - Dosadora e misturadora</t>
  </si>
  <si>
    <t>Compactador manual solos gasolina</t>
  </si>
  <si>
    <t>Compressor de ar 175 pcm</t>
  </si>
  <si>
    <t>Compressor de ar 293 pcm</t>
  </si>
  <si>
    <t>Compressor de ar 748 pcm</t>
  </si>
  <si>
    <t>Conj. britagem completo 80 m3/h</t>
  </si>
  <si>
    <t>Distr. agregados rebocável 9 m³</t>
  </si>
  <si>
    <t>Enxada rotativa rebocável</t>
  </si>
  <si>
    <t>Equipamento demarcação faixa a frio</t>
  </si>
  <si>
    <t>Equipamento p/ hidrossemeadura</t>
  </si>
  <si>
    <t>Equipamento para lama asfáltica LA-6</t>
  </si>
  <si>
    <t>Equipamento p/fusão e aplicação manual de termoplástico</t>
  </si>
  <si>
    <t>Escav. hidráulica EC-140 leve</t>
  </si>
  <si>
    <t>Escav. hidráulica EC-140 média</t>
  </si>
  <si>
    <t>Escav. hidráulica EC-140 severa</t>
  </si>
  <si>
    <t>Escav. hidráulica 320D L leve</t>
  </si>
  <si>
    <t>Escav. hidráulica 320D L média</t>
  </si>
  <si>
    <t>Escav. hidráulica 320D L severa</t>
  </si>
  <si>
    <t>Escav. hidráulica 336D L leve</t>
  </si>
  <si>
    <t>Escav. hidráulica 336D L média</t>
  </si>
  <si>
    <t>Escav. hidráulica 336D L severa</t>
  </si>
  <si>
    <t>Espargidor de asfalto 6000 l</t>
  </si>
  <si>
    <t>Espargidor p/asfalto borracha 20 t EHR-700H</t>
  </si>
  <si>
    <t>Extrusora para defensa de concreto armada</t>
  </si>
  <si>
    <t>Extrusora para meio fio de concreto</t>
  </si>
  <si>
    <t>Forma metálica p/ abrigo</t>
  </si>
  <si>
    <t>Fresadora asfalto a frio W-200 F</t>
  </si>
  <si>
    <t>Furadeira elétrica de impacto</t>
  </si>
  <si>
    <t>Grade de discos</t>
  </si>
  <si>
    <t>Grupo gerador  40 KVA</t>
  </si>
  <si>
    <t>Grupo gerador  55 KVA</t>
  </si>
  <si>
    <t>Grupo gerador 150 KVA</t>
  </si>
  <si>
    <t>Grupo gerador 450 KVA</t>
  </si>
  <si>
    <t>Hidrocompressor 3700 lb/3,675 Kw</t>
  </si>
  <si>
    <t>Máquina pintura de faixas</t>
  </si>
  <si>
    <t>Martelete elétrico TE-70</t>
  </si>
  <si>
    <t>Mesa vibrat. completa elétrica</t>
  </si>
  <si>
    <t>Microônibus transporte urbano capacidade 30 pessoas</t>
  </si>
  <si>
    <t>Microtrator c/ pulverizador 450 l</t>
  </si>
  <si>
    <t>Minicarregadeira de pneus S-650 c/valetadeira mecânica WS-24</t>
  </si>
  <si>
    <t>Motoniveladora c/ escarificador 140-K leve</t>
  </si>
  <si>
    <t>Motoniveladora c/ escarificador 140-K média</t>
  </si>
  <si>
    <t>Motoniveladora c/ escarificador 140-K severa</t>
  </si>
  <si>
    <t>Motoniveladora 120-K média</t>
  </si>
  <si>
    <t>Motoniveladora 120-K severa</t>
  </si>
  <si>
    <t>Motoniveladora 140-K leve</t>
  </si>
  <si>
    <t>Motoniveladora 140-k média</t>
  </si>
  <si>
    <t>Motoniveladora 140-k severa</t>
  </si>
  <si>
    <t>Motopoda a gasolina</t>
  </si>
  <si>
    <t>Pavimentadora/extrusora de concreto 4400</t>
  </si>
  <si>
    <t>Perfuratriz manual elétrica</t>
  </si>
  <si>
    <t>Perfuratriz manual 18 kg</t>
  </si>
  <si>
    <t>Perfuratriz manual 24 kg</t>
  </si>
  <si>
    <t>Prancha p/ carreta (25 t)</t>
  </si>
  <si>
    <t>Recicl. a frio WR-240 p/asp.água/emulsão</t>
  </si>
  <si>
    <t>Recicl. a frio WR-240 p/espuma de asfalto</t>
  </si>
  <si>
    <t>Recicladora a frio RM-500</t>
  </si>
  <si>
    <t>Régua vibratória treliçada L&lt;=6,00m</t>
  </si>
  <si>
    <t>Retroescavadeira 580N leve</t>
  </si>
  <si>
    <t>Retroescavadeira 580N média</t>
  </si>
  <si>
    <t>Retroescavadeira 580N severa</t>
  </si>
  <si>
    <t>Roçadeira costal</t>
  </si>
  <si>
    <t>Rolo liso autopropelido VAP-55 P</t>
  </si>
  <si>
    <t>Rolo pé de carneiro autopropelido VAP-70 PT</t>
  </si>
  <si>
    <t>Rolo pneus autopropelido 21 t</t>
  </si>
  <si>
    <t>Rolo pneus autopropelido 22 t</t>
  </si>
  <si>
    <t>Rolo pneus autopropelido 27 t</t>
  </si>
  <si>
    <t>Rolo tandem CC-900</t>
  </si>
  <si>
    <t>Rolo tandem liso autopropelido HD 14VV</t>
  </si>
  <si>
    <t>Rolo tandem liso 6-8 t</t>
  </si>
  <si>
    <t>Rolo vibratório corrug. autopr. CP-54 B</t>
  </si>
  <si>
    <t>Rolo vibratório liso autoprop. CS-44 B</t>
  </si>
  <si>
    <t>Rolo vibratório liso autoprop. CS-54 B</t>
  </si>
  <si>
    <t>Serra circular elétrica</t>
  </si>
  <si>
    <t>Serra circular gasolina</t>
  </si>
  <si>
    <t>Serra elétrica corte concreto 4100</t>
  </si>
  <si>
    <t>Soprador a gasolina</t>
  </si>
  <si>
    <t>Talha guincho manual 3 t</t>
  </si>
  <si>
    <t>Tanque água sem bomba 6000 l</t>
  </si>
  <si>
    <t>Tanque depósito asfalto borracha 20 t</t>
  </si>
  <si>
    <t>Tanque depósito asfalto frio 10000 l</t>
  </si>
  <si>
    <t>Tanque depósito asfalto frio 20000 l</t>
  </si>
  <si>
    <t>Tanque depósito asfalto isotérmico 25 t</t>
  </si>
  <si>
    <t>Trator agrícola  5105 4x4</t>
  </si>
  <si>
    <t>Trator agrícola BH-174 4x4</t>
  </si>
  <si>
    <t>Trator agrícola c/ roçadeira 150/540</t>
  </si>
  <si>
    <t>Trator c/ escarificador D61-EX leve</t>
  </si>
  <si>
    <t>Trator c/ escarificador D61-EX média</t>
  </si>
  <si>
    <t>Trator c/ escarificador D61-EX severa</t>
  </si>
  <si>
    <t>Trator c/ escarificador D8-T leve</t>
  </si>
  <si>
    <t>Trator c/ escarificador D8-T média</t>
  </si>
  <si>
    <t>Trator c/ escarificador D8-T severa</t>
  </si>
  <si>
    <t>Trator lâmina D-150B média</t>
  </si>
  <si>
    <t>Trator lâmina D61-EX leve</t>
  </si>
  <si>
    <t>Trator lâmina D61-EX média</t>
  </si>
  <si>
    <t>Trator lâmina D61-EX severa</t>
  </si>
  <si>
    <t>Trator lâmina D8-T leve</t>
  </si>
  <si>
    <t>Trator lâmina D8-T média</t>
  </si>
  <si>
    <t>Trator lâmina D8-T severa</t>
  </si>
  <si>
    <t>Trator lâmina 7D média</t>
  </si>
  <si>
    <t>Usina asfalto móvel contra-fluxo 50/100 t/hora</t>
  </si>
  <si>
    <t>Usina asfalto móvel contra-fluxo 60/120 t/hora asf. borracha/polímero</t>
  </si>
  <si>
    <t>Usina p/ microrevestimento asfáltico a frio</t>
  </si>
  <si>
    <t>Usina solos brita graduada 200/500 t/hora</t>
  </si>
  <si>
    <t>Usina solos c/ dosador cimento 200/500 t/hora</t>
  </si>
  <si>
    <t>Vassoura mecânica rebocável</t>
  </si>
  <si>
    <t>Vibrador imersão elétrico 45mm</t>
  </si>
  <si>
    <t>Vibrador imersão gasolina 45mm</t>
  </si>
  <si>
    <t>Vibro acabadora esteiras</t>
  </si>
  <si>
    <t>Armador</t>
  </si>
  <si>
    <t>Blaster</t>
  </si>
  <si>
    <t>Calceteiro</t>
  </si>
  <si>
    <t>Cancheiro</t>
  </si>
  <si>
    <t>Carpinteiro</t>
  </si>
  <si>
    <t>Classificador de madeira</t>
  </si>
  <si>
    <t>Equipe Carreta Perfuração</t>
  </si>
  <si>
    <t>Equipe Conjunto de Britagem</t>
  </si>
  <si>
    <t>Equipe Usina Asfalto</t>
  </si>
  <si>
    <t>Equipe Usina Solos B. Graduada</t>
  </si>
  <si>
    <t>Equipe Usina Solos c/dosador asfalto</t>
  </si>
  <si>
    <t>Equipe Usina Solos c/dosador cimento</t>
  </si>
  <si>
    <t>Marroeiro</t>
  </si>
  <si>
    <t>Marteleteiro</t>
  </si>
  <si>
    <t>Montador</t>
  </si>
  <si>
    <t>Motorista transp. asfalto</t>
  </si>
  <si>
    <t>Motorista veículo leve</t>
  </si>
  <si>
    <t>Motorista veículo médio</t>
  </si>
  <si>
    <t>Motorista veículo pesado</t>
  </si>
  <si>
    <t>Operador da leve</t>
  </si>
  <si>
    <t>Operador da pesada</t>
  </si>
  <si>
    <t>Operador de equipamentos manuais</t>
  </si>
  <si>
    <t>Pedreiro</t>
  </si>
  <si>
    <t>Pintor</t>
  </si>
  <si>
    <t>Pré-marcador (Sinalização)</t>
  </si>
  <si>
    <t>Serralheiro</t>
  </si>
  <si>
    <t>Soldador</t>
  </si>
  <si>
    <r>
      <rPr>
        <sz val="10"/>
        <rFont val="Arial MT"/>
        <family val="2"/>
      </rPr>
      <t>ud</t>
    </r>
  </si>
  <si>
    <t>MXXXXX3</t>
  </si>
  <si>
    <t>Telha trapezoidal em aço zincado, sem pintura, altura de aproximadamente 40 mm, espessura de 0,50 mm e largura útil de 980 mm</t>
  </si>
  <si>
    <t>MXXXXX4</t>
  </si>
  <si>
    <t>Chapa/painel de madeira compensada resinada (madeirite resinado rosa) de 2,20 x 1,10 m, e = 8 a 12 mm</t>
  </si>
  <si>
    <t>MXXXXX5</t>
  </si>
  <si>
    <t>Portão para veículos em chapa galvanizada (4,00 x 1,70 m) 02 folhas</t>
  </si>
  <si>
    <t>CO06</t>
  </si>
  <si>
    <t>Pintura esmalte em metal, incluindo base anticorrosiva e lixamento - duas demãos</t>
  </si>
  <si>
    <t>MXXXXX6</t>
  </si>
  <si>
    <t>Lixa de ferro nº 150</t>
  </si>
  <si>
    <t>MXXXXX7</t>
  </si>
  <si>
    <t>MXXXXX8</t>
  </si>
  <si>
    <t>MXXXXX9</t>
  </si>
  <si>
    <t>MXXXXX10</t>
  </si>
  <si>
    <t>MXXXXX11</t>
  </si>
  <si>
    <t>MXXXXX12</t>
  </si>
  <si>
    <t>MXXXXX13</t>
  </si>
  <si>
    <t>Posto de Combustível e Lubrificação</t>
  </si>
  <si>
    <t>Sistema separador água e óleo</t>
  </si>
  <si>
    <t>MXXXXX14</t>
  </si>
  <si>
    <t>MXXXXX15</t>
  </si>
  <si>
    <t>MXXXXX16</t>
  </si>
  <si>
    <t>MXXXXX17</t>
  </si>
  <si>
    <t>MXXXXX18</t>
  </si>
  <si>
    <t>MXXXXX19</t>
  </si>
  <si>
    <t>MXXXXX20</t>
  </si>
  <si>
    <t>MXXXXX21</t>
  </si>
  <si>
    <t>MXXXXX22</t>
  </si>
  <si>
    <t>Escritório provisório em madeira</t>
  </si>
  <si>
    <t>Alojamento provisório em madeira</t>
  </si>
  <si>
    <t>Almoxarifado provisório em madeira</t>
  </si>
  <si>
    <t>Refeitório e cozinha provisório em madeira</t>
  </si>
  <si>
    <t>Sanitário e vestinário provisório em madeira</t>
  </si>
  <si>
    <t>Depósito provisório em madeira</t>
  </si>
  <si>
    <t>Galpões para Carpintaria e Armação</t>
  </si>
  <si>
    <t>Central de armadura</t>
  </si>
  <si>
    <t>Área de recreação/vivência</t>
  </si>
  <si>
    <t>Sumidouro</t>
  </si>
  <si>
    <t>un</t>
  </si>
  <si>
    <t>Fossa Séptica</t>
  </si>
  <si>
    <t>Reservatório elevado de água 1000l</t>
  </si>
  <si>
    <t>MXXXXX23</t>
  </si>
  <si>
    <t>MXXXXX24</t>
  </si>
  <si>
    <t>MXXXXX25</t>
  </si>
  <si>
    <t>MXXXXX26</t>
  </si>
  <si>
    <t>MXXXXX27</t>
  </si>
  <si>
    <t>MXXXXX28</t>
  </si>
  <si>
    <t>MXXXXX29</t>
  </si>
  <si>
    <t>MXXXXX30</t>
  </si>
  <si>
    <t>MXXXXX31</t>
  </si>
  <si>
    <t>MXXXXX32</t>
  </si>
  <si>
    <t>MXXXXX33</t>
  </si>
  <si>
    <t>MXXXXX34</t>
  </si>
  <si>
    <t>cj</t>
  </si>
  <si>
    <t>CO08A1</t>
  </si>
  <si>
    <t>CO08B1</t>
  </si>
  <si>
    <t>CO08C1</t>
  </si>
  <si>
    <t>CO08D1</t>
  </si>
  <si>
    <t>CO08E1</t>
  </si>
  <si>
    <t>CO08F1</t>
  </si>
  <si>
    <t>CO08G1</t>
  </si>
  <si>
    <t>CO08H1</t>
  </si>
  <si>
    <t>Instalações provisórias em containeres - Tipo A1 (obras de convênio municipal e/ou intervenções pontuais)</t>
  </si>
  <si>
    <t>Instalações provisórias em containeres - Tipo B1 (obras de pequeno porte - até 10 km)</t>
  </si>
  <si>
    <t>Instalações provisórias em containeres - Tipo C1 (obras de médio porte - de 10 a 30 km)</t>
  </si>
  <si>
    <t>Instalações provisórias em containeres - Tipo D1 (obras de grande porte - acima 30 km)</t>
  </si>
  <si>
    <t>Instalações provisórias em containeres - Tipo E1 (obras de conservação do pavimento)</t>
  </si>
  <si>
    <t>Instalações provisórias em containeres - Tipo G1 (obras de arte especiais)</t>
  </si>
  <si>
    <t>Instalações provisórias em containeres - Tipo H1 (obras não convencionais)</t>
  </si>
  <si>
    <t>Instalações fixas - Tipo A1 (obras de convênio municipal e/ou intervenções pontuais)</t>
  </si>
  <si>
    <t>Instalações fixas - Tipo B1 (obras de pequeno porte - até 10 km)</t>
  </si>
  <si>
    <t>Instalações fixas - Tipo C1 (obras de médio porte - de 10 a 30 km)</t>
  </si>
  <si>
    <t>Instalações fixas - Tipo D1 (obras de grande porte - acima 30 km)</t>
  </si>
  <si>
    <t>Instalações fixas - Tipo E1 (obras de conservação do pavimento)</t>
  </si>
  <si>
    <t>Instalações fixas - Tipo G1 (obras de arte especiais)</t>
  </si>
  <si>
    <t>Instalações fixas - Tipo H1 (obras não convencionais)</t>
  </si>
  <si>
    <t>CO09A1</t>
  </si>
  <si>
    <t>CO09B1</t>
  </si>
  <si>
    <t>CO09C1</t>
  </si>
  <si>
    <t>CO09D1</t>
  </si>
  <si>
    <t>CO09E1</t>
  </si>
  <si>
    <t>CO09F1</t>
  </si>
  <si>
    <t>CO09G1</t>
  </si>
  <si>
    <t>CO09H1</t>
  </si>
  <si>
    <t>Instalações provisórias em barracão - Tipo A1 (obras de convênio municipal e/ou intervenções pontuais)</t>
  </si>
  <si>
    <t>Instalações provisórias em barracão - Tipo B1 (obras de pequeno porte - até 10 km)</t>
  </si>
  <si>
    <t>Instalações provisórias em barracão - Tipo C1 (obras de médio porte - de 10 a 30 km)</t>
  </si>
  <si>
    <t>Instalações provisórias em barracão - Tipo D1 (obras de grande porte - acima 30 km)</t>
  </si>
  <si>
    <t>Instalações provisórias em barracão - Tipo E1 (obras de conservação do pavimento)</t>
  </si>
  <si>
    <t>Instalações provisórias em barracão - Tipo G1 (obras de arte especiais)</t>
  </si>
  <si>
    <t>Instalações provisórias em barracão - Tipo H1 (obras não convencionais)</t>
  </si>
  <si>
    <t>CO07</t>
  </si>
  <si>
    <t>Rampa de lavagem</t>
  </si>
  <si>
    <t>CO10A1</t>
  </si>
  <si>
    <t>CO10B1</t>
  </si>
  <si>
    <t>CO10C1</t>
  </si>
  <si>
    <t>CO10D1</t>
  </si>
  <si>
    <t>CO10E1</t>
  </si>
  <si>
    <t>CO10F1</t>
  </si>
  <si>
    <t>CO10G1</t>
  </si>
  <si>
    <t>CO10H1</t>
  </si>
  <si>
    <t>Instalações provisórias em containeres - Tipo F1 (obras de conservação da faixa de domínio e/ou recuperação de sinalização)</t>
  </si>
  <si>
    <t>Instalações fixas - Tipo F1 (obras de conservação da faixa de domínio e/ou recuperação de sinalização)</t>
  </si>
  <si>
    <t>Instalações provisórias em barracão - Tipo F1 (obras de conservação da faixa de domínio e/ou recuperação de sinalização)</t>
  </si>
  <si>
    <t>Canteiro de Obras - Tipo F1 (obras de conservação da faixa de domínio e/ou recuperação de sinalização)</t>
  </si>
  <si>
    <t>ou</t>
  </si>
  <si>
    <t>Cfe prazo da obra</t>
  </si>
  <si>
    <r>
      <t>Banheiros Químicos (</t>
    </r>
    <r>
      <rPr>
        <sz val="11"/>
        <color rgb="FFFF0000"/>
        <rFont val="Arial"/>
        <family val="2"/>
      </rPr>
      <t>com lavatório</t>
    </r>
    <r>
      <rPr>
        <sz val="11"/>
        <color rgb="FF000000"/>
        <rFont val="Arial"/>
        <family val="2"/>
      </rPr>
      <t>)</t>
    </r>
  </si>
  <si>
    <t>sinapi</t>
  </si>
  <si>
    <t>Balizador de plástico flexível refletivo</t>
  </si>
  <si>
    <t>Cam. bascul. 1419-C 6m3 média</t>
  </si>
  <si>
    <t>Cam. bascul. 1419-C 6m3 severa</t>
  </si>
  <si>
    <t>Caminhão carroceria 815/37 6 t</t>
  </si>
  <si>
    <t>Padrão Salaria (k)</t>
  </si>
  <si>
    <t>MO028</t>
  </si>
  <si>
    <t xml:space="preserve">Pavimentadora com formas deslizantes </t>
  </si>
  <si>
    <t>Técnico de Campo I</t>
  </si>
  <si>
    <t>Técnico de Campo III</t>
  </si>
  <si>
    <t>Engenheiro Auxiliar</t>
  </si>
  <si>
    <t>Engenheiro em Meio Ambiente</t>
  </si>
  <si>
    <t>hora</t>
  </si>
  <si>
    <t>Automóvel leve pot. mín. 75 HP(c/motor.)</t>
  </si>
  <si>
    <t>Automóvel leve pot. mín. 75 HP(s/motor.)</t>
  </si>
  <si>
    <t>Caldeira de asfalto reboc. 4000 l a gasolina</t>
  </si>
  <si>
    <t>Cam. chassi VM-390 p/ microrevestimento</t>
  </si>
  <si>
    <t>Cam. chassi 18.210</t>
  </si>
  <si>
    <t xml:space="preserve">Caminhão betoneira 8 m³  </t>
  </si>
  <si>
    <t xml:space="preserve">Caminhão com guindaste com cesto </t>
  </si>
  <si>
    <t>Caminhonete cabine dupla 4x4 pot. mín.120 HP(c/motor.)</t>
  </si>
  <si>
    <t>Caminhonete cabine dupla 4x4 pot. mín.120 HP(s/motor.)</t>
  </si>
  <si>
    <t>Carreg. frontal pneus L 60-H média</t>
  </si>
  <si>
    <t>Carreg. frontal pneus 950-L leve</t>
  </si>
  <si>
    <t>Carreg. frontal pneus 950-L média</t>
  </si>
  <si>
    <t>Carreg. frontal pneus 950-L severa</t>
  </si>
  <si>
    <t>Distr. agregados rebocável 1,90 m3</t>
  </si>
  <si>
    <t>Equipamento aplicação termoplástico Spray/Extrusão</t>
  </si>
  <si>
    <t>Escav. hidráulica 580N C média</t>
  </si>
  <si>
    <t>Escav. hidráulica 580N C severa</t>
  </si>
  <si>
    <t>Escav. hidráulica 580N leve</t>
  </si>
  <si>
    <t>Fresadora asfalto a frio PM-313</t>
  </si>
  <si>
    <t>Gerador de solda ES 400 ED</t>
  </si>
  <si>
    <t>Grupo gerador  8 KVA</t>
  </si>
  <si>
    <t xml:space="preserve">Martelete elétrico TE-A22 </t>
  </si>
  <si>
    <t>Minicarregadeira de pneus 226-B c/vassoura</t>
  </si>
  <si>
    <t>Motosserra a gasolina</t>
  </si>
  <si>
    <t>Recicladora a frio RM-400</t>
  </si>
  <si>
    <t>Recicladora a frio RS-460</t>
  </si>
  <si>
    <t>Rolo tandem liso autopropelido HD 090V</t>
  </si>
  <si>
    <t>Rolo vibratório liso autoprop. CA 15 A</t>
  </si>
  <si>
    <t>Rolo vibratório liso autoprop. CB 10</t>
  </si>
  <si>
    <t>Rompedor manual 27 kg</t>
  </si>
  <si>
    <t>Serra corte concreto/asfalto FS 400LV</t>
  </si>
  <si>
    <t>Serra corte concreto/asfalto TCC 450</t>
  </si>
  <si>
    <t>Trator lâmina D4 leve</t>
  </si>
  <si>
    <t>Trator lâmina D4 média</t>
  </si>
  <si>
    <t>Trator lâmina D4 severa</t>
  </si>
  <si>
    <t>Trator lâmina D5 leve</t>
  </si>
  <si>
    <t>Trator lâmina D5 média</t>
  </si>
  <si>
    <t>Trator lâmina D5 severa</t>
  </si>
  <si>
    <t>Usina misturadora PMF 50/70 t/hora</t>
  </si>
  <si>
    <t>Veículo utilitário pot. mín. 114 HP(c/motor.)</t>
  </si>
  <si>
    <t>Veículo utilitário pot. min. 114 HP(s/motor.)</t>
  </si>
  <si>
    <t>Aditivo controlador de ruptura emulsão</t>
  </si>
  <si>
    <t>Aditivo hiperplastificante</t>
  </si>
  <si>
    <t>Aditivo plastificante</t>
  </si>
  <si>
    <t>Aditivo sólido com fibras p/microrevestimento</t>
  </si>
  <si>
    <t>Aditivo superplastificante</t>
  </si>
  <si>
    <t>Adubo NPK 4:14:8</t>
  </si>
  <si>
    <t>Adubo NPK 4:30:10</t>
  </si>
  <si>
    <t>Agente de cura química p/concreto</t>
  </si>
  <si>
    <t>Apoio elastomérico fretado</t>
  </si>
  <si>
    <t>Arame farpado nº 16</t>
  </si>
  <si>
    <t>Arame recozido nº 18</t>
  </si>
  <si>
    <t>Areia</t>
  </si>
  <si>
    <t>Asfalto diluido CM-30</t>
  </si>
  <si>
    <t>Asfalto modificado por borracha</t>
  </si>
  <si>
    <t>Balde plástico trânslúcido 8/10 litros h=27/30cm</t>
  </si>
  <si>
    <t>Balizador de plástico 947x120mm refletivo</t>
  </si>
  <si>
    <t>Barra chata 1" x 3/8" (2,0 kg/m)</t>
  </si>
  <si>
    <t>Barra chata 1.1/4" x 1/8" x 1,00m</t>
  </si>
  <si>
    <t>Barra chata 1.1/4" x 1/8" x 1,35m</t>
  </si>
  <si>
    <t>Barra chata 1.1/4" x 3/16" x 2,00m</t>
  </si>
  <si>
    <t>Barra chata 1.1/4" x 3/16" x 3,00m</t>
  </si>
  <si>
    <t>Barra Dywidag ø=32mm ST-95/105</t>
  </si>
  <si>
    <t>Barra roscada zincada 5/8"</t>
  </si>
  <si>
    <t>Bastão vermelho sinalizador 54cm</t>
  </si>
  <si>
    <t>Bits p/ carreta perfuração</t>
  </si>
  <si>
    <t>Bloco articulado(Blokret) e=6cm (Fck=35 MPa)</t>
  </si>
  <si>
    <t>Bloco articulado(Blokret) e=8cm (Fck=35 MPa)</t>
  </si>
  <si>
    <t>Bloco concreto estrutural 19x19x19cm</t>
  </si>
  <si>
    <t>Bloco concreto estrutural 19x19x39cm</t>
  </si>
  <si>
    <t>Bloco intertravado(Paver) e=6cm (Fck=35 MPa)</t>
  </si>
  <si>
    <t>Bloco intertravado(Paver) e=8cm (Fck=35 MPa)</t>
  </si>
  <si>
    <t>Boneco sinalizador</t>
  </si>
  <si>
    <t>Brita graduada (usinada) (comercial)</t>
  </si>
  <si>
    <t xml:space="preserve">Broca 10,0mm x 8" encaixe SDS plus  </t>
  </si>
  <si>
    <t xml:space="preserve">Broca 12,7mm x 21" encaixe SDS plus </t>
  </si>
  <si>
    <t xml:space="preserve">Broca 16,0mm x 21" encaixe SDS plus </t>
  </si>
  <si>
    <t xml:space="preserve">Broca 20,0mm x 21" encaixe SDS max </t>
  </si>
  <si>
    <t xml:space="preserve">Broca 25,4mm x 21" encaixe SDS max  </t>
  </si>
  <si>
    <t>Broca 40,0mm x 21" encaixe SDS max</t>
  </si>
  <si>
    <t>Cabo de aço 1/2" alma fibra 6x25</t>
  </si>
  <si>
    <t>Cabo elétrico PP 1000V 3x1,5mm²</t>
  </si>
  <si>
    <t>Cabo elétrico 1,5mm2</t>
  </si>
  <si>
    <t>Cabo elétrico 2x1,5mm²</t>
  </si>
  <si>
    <t>Cabo elétrico 2x2,5mm²</t>
  </si>
  <si>
    <t>Cal hidratada CH-I</t>
  </si>
  <si>
    <t>Cal virgem em pó</t>
  </si>
  <si>
    <t>Cantoneira 6,35 x 6,35 x 1 cm</t>
  </si>
  <si>
    <t>Chapa ligação 280x80x10mm</t>
  </si>
  <si>
    <t>Chapa nº 18 galvanizada (10 kg/m2) pré-pintada</t>
  </si>
  <si>
    <t>Chapa preta (12,204 kg/m2)</t>
  </si>
  <si>
    <t>Chapa zincada 0,40mm p/revest. formas</t>
  </si>
  <si>
    <t>Chumbador 1" ferro galvanizado p/pórtico sinaliz</t>
  </si>
  <si>
    <t>Cilindro delimitador alta performance  (ABNT 16658)</t>
  </si>
  <si>
    <t>Cimento asfáltico CAP-30/45</t>
  </si>
  <si>
    <t>Cimento asfáltico CAP-50/70</t>
  </si>
  <si>
    <t>Cimento asfáltico modif. por polímero SBS(55/75)</t>
  </si>
  <si>
    <t>Cimento asfáltico modif. por polímero SBS(60/85)</t>
  </si>
  <si>
    <t>Cimento asfáltico modif. por polímero SBS(65/90)</t>
  </si>
  <si>
    <t>Cimento Portland a granel</t>
  </si>
  <si>
    <t>Cimento Portland (saco de 50kg)</t>
  </si>
  <si>
    <t>Cola para tachas</t>
  </si>
  <si>
    <t>Cola para tubo de PVC</t>
  </si>
  <si>
    <t>g</t>
  </si>
  <si>
    <t>Compensado 14 mm plastificado</t>
  </si>
  <si>
    <t>Compensado 14 mm resinado</t>
  </si>
  <si>
    <t>Compensado 17 mm plastificado</t>
  </si>
  <si>
    <t>Compensado 17 mm resinado</t>
  </si>
  <si>
    <t>Concreto magro usinado</t>
  </si>
  <si>
    <t>Concreto usinado Fck = 22 MPa</t>
  </si>
  <si>
    <t>Concreto usinado Fck = 25 MPa</t>
  </si>
  <si>
    <t>Concreto usinado Fck = 30 MPa</t>
  </si>
  <si>
    <t>Cone PVC flexível refletivo h=75cm NBR 15071</t>
  </si>
  <si>
    <t>Cone PVC simples flexível refletivo h=75cm</t>
  </si>
  <si>
    <t>Cone PVC simples semiflexível h=75cm</t>
  </si>
  <si>
    <t>Cone sinalizador tipo conão/bolo de noiva h=1,10m, base 50x50cm</t>
  </si>
  <si>
    <t>Conexão p/tubo polietileno (PEAD) p/dreno 0,10 m</t>
  </si>
  <si>
    <t>Conexão p/tubo polietileno (PEAD) p/dreno 0,23 m</t>
  </si>
  <si>
    <t>Contraporca sextavada</t>
  </si>
  <si>
    <t>Corda de sisal 6mm</t>
  </si>
  <si>
    <t>Corda de sisal 8mm</t>
  </si>
  <si>
    <t>Cordão de polipropileno 6mm</t>
  </si>
  <si>
    <t>Cordão de polipropileno 8mm</t>
  </si>
  <si>
    <t>Cordel detonante</t>
  </si>
  <si>
    <t>Cordoalha nua CP 190 RB 12,7mm</t>
  </si>
  <si>
    <t>Cordoalha nua CP 190 RB 15,2mm</t>
  </si>
  <si>
    <t>Defensa simples completa</t>
  </si>
  <si>
    <t>Defensa simples sem poste</t>
  </si>
  <si>
    <t>Delineador refletivo para barreira New Jersey</t>
  </si>
  <si>
    <t>Delineador refletivo para defensa metálica</t>
  </si>
  <si>
    <t>Dente corte p/fresadora/valetadeira WS-24 e S-650</t>
  </si>
  <si>
    <t>Dente de corte p/ fresadora PM-102</t>
  </si>
  <si>
    <t xml:space="preserve">Dente de corte p/ fresadora W-100 </t>
  </si>
  <si>
    <t>Dente de corte p/ fresadora W-200F</t>
  </si>
  <si>
    <t>Dente de corte p/ recicladora RM-300/500</t>
  </si>
  <si>
    <t>Dente de corte p/ recicladora WR-240</t>
  </si>
  <si>
    <t>Detergente</t>
  </si>
  <si>
    <t>Diesel</t>
  </si>
  <si>
    <t>Dinamite emulsão 2"</t>
  </si>
  <si>
    <t>Disco diamantado 110 mm e= 1,50/2,00mm</t>
  </si>
  <si>
    <t>Disco diamantado 350 mm e= 3mm</t>
  </si>
  <si>
    <t>Disco diamantado 350 mm e= 6mm</t>
  </si>
  <si>
    <t>Dope</t>
  </si>
  <si>
    <t>Eletrodo p/ solda 3,25 mm</t>
  </si>
  <si>
    <t>Emulsão asfáltica p/imprimação EAI</t>
  </si>
  <si>
    <t xml:space="preserve">Emulsão asfáltica RC-1C-E c/polímero  </t>
  </si>
  <si>
    <t xml:space="preserve">Emulsão asfáltica RL-1C  </t>
  </si>
  <si>
    <t xml:space="preserve">Emulsão asfáltica RM-1C  </t>
  </si>
  <si>
    <t>Emulsão asfáltica RM-1C-E c/polímero</t>
  </si>
  <si>
    <t xml:space="preserve">Emulsão asfáltica RM-2C </t>
  </si>
  <si>
    <t>Emulsão asfáltica RM-2C-E c/polímero</t>
  </si>
  <si>
    <t xml:space="preserve">Emulsão asfáltica RR-1C </t>
  </si>
  <si>
    <t xml:space="preserve">Emulsão asfáltica RR-1C-E c/polímero </t>
  </si>
  <si>
    <t xml:space="preserve">Emulsão asfáltica RR-2C </t>
  </si>
  <si>
    <t xml:space="preserve">Emulsão asfáltica RR-2C-E c/polímero </t>
  </si>
  <si>
    <t>Erva cidreira</t>
  </si>
  <si>
    <t>Espoleta simples</t>
  </si>
  <si>
    <t>Estopim preto</t>
  </si>
  <si>
    <t>Ferro redondo CA 25 20mm</t>
  </si>
  <si>
    <t>Ferro redondo CA 50 8mm</t>
  </si>
  <si>
    <t>Ferro redondo CA-25 12,5mm</t>
  </si>
  <si>
    <t>Ferro redondo CA25 25mm</t>
  </si>
  <si>
    <t>Ferro redondo CA25 32mm</t>
  </si>
  <si>
    <t>Ferro redondo CA-50  6,3mm</t>
  </si>
  <si>
    <t>Ferro redondo CA-50 10,0mm</t>
  </si>
  <si>
    <t>Ferro redondo CA-50 12,5mm</t>
  </si>
  <si>
    <t>Ferro redondo CA-60 4,2 mm</t>
  </si>
  <si>
    <t>Fibra polipropileno multifilamentos</t>
  </si>
  <si>
    <t>Fio de nylon 0,50 mm</t>
  </si>
  <si>
    <t>Fixador para cal</t>
  </si>
  <si>
    <t>Forma metálica p/fabricação barreira</t>
  </si>
  <si>
    <t>Forma metálica 3/16" p/placa de concreto</t>
  </si>
  <si>
    <t>Gabião caixa # 8 x 10 ZN/AL + PVC h=0,50m (NBR 8964/2013)</t>
  </si>
  <si>
    <t>Gabião caixa # 8 x 10 ZN/AL + PVC h=1,00m (NBR 8964/2013)</t>
  </si>
  <si>
    <t>Gabião caixa # 8 x 10 ZN/AL h=0,50m (NBR 8964/2013)</t>
  </si>
  <si>
    <t>Gabião caixa # 8 x 10 ZN/AL h=1,00m (NBR 8964/2013)</t>
  </si>
  <si>
    <t>Gabião colchão ZN/AL + PVC e=0,17m</t>
  </si>
  <si>
    <t>Gabião colchão ZN/AL + PVC e=0,23m</t>
  </si>
  <si>
    <t>Gabião colchão ZN/AL + PVC e=0,30m</t>
  </si>
  <si>
    <t>Geocomposto drenante Macdrain TD c/bolsa p/tubo</t>
  </si>
  <si>
    <t>Geocomposto drenante Macdrain 2L sem bolsa</t>
  </si>
  <si>
    <t>Geotextil n/tecido resist. tração  8kN/m</t>
  </si>
  <si>
    <t>Geotextil n/tecido resist. tração 10kN/m</t>
  </si>
  <si>
    <t>Geotextil tecido (Aterros)</t>
  </si>
  <si>
    <t>Geotextil tecido (Drenos)</t>
  </si>
  <si>
    <t>Geotextil tecido (Reforço) resist. tração 37 KN/m</t>
  </si>
  <si>
    <t>Grampos p/ cabo de aço 1/2"</t>
  </si>
  <si>
    <t>Grampos p/ cerca</t>
  </si>
  <si>
    <t>Graxa comum</t>
  </si>
  <si>
    <t>Grout/Encekret 40</t>
  </si>
  <si>
    <t>Haste p/ carreta perfuração</t>
  </si>
  <si>
    <t>Impermeabilizante flexível Igolflex preto</t>
  </si>
  <si>
    <t>Isopor e=1cm</t>
  </si>
  <si>
    <t>Isopor e=3cm</t>
  </si>
  <si>
    <t>Jogo de brocas S-12</t>
  </si>
  <si>
    <t>jg</t>
  </si>
  <si>
    <t>Junta dilatação O- 12 mm</t>
  </si>
  <si>
    <t>Junta dilatação O- 22 mm</t>
  </si>
  <si>
    <t>Lajota concreto 45 x 45 x 5 cm</t>
  </si>
  <si>
    <t>Lâmpada de LED 11W</t>
  </si>
  <si>
    <t>Lâmpada de LED 15W</t>
  </si>
  <si>
    <t>Leivas</t>
  </si>
  <si>
    <t>Lona plástica preta</t>
  </si>
  <si>
    <t>Luva de emenda DW32 (63x180mm)</t>
  </si>
  <si>
    <t>Luva p/ carreta perfuração</t>
  </si>
  <si>
    <t>Madeira de lei  3 x 16 cm</t>
  </si>
  <si>
    <t>Madeira de lei  6 x 16 cm</t>
  </si>
  <si>
    <t>Madeira de lei 20 x 20 cm</t>
  </si>
  <si>
    <t>Madeira de lei 20 x 25 cm</t>
  </si>
  <si>
    <t>Madeira de lei 20 x 30 cm</t>
  </si>
  <si>
    <t>Madeira peroba 1" x 12"</t>
  </si>
  <si>
    <t>Madeira peroba 1" x 2"</t>
  </si>
  <si>
    <t>Madeira peroba 1" x 3"</t>
  </si>
  <si>
    <t>Madeira peroba 2" x 12"</t>
  </si>
  <si>
    <t>Madeira peroba 3" x  3"</t>
  </si>
  <si>
    <t>Madeira peroba 4" x 12"</t>
  </si>
  <si>
    <t>Madeira peroba 8" x  3"</t>
  </si>
  <si>
    <t>Madeira pinho  1" x  2"</t>
  </si>
  <si>
    <t>Madeira pinho  1" x  3"</t>
  </si>
  <si>
    <t>Madeira pinho  1" x  4"</t>
  </si>
  <si>
    <t>Madeira pinho  1" x  6"</t>
  </si>
  <si>
    <t>Madeira pinho  1" x 12"</t>
  </si>
  <si>
    <t>Madeira pinho  2,5 x 4 cm</t>
  </si>
  <si>
    <t>Madeira pinho  2,5 x 6 cm</t>
  </si>
  <si>
    <t>Madeira pinho  2,5 x 8 cm</t>
  </si>
  <si>
    <t>Madeira pinho  3" x  3"</t>
  </si>
  <si>
    <t>Madeira pinho  6 x 12 cm</t>
  </si>
  <si>
    <t>Madeira roliça d=10/15 cm</t>
  </si>
  <si>
    <t>Madeira roliça d=25 cm</t>
  </si>
  <si>
    <t>Mangueira cristal</t>
  </si>
  <si>
    <t>Manta geotextil de cura</t>
  </si>
  <si>
    <t>Material p/ hidrossemeadura</t>
  </si>
  <si>
    <t>Material termoplástico p/aspersão</t>
  </si>
  <si>
    <t>Material termoplástico p/extrusão</t>
  </si>
  <si>
    <t>Meia cana concreto 0,20 m</t>
  </si>
  <si>
    <t>Meia cana concreto 0,30 m</t>
  </si>
  <si>
    <t>Meia cana concreto 0,40 m</t>
  </si>
  <si>
    <t>Micro-esferas Drop-on</t>
  </si>
  <si>
    <t>Micro-esferas Premix</t>
  </si>
  <si>
    <t>Microsílica</t>
  </si>
  <si>
    <t>Mourão esticador de eucalipto tratado h=2,80m</t>
  </si>
  <si>
    <t>Mourão suporte de eucalipto tratado h=2,20m</t>
  </si>
  <si>
    <t>Muda de árvore (h=1,00m)</t>
  </si>
  <si>
    <t>Óleo combustível OTE</t>
  </si>
  <si>
    <t>Parafuso francês g.f. c/porca 5/16" x 1"</t>
  </si>
  <si>
    <t>Parafuso francês g.f. c/porca 5/16" x 3.1/2"</t>
  </si>
  <si>
    <t>Parafuso francês g.f. c/porca 5/8" x  2"</t>
  </si>
  <si>
    <t>Parafuso francês g.f. c/porca 5/8" x 10"</t>
  </si>
  <si>
    <t>Parafuso francês g.f. c/porca 5/8" x 3.1/2"</t>
  </si>
  <si>
    <t>Paralelepípedo</t>
  </si>
  <si>
    <t>mil</t>
  </si>
  <si>
    <t>Pedra britada (comercial)</t>
  </si>
  <si>
    <t>Pedra de mão (comercial)</t>
  </si>
  <si>
    <t>Película não refletiva preto opaco - tipo IV</t>
  </si>
  <si>
    <t>Película refletiva - tipo IA (prismática)</t>
  </si>
  <si>
    <t>Película refletiva - tipo III (AI prismática)</t>
  </si>
  <si>
    <t>Película refletiva - tipo X (grau diamante)</t>
  </si>
  <si>
    <t>Perfuração p/ dreno sub-horizontal</t>
  </si>
  <si>
    <t>Perfuratriz p/ carreta  6 m</t>
  </si>
  <si>
    <t>Perfuratriz p/ carreta 12 m</t>
  </si>
  <si>
    <t>Peroba serrada</t>
  </si>
  <si>
    <t>Pinho serrado (3a.)</t>
  </si>
  <si>
    <t>Piso tátil alerta/direcional 20x20cm incolor</t>
  </si>
  <si>
    <t>Piso tátil alerta/direcional 20x20cm vermelho</t>
  </si>
  <si>
    <t>Piso tátil alerta/direcional 40x40cm incolor</t>
  </si>
  <si>
    <t>Piso tátil alerta/direcional 40x40cm vermelho</t>
  </si>
  <si>
    <t>Pó de pedra (comercial)</t>
  </si>
  <si>
    <t>Porca 5/8" zincada p/chapa ligação</t>
  </si>
  <si>
    <t>Porta-dentes p/ fresadora PM-102</t>
  </si>
  <si>
    <t xml:space="preserve">Porta-dentes p/ fresadora W-1000L </t>
  </si>
  <si>
    <t>Porta-dentes p/ fresadora W-200</t>
  </si>
  <si>
    <t>Porta-dentes p/ recicladora RM-300/500</t>
  </si>
  <si>
    <t>Porta-dentes p/ recicladora WR-240</t>
  </si>
  <si>
    <t>Pórtico simples vão 11,00 a 15,00m(placa até 24m2)</t>
  </si>
  <si>
    <t>Pórtico simples vão 16,00m(placa até 24m2)</t>
  </si>
  <si>
    <t>Pórtico simples vão 17,00m(placa até 24m2)</t>
  </si>
  <si>
    <t>Pórtico simples vão 18,10m(placa até 24m2)</t>
  </si>
  <si>
    <t>Pregos 17 x 27 / 18 x 27</t>
  </si>
  <si>
    <t>Punho p/ carreta perfuração</t>
  </si>
  <si>
    <t>Rachão britado (comercial)</t>
  </si>
  <si>
    <t>Rachão sem britagem (comercial)</t>
  </si>
  <si>
    <t>Selante a base de silicone Dowsil ou equivalente</t>
  </si>
  <si>
    <t>Semi-pórtico duplo 2x4,90m(placa até 24m2)</t>
  </si>
  <si>
    <t>Semi-pórtico duplo 2x6,00m(placa até 24m2)</t>
  </si>
  <si>
    <t>Semi-pórtico duplo 2x7,20m(placa até 24m2)</t>
  </si>
  <si>
    <t>Semi-pórtico duplo 2x8,30m(placa até 24m2)</t>
  </si>
  <si>
    <t>Semi-pórtico simples 4,90m(placa até 12m2)</t>
  </si>
  <si>
    <t>Semi-pórtico simples 6,00m(placa até 12m2)</t>
  </si>
  <si>
    <t>Semi-pórtico simples 7,20m(placa até 12m2)</t>
  </si>
  <si>
    <t>Semi-pórtico simples 8,30m(placa até 12m2)</t>
  </si>
  <si>
    <t>Sikadur 31</t>
  </si>
  <si>
    <t>Sikadur 32</t>
  </si>
  <si>
    <t>Sikadur 52</t>
  </si>
  <si>
    <t>Sikaflex T-68</t>
  </si>
  <si>
    <t>Sinalizador LED amarelo</t>
  </si>
  <si>
    <t xml:space="preserve">Sinalizador noturno em LED (luz intermitente) </t>
  </si>
  <si>
    <t>Solvente tolueno</t>
  </si>
  <si>
    <t>Soquete p/lâmpada fluorescente</t>
  </si>
  <si>
    <t>Suporte madeira lei 3"x3" placa sinalização(3m)</t>
  </si>
  <si>
    <t>Suporte metálico perfil C- 38 galv. p/placa sinal. inclusive acessórios</t>
  </si>
  <si>
    <t>Suporte metálico perfil C-110 galv. p/placa sinal. inclusive acessórios</t>
  </si>
  <si>
    <t>Suporte metálico 2 1/2"x2,65mmx3,00m</t>
  </si>
  <si>
    <t>Suporte metálico 2 1/2"x2,65mmx3,50m</t>
  </si>
  <si>
    <t>Suporte metálico 2 1/2"x2,65mmx4,00m</t>
  </si>
  <si>
    <t>Tampão ferro fundido ø=600mm articulado Classe 125</t>
  </si>
  <si>
    <t>Tampão ferro fundido ø=600mm articulado Classe 400</t>
  </si>
  <si>
    <t>Tampão ferro fundido ø=600mm c/aro Classe  50</t>
  </si>
  <si>
    <t>Tampão ferro fundido ø=600mm c/aro Classe 125</t>
  </si>
  <si>
    <t>Tampão ferro fundido ø=600mm c/aro Classe 400</t>
  </si>
  <si>
    <t>Tampão ferro fundido ø=700mm R-3 articulado Classe 400</t>
  </si>
  <si>
    <t>Tampão ferro fundido ø=730mm R-3 c/aro Classe 400</t>
  </si>
  <si>
    <t>Tampão ferro fundido ø=800mm articulado Classe 400</t>
  </si>
  <si>
    <t>Tela metálica Telcon Q- 92</t>
  </si>
  <si>
    <t>Tela metálica Telcon Q-113</t>
  </si>
  <si>
    <t>Tela metálica Telcon Q-138</t>
  </si>
  <si>
    <t>Tela metálica Telcon Q-283</t>
  </si>
  <si>
    <t>Tensor para formas</t>
  </si>
  <si>
    <t>Terminal absorvedor de energia para velocidade até 100km/h + conjunto de ancoragem</t>
  </si>
  <si>
    <t>Terminal absorvedor de energia para velocidade de 80km/h + conjunto de ancoragem</t>
  </si>
  <si>
    <t>Terminal amortecedor de impacto para velocidade até 100 km/h + conjunto de ancoragem</t>
  </si>
  <si>
    <t>Terminal amortecedorr de impacto para velocidade de 80km/h + conjunto de ancoragem</t>
  </si>
  <si>
    <t>Terminal ancoragem metálica tipo "A" e "D"</t>
  </si>
  <si>
    <t>Terminal p/tubo polietileno (PEAD) p/dreno 0,10m</t>
  </si>
  <si>
    <t>Terminal p/tubo polietileno (PEAD) p/dreno 0,23m</t>
  </si>
  <si>
    <t>Terminal/ponteira tipo "C" p/defensa simples</t>
  </si>
  <si>
    <t>Tijolo maciço</t>
  </si>
  <si>
    <t>Tijolo 6 furos</t>
  </si>
  <si>
    <t>Tinta base resina acrílica emuls. água-2 anos</t>
  </si>
  <si>
    <t>Tinta base resina acrílica emuls. solvente-2 anos</t>
  </si>
  <si>
    <t>Tinta epóxi fosco preto</t>
  </si>
  <si>
    <t>Tinta latex branca</t>
  </si>
  <si>
    <t>Tinta latex verde</t>
  </si>
  <si>
    <t>Tinta mineral tipo Cimentol cinza</t>
  </si>
  <si>
    <t>Tinta óleo (fundo)</t>
  </si>
  <si>
    <t>Tinta sinalização provisória -1 ano</t>
  </si>
  <si>
    <t>Trilho TR-37</t>
  </si>
  <si>
    <t>Tubo aço corrugado MP-100 e=1,60mm c/epoxy</t>
  </si>
  <si>
    <t>Tubo aço corrugado MP-100 e=2,00mm c/epoxy</t>
  </si>
  <si>
    <t>Tubo aço corrugado MP-100 e=2,70mm c/epoxy</t>
  </si>
  <si>
    <t>Tubo aço corrugado MP-100 e=3,40mm c/epoxy</t>
  </si>
  <si>
    <t>Tubo aço corrugado MP-152 e=2,70mm c/epoxy</t>
  </si>
  <si>
    <t>Tubo aço corrugado MP-152 e=3,40mm c/epoxy</t>
  </si>
  <si>
    <t>Tubo aço corrugado MP-152 e=3,90mm c/epoxy</t>
  </si>
  <si>
    <t>Tubo aço corrugado MP-152 e=4,70mm c/epoxy</t>
  </si>
  <si>
    <t>Tubo aço corrugado MP-152 e=6,30mm c/epoxy</t>
  </si>
  <si>
    <t>Tubo aço corrugado Tunnel Liner e=2,20mm c/epoxy</t>
  </si>
  <si>
    <t>Tubo aço corrugado Tunnel Liner e=2,70mm c/epoxy</t>
  </si>
  <si>
    <t>Tubo aço corrugado Tunnel Liner e=3,40mm c/epoxy</t>
  </si>
  <si>
    <t>Tubo aço corrugado Tunnel Liner e=3,90mm c/epoxy</t>
  </si>
  <si>
    <t>Tubo aço corrugado Tunnel Liner e=4,70mm c/epoxy</t>
  </si>
  <si>
    <t>Tubo aço corrugado Tunnel Liner e=6,30mm c/epoxy</t>
  </si>
  <si>
    <t>Tubo concreto d=0,20m MF PS-1</t>
  </si>
  <si>
    <t>Tubo concreto d=0,30m MF PS-1</t>
  </si>
  <si>
    <t>Tubo concreto d=0,40m MF PA-1</t>
  </si>
  <si>
    <t>Tubo concreto d=0,40m MF PA-2</t>
  </si>
  <si>
    <t>Tubo concreto d=0,40m MF PS-1</t>
  </si>
  <si>
    <t>Tubo concreto d=0,60m MF PA-1</t>
  </si>
  <si>
    <t>Tubo concreto d=0,60m MF PA-2</t>
  </si>
  <si>
    <t>Tubo concreto d=0,60m MF PA-3</t>
  </si>
  <si>
    <t>Tubo concreto d=0,60m MF PS-1</t>
  </si>
  <si>
    <t>Tubo concreto d=0,80m MF PA-1</t>
  </si>
  <si>
    <t>Tubo concreto d=0,80m MF PA-2</t>
  </si>
  <si>
    <t>Tubo concreto d=0,80m MF PA-3</t>
  </si>
  <si>
    <t>Tubo concreto d=0,80m MF PS-1</t>
  </si>
  <si>
    <t>Tubo concreto d=1,00m MF PA-1</t>
  </si>
  <si>
    <t>Tubo concreto d=1,00m MF PA-2</t>
  </si>
  <si>
    <t>Tubo concreto d=1,00m MF PA-3</t>
  </si>
  <si>
    <t>Tubo concreto d=1,20m MF PA-1</t>
  </si>
  <si>
    <t>Tubo concreto d=1,20m MF PA-2</t>
  </si>
  <si>
    <t>Tubo concreto d=1,20m MF PA-3</t>
  </si>
  <si>
    <t>Tubo concreto d=1,50m MF PA-1</t>
  </si>
  <si>
    <t>Tubo concreto d=1,50m MF PA-2</t>
  </si>
  <si>
    <t>Tubo concreto d=1,50m MF PA-3</t>
  </si>
  <si>
    <t>Tubo concreto d=2,00m MF PA-1</t>
  </si>
  <si>
    <t>Tubo concreto d=2,00m MF PA-2</t>
  </si>
  <si>
    <t>Tubo concreto d=2,00m MF PA-3</t>
  </si>
  <si>
    <t>Tubo ferro galvanizado 1"</t>
  </si>
  <si>
    <t>Tubo ferro galvanizado 2"</t>
  </si>
  <si>
    <t>Tubo ferro galvanizado 2,5" e=3,35mm</t>
  </si>
  <si>
    <t>Tubo ferro galvanizado 3"</t>
  </si>
  <si>
    <t>Tubo ferro galvanizado 4"</t>
  </si>
  <si>
    <t>Tubo polietileno (PEAD) p/dreno 0,10m</t>
  </si>
  <si>
    <t>Tubo polietileno (PEAD) p/dreno 0,23m</t>
  </si>
  <si>
    <t>Tubo PVC 1" - 32mm</t>
  </si>
  <si>
    <t>Tubo PVC 2" - 50mm</t>
  </si>
  <si>
    <t>Tubo PVC 2" - 50mm (esgoto)</t>
  </si>
  <si>
    <t>Tubo PVC 4" - 100mm (esgoto)</t>
  </si>
  <si>
    <t>Zarcão</t>
  </si>
  <si>
    <t>Equipamentos de Laboratório asfalto</t>
  </si>
  <si>
    <t>Automóvel sedan potência mínima 75 HP (sem motorista)</t>
  </si>
  <si>
    <t>Balde plástico translúcido de 8 a 10 l , inclusive soquetes e suportes para sinalização noturna</t>
  </si>
  <si>
    <t>Barreira dupla de concreto, armada, nível contenção TL4, executada c/extrusora (NBR 14885/16)</t>
  </si>
  <si>
    <t>Barreira dupla de concreto, armada, nível contenção TL5, executada c/extrusora (NBR 14885/16)</t>
  </si>
  <si>
    <t>Barreira simples de concreto, armada, nível contenção TL4, executada c/extrusora (NBR 14885/16)</t>
  </si>
  <si>
    <t>Barreira simples de concreto, armada, nível contenção TL5, executada c/extrusora (NBR 14885/16)</t>
  </si>
  <si>
    <t xml:space="preserve">Bastão vermelho sinalizador </t>
  </si>
  <si>
    <t>Bica corrida</t>
  </si>
  <si>
    <t>Binder exclusive fornecimento e transporte do CAP (acima de 10.000 t)</t>
  </si>
  <si>
    <t>Binder exclusive fornecimento e transporte do CAP (até 10.000 t)</t>
  </si>
  <si>
    <t xml:space="preserve">Capa selante exclusive fornecimento e transporte da emulsão </t>
  </si>
  <si>
    <t>C.B.U.Q. - na usina excl. fornec. e transporte do CAP (até 10.000 t)</t>
  </si>
  <si>
    <t>C.B.U.Q. - na usina exclusive fornecimento e transporte do CAP (acima de 10.000 t)</t>
  </si>
  <si>
    <t>C.B.U.Q - na usina para conservação/retauração, excl. fornec. e transporte CAP</t>
  </si>
  <si>
    <t>C.B.U.Q. c/asfalto modificado por polímero para conservação/retauração, excl. fornec. e transporte asfalto</t>
  </si>
  <si>
    <t>C.B.U.Q. c/asf.modificado por borracha exclusive fornecimento e transporte asfalto</t>
  </si>
  <si>
    <t>C.B.U.Q. c/asf.modificado por polímero exclusive fornecimento e transporte do asfalto</t>
  </si>
  <si>
    <t>C.B.U.Q. exclusive fornec. e transporte do CAP (até 10.000 t)</t>
  </si>
  <si>
    <t>C.B.U.Q. exclusive fornecimento e transporte do CAP (acima de 10.000 t)</t>
  </si>
  <si>
    <t xml:space="preserve">C.B.U.Q. p/fechamento de remendo (manual), excl. fornec. e transporte do CAP </t>
  </si>
  <si>
    <t>C.B.U.Q. p/fechamento de remendo (mecânico), excl. fornec. e transporte do CAP</t>
  </si>
  <si>
    <t xml:space="preserve">Cilindro Delimitador Alta Performance </t>
  </si>
  <si>
    <t>Concreto ciclópico Fck = 20 MPa, preparo em betoneira e lanç.</t>
  </si>
  <si>
    <t>Desconfinamento lateral de bordo do pavimento c/motoniveladora - terreno natural</t>
  </si>
  <si>
    <t>Dreno longitudinal de pavimento 15x60cm, inclusive escavação, geocomposto drenante, tubo PEAD d=100mm e selo CBUQ (10cm), excl. fornec. e transporte do CAP</t>
  </si>
  <si>
    <t>Dreno transversal de pavimento 13x30cm, inclusive escavação, brita, geotextil (GNT) e selo CBUQ (10cm), excl. fornec. e transporte do CAP</t>
  </si>
  <si>
    <t xml:space="preserve">Forma metálica para pavimento </t>
  </si>
  <si>
    <t xml:space="preserve">Fornecimento de emulsão asfáltica EAI p/imprimação  </t>
  </si>
  <si>
    <t xml:space="preserve">Fornecimento de emulsão asfáltica RC-1C-E com polímero </t>
  </si>
  <si>
    <t xml:space="preserve">Fornecimento de emulsão asfáltica RL-1C </t>
  </si>
  <si>
    <t xml:space="preserve">Fornecimento de emulsão asfáltica RM-1C </t>
  </si>
  <si>
    <t xml:space="preserve">Fornecimento de emulsão asfáltica RM-2C </t>
  </si>
  <si>
    <t xml:space="preserve">Fornecimento de emulsão asfáltica RR-1C </t>
  </si>
  <si>
    <t xml:space="preserve">Fornecimento de emulsão asfáltica RR-2C </t>
  </si>
  <si>
    <t xml:space="preserve">Fornecimento de emulsão asfáltica RR-2C-E com polímero  </t>
  </si>
  <si>
    <t>Fornecimento e aplicação de fibra de polipropileno multifilamentos (0,600kg/m³)</t>
  </si>
  <si>
    <t>Fornecimento e colocação de aço CA-25 para barra de transferência ø=20mm</t>
  </si>
  <si>
    <t>Fornecimento e colocação de aço CA-25 para barra de transferência ø=25mm</t>
  </si>
  <si>
    <t>Fornecimento e colocação de aço CA-25 para barra de transferência ø=32mm</t>
  </si>
  <si>
    <t>Imprimação impermeabilizante  para conservação/retauração, exclusive fornecimento e transporte da emulsão</t>
  </si>
  <si>
    <t>Imprimação impermeabilizante exclusive fornecimento e transporte da emulsão</t>
  </si>
  <si>
    <t>Imprimação impermeabilizante exclusive fornecimento e transporte do CM</t>
  </si>
  <si>
    <t xml:space="preserve">Lama asfáltica faixa "1" e "2" excl. fornec. e transporte da emulsão </t>
  </si>
  <si>
    <t xml:space="preserve">Lama asfáltica faixa "3" e "4" excl. fornec. e transporte da emulsão </t>
  </si>
  <si>
    <t>Limpeza de pavimento com jato de água</t>
  </si>
  <si>
    <t>Macadame betuminoso exclusive fornecimento e transporte da emulsão</t>
  </si>
  <si>
    <t>Macadame betuminoso exclusive fornecimento e transporte do CAP</t>
  </si>
  <si>
    <t>Microrevest.asf.a frio e= 8mm(sem fibras), descontínuo, excl.fornec. e transporte da emulsão</t>
  </si>
  <si>
    <t xml:space="preserve">Microrevest.asf.a frio e= 8mm(sem fibras), excl.fornec. e transporte da emulsão </t>
  </si>
  <si>
    <t>Microrevest.asf.a frio e=12mm(sem fibras), descontínuo, excl.fornec.e transporte da emulsão</t>
  </si>
  <si>
    <t xml:space="preserve">Microrevest.asf.a frio e=12mm(sem fibras), excl.fornec.e transporte da emulsão </t>
  </si>
  <si>
    <t xml:space="preserve">Microrevest.asf.a frio e=16mm(sem fibras), excl.fornec. e transporte da emulsão </t>
  </si>
  <si>
    <t>Pavimento c/ bloco intertravado concreto (Paver-cor natural) e=6cm, incl. colchão areia</t>
  </si>
  <si>
    <t>Pintura de ligação exclusive fornecimento e transporte da emulsão</t>
  </si>
  <si>
    <t>Pintura de ligação exclusive fornecimento e transporte de emulsão c/polímero</t>
  </si>
  <si>
    <t>Pintura de ligação para conservação/retauração, excl. fornec. e transporte da emulsão</t>
  </si>
  <si>
    <t>Pré-mist. a frio p/ reforço - na usina excl. fornec. e transporte da emulsão</t>
  </si>
  <si>
    <t>Pré-mist. a frio p/ reforço exclusive fornec. e transporte da emulsão</t>
  </si>
  <si>
    <t>Pré-mist. a frio p/ revest. - na usina excl. fornec. e transporte da emulsão</t>
  </si>
  <si>
    <t>Pré-mist. a frio p/ revestimento exclusive fornec. e transporte da emulsão</t>
  </si>
  <si>
    <t>Pré-misturado a quente excl. fornec. e transporte do CAP (acima de 10.000 t)</t>
  </si>
  <si>
    <t>Pré-misturado a quente excl. fornec. e transporte do CAP (até 10.000 t)</t>
  </si>
  <si>
    <t>Remanejamento de postes, exclusive rede elétrica</t>
  </si>
  <si>
    <t>Reperf. descontínua c/C.B.U.Q.(faixa D), excl. fornec. e transporte do CAP</t>
  </si>
  <si>
    <t>Reperf. descontínua c/C.B.U.Q.(massa fina), excl. fornec. e transporte do CAP</t>
  </si>
  <si>
    <t>Reperf.c/C.B.U.Q.(massa fina)excl.fornec. e transporte do CAP (acima de 10.000 t)</t>
  </si>
  <si>
    <t>Reperf.c/C.B.U.Q.(massa fina)excl.fornec. e transporte do CAP (até 10.000 t)</t>
  </si>
  <si>
    <t>Sarjeta trapezoidal solo-cimento - tipo 3B exclusive fornecimento e transporte de emulsão</t>
  </si>
  <si>
    <t>Sarjeta trapezoidal solo-cimento - tipo 4B exclusive fornecimento e transporte de emulsão</t>
  </si>
  <si>
    <t>Sarjeta triangular solo-cimento - tipo  2B exclusive fornecimento e transporte de emulsão</t>
  </si>
  <si>
    <t>Sarjeta triangular solo-cimento - tipo  3B exclusive fornecimento e transporte de emulsão</t>
  </si>
  <si>
    <t>Sarjeta triangular solo-cimento - tipo  4B exclusive fornecimento e transporte de emulsão</t>
  </si>
  <si>
    <t>Sarjeta triangular solo-cimento - tipo  9B exclusive fornecimento e transporte de emulsão</t>
  </si>
  <si>
    <t>Sarjeta triangular solo-cimento - tipo 10B exclusive fornecimento e transporte de emulsão</t>
  </si>
  <si>
    <t>Selagem de trinca com areia, excl. fornec. e transporte da emulsão</t>
  </si>
  <si>
    <t>Selagem de trinca com pó de pedra, excl. fornec. e transporte da emulsão</t>
  </si>
  <si>
    <t>Transporte de asfalto diluido CM-30 (trecho)</t>
  </si>
  <si>
    <t>t.km</t>
  </si>
  <si>
    <t>Transporte de asfalto modificado por borracha (usina)</t>
  </si>
  <si>
    <t>Transporte de cimento asfáltico CAP-50/70 c/polímero (trecho)</t>
  </si>
  <si>
    <t>Transporte de cimento asfáltico CAP-50/70 c/polímero (usina)</t>
  </si>
  <si>
    <t>Transporte de cimento asfáltico CAP-50/70 (trecho)</t>
  </si>
  <si>
    <t>Transporte de cimento asfáltico CAP-50/70 (usina)</t>
  </si>
  <si>
    <t>Transporte de emulsão com polímero (trecho)</t>
  </si>
  <si>
    <t>Transporte de emulsão (trecho)</t>
  </si>
  <si>
    <t>Transporte de emulsão (usina)</t>
  </si>
  <si>
    <t xml:space="preserve">TSD exclusive fornecimento e transporte da emulsão </t>
  </si>
  <si>
    <t xml:space="preserve">TSS exclusive fornecimento e transporte da emulsão </t>
  </si>
  <si>
    <t>TST exclusive fornecimento e transporte da emulsão</t>
  </si>
  <si>
    <t xml:space="preserve">Usinagem de concreto magro </t>
  </si>
  <si>
    <t>Veículo utilitário potência mínima 114 HP (sem motorista)</t>
  </si>
  <si>
    <t>cotações</t>
  </si>
  <si>
    <t>Escritório -12,00 m compr. - container duplo de 20' (6,00x2,40x 2,30 m) c/ janelas e BWC</t>
  </si>
  <si>
    <t>Almoxarifado - container de 20' (6,00x2,40x2,30 m) c/ janelas</t>
  </si>
  <si>
    <t>Refeitório e cozinha - 02 containers 20' (6,00x2,20x 2,30 m)  c/ janelas</t>
  </si>
  <si>
    <t>Depósito - container de 20' (6,00x2,40x2,30 m)</t>
  </si>
  <si>
    <t>Sala de topografia - container de 20' (6,00x2,40x2,30 m) c/ janela</t>
  </si>
  <si>
    <t>Laboratório - container de 20' (6,00x2,40x2,30 m) c/ janela</t>
  </si>
  <si>
    <t>Guarita - container (1/2) de 20' (3,00x2,40x 2,30 m) c/ janela</t>
  </si>
  <si>
    <t>Área de recreação/vivência em tenda piramidal (01un) / mesas (06un) e banquetas (16un)</t>
  </si>
  <si>
    <t>Equipamentos de Laboratório Concreto</t>
  </si>
  <si>
    <t>Equipamentos de Laboratório Solos</t>
  </si>
  <si>
    <t>(Bacia de contenção 5.000 litros+ tanque horizontal de 5000 litros e bomba elétrica de abastecimento c/medidor, mangueirae filtro (60 l/min))</t>
  </si>
  <si>
    <t>Sanitário e vestiário - container 20' (6,00x2,20x2,30 m) (mínimo c/ 03 vasos sanitários e 03 pontos p/ chuveiros e 03 lavatórios ou calha lavatório)</t>
  </si>
  <si>
    <t xml:space="preserve">Alojamento - container de 20' (6,00x2,40x2,30 m) c/ janela </t>
  </si>
  <si>
    <t>Oficina -  container de 20' (6,00x2,40x2,30 m) c/ janelas</t>
  </si>
  <si>
    <t>Ambulatório -  container de 20' (6,00x2,40x2,30 m) c/ janelas</t>
  </si>
  <si>
    <t>Área de recreação/vivência -  container de 20' (6,00x2,40x2,30 m) c/ janelas</t>
  </si>
  <si>
    <t>Minicarregadeira de pneus S-650 c/fresadora asf. a frio L&lt;=1,00m c/vassoura</t>
  </si>
  <si>
    <t>Data Base: 30/04/2024 (Sem desoneração)</t>
  </si>
  <si>
    <t>Valores expressos em Reais (R$)</t>
  </si>
  <si>
    <t>Serviço: 605300   Concreto Fck = 15 MPa, preparo em betoneira e lanç.</t>
  </si>
  <si>
    <t xml:space="preserve">Unidade: m3    </t>
  </si>
  <si>
    <t>(A)Equipamento</t>
  </si>
  <si>
    <t>Ut. Pr</t>
  </si>
  <si>
    <t>Ut. Impr</t>
  </si>
  <si>
    <t>Vl. Hr. Prod</t>
  </si>
  <si>
    <t>Vl. Hr. Imp</t>
  </si>
  <si>
    <t xml:space="preserve">373200 </t>
  </si>
  <si>
    <t xml:space="preserve">301800 </t>
  </si>
  <si>
    <t xml:space="preserve">370450 </t>
  </si>
  <si>
    <t>(A)Total:</t>
  </si>
  <si>
    <t>(B)Mão-de-Obra</t>
  </si>
  <si>
    <t>Eq. Salarial</t>
  </si>
  <si>
    <t>Encargos(%)</t>
  </si>
  <si>
    <t>Sal/Hora</t>
  </si>
  <si>
    <t xml:space="preserve">200260 </t>
  </si>
  <si>
    <t xml:space="preserve">200130 </t>
  </si>
  <si>
    <t xml:space="preserve">210060 </t>
  </si>
  <si>
    <t>(B)Total:</t>
  </si>
  <si>
    <t>(C)Itens de Incidência</t>
  </si>
  <si>
    <t>M. O.</t>
  </si>
  <si>
    <t xml:space="preserve">29990 </t>
  </si>
  <si>
    <t>(C)Total:</t>
  </si>
  <si>
    <t>Custo Horário da Execução (A) + (B) + (C)</t>
  </si>
  <si>
    <t>(D) Produção da Equipe</t>
  </si>
  <si>
    <t>(E) Custo Unitário da Execução [(A) + (B) + (C)] / (D)</t>
  </si>
  <si>
    <t>(F)Materiais</t>
  </si>
  <si>
    <t>Unid.</t>
  </si>
  <si>
    <t xml:space="preserve">139000 </t>
  </si>
  <si>
    <t xml:space="preserve">m3    </t>
  </si>
  <si>
    <t xml:space="preserve">173200 </t>
  </si>
  <si>
    <t xml:space="preserve">t     </t>
  </si>
  <si>
    <t xml:space="preserve">130000 </t>
  </si>
  <si>
    <t>(F)Total:</t>
  </si>
  <si>
    <t>(G)Serviços</t>
  </si>
  <si>
    <t>(G)Total:</t>
  </si>
  <si>
    <t>(H)Itens de Transporte</t>
  </si>
  <si>
    <t>Custo Unit.</t>
  </si>
  <si>
    <t>Areia (Trecho)</t>
  </si>
  <si>
    <t xml:space="preserve">19010 </t>
  </si>
  <si>
    <t>Cimento (Trecho)</t>
  </si>
  <si>
    <t xml:space="preserve">13200 </t>
  </si>
  <si>
    <t>Pedra britada (Trecho)</t>
  </si>
  <si>
    <t xml:space="preserve">19400 </t>
  </si>
  <si>
    <t>(H)Total:</t>
  </si>
  <si>
    <t>Custo Direto Total (E) + (F) + (G) + (H)</t>
  </si>
  <si>
    <t>DERPR - Departamento de Estradas de Rodagem do Paraná</t>
  </si>
  <si>
    <t>29/07/2024 - 16:45</t>
  </si>
  <si>
    <t>Diretoria Técnica - Coordenadoria de Custo e Orçamento</t>
  </si>
  <si>
    <t>Relatório de Composição do Serviço</t>
  </si>
  <si>
    <t>SCONet - Sistema de Custos e Orçamentos</t>
  </si>
  <si>
    <t>DERPR</t>
  </si>
  <si>
    <t>Serviço: 605000   Concreto magro, preparo em betoneira e lanç.</t>
  </si>
  <si>
    <t>Serviço: 603900   Lastro de brita</t>
  </si>
  <si>
    <t>0,73x1 + 0,88x2</t>
  </si>
  <si>
    <t>0,73x1 + 0,88x2 + 1,84</t>
  </si>
  <si>
    <t>0,69x1 + 0,83x2</t>
  </si>
  <si>
    <t>0,69x1 + 0,83x2 + 6,95</t>
  </si>
  <si>
    <t>Data Base: 31/10/2024 (Sem desoneração)</t>
  </si>
  <si>
    <t>Defensa de contenção simples mod. H1AW3 15° (ABNT-15486 / 2016)</t>
  </si>
  <si>
    <t>Defensa de contenção simples mod. H1AW4 15° (ABNT-15486 / 2016)</t>
  </si>
  <si>
    <t>Impermeabilizante flexível Igolflex preto ou equivalente</t>
  </si>
  <si>
    <t>Módulo transição defensa metállica-barreira de concreto</t>
  </si>
  <si>
    <t>Suporte polimérico ecológico maciço colapsível 100mmx100mm</t>
  </si>
  <si>
    <t>Suporte polimérico ecológico maciço colapsível 80mmx80mm</t>
  </si>
  <si>
    <t>cmcc out/2024</t>
  </si>
  <si>
    <t>Cam. bascul. 1635/45 14m3 média</t>
  </si>
  <si>
    <t>Caminhão silo 30m³</t>
  </si>
  <si>
    <t>Fresadora asfalto a frio W 100 HR</t>
  </si>
  <si>
    <t>IGPM - ABRIL/2024  =  1171,272</t>
  </si>
  <si>
    <t xml:space="preserve"> Abril/2024 - Outubro/2024</t>
  </si>
  <si>
    <t>Variação - K = 1,048324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</si>
</sst>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0.00000"/>
    <numFmt numFmtId="165" formatCode="#,##0.0000"/>
    <numFmt numFmtId="166" formatCode="#,##0.00000"/>
    <numFmt numFmtId="167" formatCode="0.0000%"/>
    <numFmt numFmtId="168" formatCode="0.0000"/>
    <numFmt numFmtId="169" formatCode="0.000000"/>
    <numFmt numFmtId="170" formatCode="&quot;f = &quot;0.00"/>
    <numFmt numFmtId="171" formatCode="&quot;CMCC 08/22 SD =&quot;#,##0.00"/>
    <numFmt numFmtId="172" formatCode="#0.00"/>
    <numFmt numFmtId="173" formatCode="##0.00"/>
    <numFmt numFmtId="174" formatCode="##,##0.00"/>
    <numFmt numFmtId="175" formatCode="000000"/>
    <numFmt numFmtId="176" formatCode="#0.0000"/>
  </numFmts>
  <fonts count="39">
    <font>
      <sz val="11"/>
      <color rgb="FF000000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3"/>
      <color rgb="FF000000"/>
      <name val="Arial"/>
      <family val="2"/>
    </font>
    <font>
      <sz val="13"/>
      <name val="Arial"/>
      <family val="2"/>
    </font>
    <font>
      <b/>
      <sz val="13"/>
      <name val="Arial"/>
      <family val="2"/>
    </font>
    <font>
      <b/>
      <sz val="13"/>
      <color theme="0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  <font>
      <sz val="11"/>
      <color indexed="8"/>
      <name val="Calibri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8"/>
      <name val="Calibri"/>
      <family val="2"/>
    </font>
    <font>
      <b/>
      <sz val="11"/>
      <color theme="0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sz val="9"/>
      <color rgb="FF000000"/>
      <name val="Arial"/>
      <family val="2"/>
    </font>
    <font>
      <sz val="13"/>
      <color rgb="FFFF0000"/>
      <name val="Arial"/>
      <family val="2"/>
    </font>
    <font>
      <sz val="10"/>
      <color rgb="FF000000"/>
      <name val="Times New Roman"/>
      <family val="1"/>
    </font>
    <font>
      <sz val="10"/>
      <name val="Arial MT"/>
      <family val="2"/>
    </font>
    <font>
      <sz val="12"/>
      <color rgb="FFFF0000"/>
      <name val="Arial"/>
      <family val="2"/>
    </font>
    <font>
      <sz val="10"/>
      <color indexed="8"/>
      <name val="Arial"/>
      <family val="2"/>
    </font>
    <font>
      <sz val="11"/>
      <color rgb="FFFF0000"/>
      <name val="Arial"/>
      <family val="2"/>
    </font>
    <font>
      <sz val="11"/>
      <color indexed="8"/>
      <name val="Arial"/>
      <family val="2"/>
    </font>
    <font>
      <sz val="11"/>
      <name val="Arial"/>
      <family val="2"/>
      <charset val="1"/>
    </font>
    <font>
      <sz val="8"/>
      <color rgb="FF000000"/>
      <name val="Arial"/>
      <family val="2"/>
    </font>
    <font>
      <sz val="10"/>
      <color indexed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4"/>
      <color indexed="8"/>
      <name val="Arial"/>
      <family val="2"/>
    </font>
    <font>
      <sz val="8"/>
      <color rgb="FFFF0000"/>
      <name val="Arial"/>
      <family val="2"/>
    </font>
    <font>
      <b/>
      <i/>
      <u/>
      <sz val="12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1E824C"/>
        <bgColor indexed="64"/>
      </patternFill>
    </fill>
    <fill>
      <patternFill patternType="solid">
        <fgColor theme="0" tint="-0.14999847407452621"/>
        <bgColor rgb="FF1C4587"/>
      </patternFill>
    </fill>
    <fill>
      <patternFill patternType="solid">
        <fgColor theme="0" tint="-0.499984740745262"/>
        <bgColor rgb="FF1C4587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E6E6E6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0" fontId="11" fillId="0" borderId="0"/>
    <xf numFmtId="0" fontId="24" fillId="0" borderId="0"/>
    <xf numFmtId="0" fontId="2" fillId="0" borderId="0"/>
    <xf numFmtId="0" fontId="1" fillId="0" borderId="0"/>
  </cellStyleXfs>
  <cellXfs count="30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164" fontId="6" fillId="0" borderId="12" xfId="0" applyNumberFormat="1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5" fillId="0" borderId="17" xfId="0" applyFont="1" applyBorder="1" applyAlignment="1">
      <alignment vertical="center"/>
    </xf>
    <xf numFmtId="4" fontId="6" fillId="0" borderId="1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 wrapText="1"/>
    </xf>
    <xf numFmtId="0" fontId="6" fillId="0" borderId="12" xfId="0" applyFont="1" applyBorder="1" applyAlignment="1">
      <alignment vertical="center"/>
    </xf>
    <xf numFmtId="0" fontId="6" fillId="6" borderId="9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4" fontId="6" fillId="6" borderId="10" xfId="0" applyNumberFormat="1" applyFont="1" applyFill="1" applyBorder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166" fontId="13" fillId="0" borderId="0" xfId="0" applyNumberFormat="1" applyFont="1" applyAlignment="1">
      <alignment horizontal="center"/>
    </xf>
    <xf numFmtId="164" fontId="6" fillId="0" borderId="12" xfId="0" applyNumberFormat="1" applyFont="1" applyBorder="1" applyAlignment="1">
      <alignment horizontal="center" vertic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165" fontId="14" fillId="0" borderId="0" xfId="0" applyNumberFormat="1" applyFont="1" applyAlignment="1">
      <alignment horizontal="right"/>
    </xf>
    <xf numFmtId="167" fontId="14" fillId="0" borderId="0" xfId="0" applyNumberFormat="1" applyFont="1" applyAlignment="1">
      <alignment horizontal="center"/>
    </xf>
    <xf numFmtId="0" fontId="15" fillId="0" borderId="0" xfId="0" applyFont="1" applyAlignment="1">
      <alignment horizontal="center" wrapText="1"/>
    </xf>
    <xf numFmtId="0" fontId="16" fillId="0" borderId="0" xfId="0" applyFont="1"/>
    <xf numFmtId="0" fontId="16" fillId="0" borderId="0" xfId="0" applyFont="1" applyAlignment="1">
      <alignment horizontal="center"/>
    </xf>
    <xf numFmtId="165" fontId="17" fillId="0" borderId="0" xfId="0" applyNumberFormat="1" applyFont="1"/>
    <xf numFmtId="0" fontId="17" fillId="0" borderId="0" xfId="0" applyFont="1"/>
    <xf numFmtId="0" fontId="3" fillId="0" borderId="0" xfId="0" applyFont="1" applyAlignment="1">
      <alignment horizontal="left" vertical="center"/>
    </xf>
    <xf numFmtId="10" fontId="6" fillId="0" borderId="12" xfId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1" fontId="6" fillId="0" borderId="12" xfId="0" applyNumberFormat="1" applyFont="1" applyBorder="1" applyAlignment="1">
      <alignment horizontal="center" vertical="center"/>
    </xf>
    <xf numFmtId="4" fontId="6" fillId="0" borderId="12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10" fontId="6" fillId="0" borderId="12" xfId="1" applyNumberFormat="1" applyFont="1" applyFill="1" applyBorder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4" fontId="6" fillId="0" borderId="1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4" fontId="9" fillId="3" borderId="1" xfId="0" applyNumberFormat="1" applyFont="1" applyFill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right" vertical="center" wrapText="1"/>
    </xf>
    <xf numFmtId="4" fontId="6" fillId="0" borderId="7" xfId="0" applyNumberFormat="1" applyFont="1" applyBorder="1" applyAlignment="1">
      <alignment horizontal="right" vertical="center"/>
    </xf>
    <xf numFmtId="4" fontId="9" fillId="4" borderId="2" xfId="0" applyNumberFormat="1" applyFont="1" applyFill="1" applyBorder="1" applyAlignment="1">
      <alignment horizontal="right" vertical="center"/>
    </xf>
    <xf numFmtId="4" fontId="7" fillId="6" borderId="1" xfId="1" applyNumberFormat="1" applyFont="1" applyFill="1" applyBorder="1" applyAlignment="1">
      <alignment horizontal="right" vertical="center"/>
    </xf>
    <xf numFmtId="4" fontId="5" fillId="0" borderId="15" xfId="0" applyNumberFormat="1" applyFont="1" applyBorder="1" applyAlignment="1">
      <alignment vertical="center"/>
    </xf>
    <xf numFmtId="4" fontId="5" fillId="0" borderId="18" xfId="0" applyNumberFormat="1" applyFont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4" fontId="7" fillId="0" borderId="1" xfId="1" applyNumberFormat="1" applyFont="1" applyFill="1" applyBorder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2" fontId="6" fillId="0" borderId="12" xfId="0" applyNumberFormat="1" applyFont="1" applyBorder="1" applyAlignment="1">
      <alignment horizontal="center" vertical="center"/>
    </xf>
    <xf numFmtId="2" fontId="6" fillId="6" borderId="12" xfId="0" applyNumberFormat="1" applyFont="1" applyFill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4" fontId="6" fillId="0" borderId="12" xfId="0" quotePrefix="1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right" vertical="center" wrapText="1"/>
    </xf>
    <xf numFmtId="2" fontId="6" fillId="6" borderId="10" xfId="0" applyNumberFormat="1" applyFont="1" applyFill="1" applyBorder="1" applyAlignment="1">
      <alignment horizontal="center" vertical="center"/>
    </xf>
    <xf numFmtId="2" fontId="6" fillId="6" borderId="12" xfId="0" quotePrefix="1" applyNumberFormat="1" applyFont="1" applyFill="1" applyBorder="1" applyAlignment="1">
      <alignment horizontal="center" vertical="center"/>
    </xf>
    <xf numFmtId="4" fontId="17" fillId="0" borderId="0" xfId="0" applyNumberFormat="1" applyFont="1"/>
    <xf numFmtId="2" fontId="6" fillId="0" borderId="12" xfId="0" quotePrefix="1" applyNumberFormat="1" applyFont="1" applyBorder="1" applyAlignment="1">
      <alignment horizontal="center" vertical="center"/>
    </xf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4" fontId="13" fillId="0" borderId="0" xfId="0" applyNumberFormat="1" applyFont="1" applyAlignment="1">
      <alignment horizontal="center"/>
    </xf>
    <xf numFmtId="0" fontId="16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6" fillId="0" borderId="1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4" fontId="20" fillId="0" borderId="0" xfId="0" applyNumberFormat="1" applyFont="1" applyAlignment="1">
      <alignment horizontal="center" vertical="center"/>
    </xf>
    <xf numFmtId="0" fontId="21" fillId="7" borderId="1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  <xf numFmtId="4" fontId="23" fillId="0" borderId="12" xfId="0" applyNumberFormat="1" applyFont="1" applyBorder="1" applyAlignment="1">
      <alignment horizontal="center" vertical="center"/>
    </xf>
    <xf numFmtId="4" fontId="23" fillId="0" borderId="7" xfId="0" applyNumberFormat="1" applyFont="1" applyBorder="1" applyAlignment="1">
      <alignment horizontal="right" vertical="center" wrapText="1"/>
    </xf>
    <xf numFmtId="0" fontId="23" fillId="0" borderId="6" xfId="0" applyFont="1" applyBorder="1" applyAlignment="1">
      <alignment horizontal="left" vertical="center"/>
    </xf>
    <xf numFmtId="164" fontId="23" fillId="0" borderId="12" xfId="0" applyNumberFormat="1" applyFont="1" applyBorder="1" applyAlignment="1">
      <alignment horizontal="center" vertical="center"/>
    </xf>
    <xf numFmtId="10" fontId="23" fillId="0" borderId="12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165" fontId="6" fillId="0" borderId="11" xfId="0" applyNumberFormat="1" applyFont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10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/>
    </xf>
    <xf numFmtId="168" fontId="6" fillId="0" borderId="12" xfId="0" quotePrefix="1" applyNumberFormat="1" applyFont="1" applyBorder="1" applyAlignment="1">
      <alignment horizontal="center" vertical="center"/>
    </xf>
    <xf numFmtId="168" fontId="6" fillId="0" borderId="12" xfId="0" applyNumberFormat="1" applyFont="1" applyBorder="1" applyAlignment="1">
      <alignment horizontal="center" vertical="center"/>
    </xf>
    <xf numFmtId="164" fontId="6" fillId="6" borderId="12" xfId="0" applyNumberFormat="1" applyFont="1" applyFill="1" applyBorder="1" applyAlignment="1">
      <alignment horizontal="left" vertical="center"/>
    </xf>
    <xf numFmtId="164" fontId="6" fillId="6" borderId="12" xfId="0" applyNumberFormat="1" applyFont="1" applyFill="1" applyBorder="1" applyAlignment="1">
      <alignment horizontal="center" vertical="center"/>
    </xf>
    <xf numFmtId="1" fontId="6" fillId="6" borderId="12" xfId="0" applyNumberFormat="1" applyFont="1" applyFill="1" applyBorder="1" applyAlignment="1">
      <alignment horizontal="center" vertical="center"/>
    </xf>
    <xf numFmtId="4" fontId="6" fillId="6" borderId="7" xfId="0" applyNumberFormat="1" applyFont="1" applyFill="1" applyBorder="1" applyAlignment="1">
      <alignment horizontal="right" vertical="center"/>
    </xf>
    <xf numFmtId="169" fontId="6" fillId="0" borderId="12" xfId="0" quotePrefix="1" applyNumberFormat="1" applyFont="1" applyBorder="1" applyAlignment="1">
      <alignment horizontal="center" vertical="center"/>
    </xf>
    <xf numFmtId="166" fontId="6" fillId="0" borderId="12" xfId="0" applyNumberFormat="1" applyFont="1" applyBorder="1" applyAlignment="1">
      <alignment horizontal="center" vertical="center"/>
    </xf>
    <xf numFmtId="170" fontId="13" fillId="0" borderId="0" xfId="0" applyNumberFormat="1" applyFont="1" applyAlignment="1">
      <alignment horizontal="center"/>
    </xf>
    <xf numFmtId="171" fontId="13" fillId="0" borderId="0" xfId="0" applyNumberFormat="1" applyFont="1"/>
    <xf numFmtId="0" fontId="26" fillId="0" borderId="6" xfId="0" applyFont="1" applyBorder="1" applyAlignment="1">
      <alignment horizontal="left" vertical="center"/>
    </xf>
    <xf numFmtId="2" fontId="23" fillId="6" borderId="12" xfId="0" applyNumberFormat="1" applyFont="1" applyFill="1" applyBorder="1" applyAlignment="1">
      <alignment horizontal="center" vertical="center"/>
    </xf>
    <xf numFmtId="2" fontId="19" fillId="5" borderId="0" xfId="0" applyNumberFormat="1" applyFont="1" applyFill="1" applyAlignment="1">
      <alignment horizontal="center" vertical="center" wrapText="1"/>
    </xf>
    <xf numFmtId="2" fontId="13" fillId="0" borderId="0" xfId="0" applyNumberFormat="1" applyFont="1"/>
    <xf numFmtId="172" fontId="27" fillId="8" borderId="21" xfId="0" applyNumberFormat="1" applyFont="1" applyFill="1" applyBorder="1" applyAlignment="1">
      <alignment horizontal="right" vertical="top" wrapText="1"/>
    </xf>
    <xf numFmtId="2" fontId="27" fillId="8" borderId="21" xfId="0" applyNumberFormat="1" applyFont="1" applyFill="1" applyBorder="1" applyAlignment="1">
      <alignment horizontal="right" vertical="top" wrapText="1"/>
    </xf>
    <xf numFmtId="4" fontId="27" fillId="8" borderId="21" xfId="0" applyNumberFormat="1" applyFont="1" applyFill="1" applyBorder="1" applyAlignment="1">
      <alignment horizontal="right" vertical="top" wrapText="1"/>
    </xf>
    <xf numFmtId="173" fontId="27" fillId="8" borderId="21" xfId="0" applyNumberFormat="1" applyFont="1" applyFill="1" applyBorder="1" applyAlignment="1">
      <alignment horizontal="right" vertical="top" wrapText="1"/>
    </xf>
    <xf numFmtId="174" fontId="27" fillId="8" borderId="21" xfId="0" applyNumberFormat="1" applyFont="1" applyFill="1" applyBorder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28" fillId="0" borderId="23" xfId="5" applyFont="1" applyBorder="1" applyAlignment="1">
      <alignment horizontal="center"/>
    </xf>
    <xf numFmtId="0" fontId="13" fillId="0" borderId="23" xfId="4" applyFont="1" applyBorder="1" applyAlignment="1">
      <alignment horizontal="justify" wrapText="1"/>
    </xf>
    <xf numFmtId="0" fontId="13" fillId="0" borderId="23" xfId="4" applyFont="1" applyBorder="1" applyAlignment="1">
      <alignment horizontal="center" wrapText="1"/>
    </xf>
    <xf numFmtId="175" fontId="29" fillId="8" borderId="23" xfId="0" applyNumberFormat="1" applyFont="1" applyFill="1" applyBorder="1" applyAlignment="1">
      <alignment horizontal="center" vertical="top" wrapText="1"/>
    </xf>
    <xf numFmtId="0" fontId="29" fillId="8" borderId="23" xfId="0" applyNumberFormat="1" applyFont="1" applyFill="1" applyBorder="1" applyAlignment="1">
      <alignment vertical="top" wrapText="1"/>
    </xf>
    <xf numFmtId="2" fontId="29" fillId="8" borderId="23" xfId="0" applyNumberFormat="1" applyFont="1" applyFill="1" applyBorder="1" applyAlignment="1">
      <alignment horizontal="right" vertical="top" wrapText="1"/>
    </xf>
    <xf numFmtId="172" fontId="29" fillId="8" borderId="23" xfId="0" applyNumberFormat="1" applyFont="1" applyFill="1" applyBorder="1" applyAlignment="1">
      <alignment horizontal="right" vertical="top" wrapText="1"/>
    </xf>
    <xf numFmtId="4" fontId="13" fillId="0" borderId="23" xfId="0" applyNumberFormat="1" applyFont="1" applyBorder="1" applyAlignment="1">
      <alignment horizontal="right" vertical="center" shrinkToFit="1"/>
    </xf>
    <xf numFmtId="10" fontId="14" fillId="0" borderId="23" xfId="0" applyNumberFormat="1" applyFont="1" applyBorder="1" applyAlignment="1">
      <alignment horizontal="center"/>
    </xf>
    <xf numFmtId="4" fontId="14" fillId="0" borderId="23" xfId="0" applyNumberFormat="1" applyFont="1" applyBorder="1" applyAlignment="1">
      <alignment horizontal="right"/>
    </xf>
    <xf numFmtId="10" fontId="14" fillId="0" borderId="23" xfId="0" applyNumberFormat="1" applyFont="1" applyFill="1" applyBorder="1" applyAlignment="1">
      <alignment horizontal="center"/>
    </xf>
    <xf numFmtId="0" fontId="28" fillId="0" borderId="24" xfId="5" applyFont="1" applyBorder="1" applyAlignment="1">
      <alignment horizontal="center"/>
    </xf>
    <xf numFmtId="0" fontId="13" fillId="0" borderId="24" xfId="4" applyFont="1" applyBorder="1" applyAlignment="1">
      <alignment horizontal="justify" wrapText="1"/>
    </xf>
    <xf numFmtId="0" fontId="13" fillId="0" borderId="24" xfId="4" applyFont="1" applyBorder="1" applyAlignment="1">
      <alignment horizontal="center" wrapText="1"/>
    </xf>
    <xf numFmtId="4" fontId="13" fillId="0" borderId="24" xfId="0" applyNumberFormat="1" applyFont="1" applyBorder="1" applyAlignment="1">
      <alignment horizontal="right" vertical="center" shrinkToFit="1"/>
    </xf>
    <xf numFmtId="10" fontId="14" fillId="0" borderId="24" xfId="0" applyNumberFormat="1" applyFont="1" applyBorder="1" applyAlignment="1">
      <alignment horizontal="center"/>
    </xf>
    <xf numFmtId="4" fontId="14" fillId="0" borderId="24" xfId="0" applyNumberFormat="1" applyFont="1" applyBorder="1" applyAlignment="1">
      <alignment horizontal="right"/>
    </xf>
    <xf numFmtId="2" fontId="29" fillId="8" borderId="23" xfId="0" applyNumberFormat="1" applyFont="1" applyFill="1" applyBorder="1" applyAlignment="1">
      <alignment horizontal="center" vertical="top" wrapText="1"/>
    </xf>
    <xf numFmtId="4" fontId="17" fillId="0" borderId="23" xfId="0" applyNumberFormat="1" applyFont="1" applyBorder="1" applyAlignment="1">
      <alignment horizontal="center"/>
    </xf>
    <xf numFmtId="4" fontId="17" fillId="0" borderId="24" xfId="0" applyNumberFormat="1" applyFont="1" applyBorder="1" applyAlignment="1">
      <alignment horizontal="center"/>
    </xf>
    <xf numFmtId="0" fontId="27" fillId="8" borderId="21" xfId="0" applyNumberFormat="1" applyFont="1" applyFill="1" applyBorder="1" applyAlignment="1">
      <alignment vertical="top" wrapText="1"/>
    </xf>
    <xf numFmtId="0" fontId="13" fillId="0" borderId="0" xfId="0" applyFont="1" applyFill="1"/>
    <xf numFmtId="2" fontId="27" fillId="0" borderId="21" xfId="0" applyNumberFormat="1" applyFont="1" applyFill="1" applyBorder="1" applyAlignment="1">
      <alignment horizontal="right" vertical="top" wrapText="1"/>
    </xf>
    <xf numFmtId="171" fontId="13" fillId="0" borderId="0" xfId="0" applyNumberFormat="1" applyFont="1" applyFill="1"/>
    <xf numFmtId="0" fontId="30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72" fontId="27" fillId="8" borderId="0" xfId="0" applyNumberFormat="1" applyFont="1" applyFill="1" applyBorder="1" applyAlignment="1">
      <alignment horizontal="right" vertical="top" wrapText="1"/>
    </xf>
    <xf numFmtId="0" fontId="31" fillId="0" borderId="0" xfId="0" applyFont="1"/>
    <xf numFmtId="0" fontId="13" fillId="0" borderId="0" xfId="0" applyFont="1" applyAlignment="1">
      <alignment horizontal="center" vertical="center"/>
    </xf>
    <xf numFmtId="0" fontId="30" fillId="0" borderId="0" xfId="0" applyFont="1" applyFill="1" applyBorder="1" applyAlignment="1">
      <alignment horizontal="left" vertical="center" wrapText="1"/>
    </xf>
    <xf numFmtId="0" fontId="16" fillId="0" borderId="0" xfId="0" applyFont="1" applyFill="1" applyAlignment="1">
      <alignment horizontal="center" vertical="center"/>
    </xf>
    <xf numFmtId="175" fontId="32" fillId="8" borderId="21" xfId="0" applyNumberFormat="1" applyFont="1" applyFill="1" applyBorder="1" applyAlignment="1">
      <alignment vertical="top" wrapText="1"/>
    </xf>
    <xf numFmtId="0" fontId="32" fillId="8" borderId="21" xfId="0" applyNumberFormat="1" applyFont="1" applyFill="1" applyBorder="1" applyAlignment="1">
      <alignment vertical="top" wrapText="1"/>
    </xf>
    <xf numFmtId="4" fontId="32" fillId="8" borderId="21" xfId="0" applyNumberFormat="1" applyFont="1" applyFill="1" applyBorder="1" applyAlignment="1">
      <alignment horizontal="right" vertical="top" wrapText="1"/>
    </xf>
    <xf numFmtId="173" fontId="32" fillId="8" borderId="21" xfId="0" applyNumberFormat="1" applyFont="1" applyFill="1" applyBorder="1" applyAlignment="1">
      <alignment vertical="top" wrapText="1"/>
    </xf>
    <xf numFmtId="4" fontId="32" fillId="8" borderId="21" xfId="0" applyNumberFormat="1" applyFont="1" applyFill="1" applyBorder="1" applyAlignment="1">
      <alignment vertical="top" wrapText="1"/>
    </xf>
    <xf numFmtId="0" fontId="32" fillId="8" borderId="21" xfId="0" applyNumberFormat="1" applyFont="1" applyFill="1" applyBorder="1" applyAlignment="1">
      <alignment horizontal="left" vertical="top" wrapText="1"/>
    </xf>
    <xf numFmtId="2" fontId="32" fillId="8" borderId="21" xfId="0" applyNumberFormat="1" applyFont="1" applyFill="1" applyBorder="1" applyAlignment="1">
      <alignment horizontal="right" vertical="top" wrapText="1"/>
    </xf>
    <xf numFmtId="2" fontId="32" fillId="8" borderId="21" xfId="0" applyNumberFormat="1" applyFont="1" applyFill="1" applyBorder="1" applyAlignment="1">
      <alignment vertical="top" wrapText="1"/>
    </xf>
    <xf numFmtId="172" fontId="32" fillId="8" borderId="21" xfId="0" applyNumberFormat="1" applyFont="1" applyFill="1" applyBorder="1" applyAlignment="1">
      <alignment vertical="top" wrapText="1"/>
    </xf>
    <xf numFmtId="172" fontId="32" fillId="8" borderId="21" xfId="0" applyNumberFormat="1" applyFont="1" applyFill="1" applyBorder="1" applyAlignment="1">
      <alignment horizontal="right" vertical="top" wrapText="1"/>
    </xf>
    <xf numFmtId="173" fontId="32" fillId="8" borderId="21" xfId="0" applyNumberFormat="1" applyFont="1" applyFill="1" applyBorder="1" applyAlignment="1">
      <alignment horizontal="right" vertical="top" wrapText="1"/>
    </xf>
    <xf numFmtId="174" fontId="32" fillId="8" borderId="21" xfId="0" applyNumberFormat="1" applyFont="1" applyFill="1" applyBorder="1" applyAlignment="1">
      <alignment vertical="top" wrapText="1"/>
    </xf>
    <xf numFmtId="174" fontId="32" fillId="8" borderId="21" xfId="0" applyNumberFormat="1" applyFont="1" applyFill="1" applyBorder="1" applyAlignment="1">
      <alignment horizontal="right" vertical="top" wrapText="1"/>
    </xf>
    <xf numFmtId="172" fontId="32" fillId="8" borderId="23" xfId="0" applyNumberFormat="1" applyFont="1" applyFill="1" applyBorder="1" applyAlignment="1">
      <alignment horizontal="right" vertical="top" wrapText="1"/>
    </xf>
    <xf numFmtId="173" fontId="32" fillId="8" borderId="23" xfId="0" applyNumberFormat="1" applyFont="1" applyFill="1" applyBorder="1" applyAlignment="1">
      <alignment horizontal="right" vertical="top" wrapText="1"/>
    </xf>
    <xf numFmtId="172" fontId="32" fillId="8" borderId="22" xfId="0" applyNumberFormat="1" applyFont="1" applyFill="1" applyBorder="1" applyAlignment="1">
      <alignment horizontal="right" vertical="top" wrapText="1"/>
    </xf>
    <xf numFmtId="4" fontId="33" fillId="0" borderId="0" xfId="0" applyNumberFormat="1" applyFont="1" applyFill="1" applyBorder="1" applyAlignment="1"/>
    <xf numFmtId="0" fontId="34" fillId="8" borderId="21" xfId="0" applyNumberFormat="1" applyFont="1" applyFill="1" applyBorder="1" applyAlignment="1">
      <alignment horizontal="left" vertical="top" wrapText="1"/>
    </xf>
    <xf numFmtId="0" fontId="0" fillId="0" borderId="0" xfId="0" applyNumberFormat="1" applyFont="1" applyFill="1" applyBorder="1" applyAlignment="1"/>
    <xf numFmtId="0" fontId="35" fillId="9" borderId="21" xfId="0" applyNumberFormat="1" applyFont="1" applyFill="1" applyBorder="1" applyAlignment="1">
      <alignment horizontal="left" vertical="top" wrapText="1"/>
    </xf>
    <xf numFmtId="0" fontId="35" fillId="9" borderId="21" xfId="0" applyNumberFormat="1" applyFont="1" applyFill="1" applyBorder="1" applyAlignment="1">
      <alignment horizontal="center" vertical="top" wrapText="1"/>
    </xf>
    <xf numFmtId="0" fontId="35" fillId="9" borderId="21" xfId="0" applyNumberFormat="1" applyFont="1" applyFill="1" applyBorder="1" applyAlignment="1">
      <alignment horizontal="right" vertical="top" wrapText="1"/>
    </xf>
    <xf numFmtId="175" fontId="27" fillId="8" borderId="21" xfId="0" applyNumberFormat="1" applyFont="1" applyFill="1" applyBorder="1" applyAlignment="1">
      <alignment vertical="top" wrapText="1"/>
    </xf>
    <xf numFmtId="175" fontId="29" fillId="8" borderId="21" xfId="0" applyNumberFormat="1" applyFont="1" applyFill="1" applyBorder="1" applyAlignment="1">
      <alignment horizontal="center" vertical="top" wrapText="1"/>
    </xf>
    <xf numFmtId="0" fontId="29" fillId="8" borderId="21" xfId="0" applyNumberFormat="1" applyFont="1" applyFill="1" applyBorder="1" applyAlignment="1">
      <alignment vertical="top" wrapText="1"/>
    </xf>
    <xf numFmtId="0" fontId="29" fillId="8" borderId="21" xfId="0" applyNumberFormat="1" applyFont="1" applyFill="1" applyBorder="1" applyAlignment="1">
      <alignment horizontal="center" vertical="top" wrapText="1"/>
    </xf>
    <xf numFmtId="172" fontId="29" fillId="8" borderId="21" xfId="0" applyNumberFormat="1" applyFont="1" applyFill="1" applyBorder="1" applyAlignment="1">
      <alignment horizontal="right" vertical="top" wrapText="1"/>
    </xf>
    <xf numFmtId="2" fontId="29" fillId="8" borderId="21" xfId="0" applyNumberFormat="1" applyFont="1" applyFill="1" applyBorder="1" applyAlignment="1">
      <alignment horizontal="right" vertical="top" wrapText="1"/>
    </xf>
    <xf numFmtId="173" fontId="29" fillId="8" borderId="21" xfId="0" applyNumberFormat="1" applyFont="1" applyFill="1" applyBorder="1" applyAlignment="1">
      <alignment horizontal="right" vertical="top" wrapText="1"/>
    </xf>
    <xf numFmtId="4" fontId="29" fillId="8" borderId="21" xfId="0" applyNumberFormat="1" applyFont="1" applyFill="1" applyBorder="1" applyAlignment="1">
      <alignment horizontal="right" vertical="top" wrapText="1"/>
    </xf>
    <xf numFmtId="174" fontId="29" fillId="8" borderId="21" xfId="0" applyNumberFormat="1" applyFont="1" applyFill="1" applyBorder="1" applyAlignment="1">
      <alignment horizontal="right" vertical="top" wrapText="1"/>
    </xf>
    <xf numFmtId="2" fontId="27" fillId="8" borderId="21" xfId="0" applyNumberFormat="1" applyFont="1" applyFill="1" applyBorder="1" applyAlignment="1">
      <alignment vertical="top" wrapText="1"/>
    </xf>
    <xf numFmtId="173" fontId="27" fillId="8" borderId="21" xfId="0" applyNumberFormat="1" applyFont="1" applyFill="1" applyBorder="1" applyAlignment="1">
      <alignment vertical="top" wrapText="1"/>
    </xf>
    <xf numFmtId="172" fontId="27" fillId="8" borderId="21" xfId="0" applyNumberFormat="1" applyFont="1" applyFill="1" applyBorder="1" applyAlignment="1">
      <alignment vertical="top" wrapText="1"/>
    </xf>
    <xf numFmtId="4" fontId="27" fillId="8" borderId="21" xfId="0" applyNumberFormat="1" applyFont="1" applyFill="1" applyBorder="1" applyAlignment="1">
      <alignment vertical="top" wrapText="1"/>
    </xf>
    <xf numFmtId="165" fontId="17" fillId="10" borderId="0" xfId="0" applyNumberFormat="1" applyFont="1" applyFill="1" applyAlignment="1">
      <alignment vertical="center" wrapText="1"/>
    </xf>
    <xf numFmtId="165" fontId="17" fillId="10" borderId="0" xfId="0" applyNumberFormat="1" applyFont="1" applyFill="1"/>
    <xf numFmtId="165" fontId="17" fillId="10" borderId="0" xfId="0" applyNumberFormat="1" applyFont="1" applyFill="1" applyAlignment="1">
      <alignment vertical="center"/>
    </xf>
    <xf numFmtId="4" fontId="13" fillId="0" borderId="0" xfId="0" applyNumberFormat="1" applyFont="1" applyAlignment="1">
      <alignment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12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  <xf numFmtId="0" fontId="9" fillId="4" borderId="6" xfId="0" applyFont="1" applyFill="1" applyBorder="1" applyAlignment="1">
      <alignment horizontal="right" vertical="center" wrapText="1"/>
    </xf>
    <xf numFmtId="0" fontId="9" fillId="4" borderId="12" xfId="0" applyFont="1" applyFill="1" applyBorder="1" applyAlignment="1">
      <alignment horizontal="right" vertical="center" wrapText="1"/>
    </xf>
    <xf numFmtId="0" fontId="9" fillId="4" borderId="7" xfId="0" applyFont="1" applyFill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/>
    </xf>
    <xf numFmtId="0" fontId="7" fillId="0" borderId="12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9" fillId="4" borderId="3" xfId="0" applyFont="1" applyFill="1" applyBorder="1" applyAlignment="1">
      <alignment horizontal="right" vertical="center" wrapText="1"/>
    </xf>
    <xf numFmtId="0" fontId="9" fillId="4" borderId="4" xfId="0" applyFont="1" applyFill="1" applyBorder="1" applyAlignment="1">
      <alignment horizontal="right" vertical="center" wrapText="1"/>
    </xf>
    <xf numFmtId="0" fontId="9" fillId="4" borderId="5" xfId="0" applyFont="1" applyFill="1" applyBorder="1" applyAlignment="1">
      <alignment horizontal="right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13" xfId="0" applyNumberFormat="1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9" fillId="3" borderId="6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justify" vertical="center" wrapText="1"/>
    </xf>
    <xf numFmtId="0" fontId="6" fillId="0" borderId="12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 wrapText="1"/>
    </xf>
    <xf numFmtId="0" fontId="9" fillId="3" borderId="13" xfId="0" applyFont="1" applyFill="1" applyBorder="1" applyAlignment="1">
      <alignment horizontal="left" vertical="center" wrapText="1"/>
    </xf>
    <xf numFmtId="0" fontId="9" fillId="3" borderId="8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9" fillId="3" borderId="8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justify" vertical="center"/>
    </xf>
    <xf numFmtId="4" fontId="6" fillId="0" borderId="12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justify" vertical="center"/>
    </xf>
    <xf numFmtId="0" fontId="23" fillId="0" borderId="12" xfId="0" applyFont="1" applyBorder="1" applyAlignment="1">
      <alignment horizontal="center" vertical="center"/>
    </xf>
    <xf numFmtId="4" fontId="23" fillId="0" borderId="12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0" fontId="9" fillId="3" borderId="6" xfId="0" applyFont="1" applyFill="1" applyBorder="1" applyAlignment="1">
      <alignment horizontal="left" vertical="center"/>
    </xf>
    <xf numFmtId="0" fontId="9" fillId="3" borderId="12" xfId="0" applyFont="1" applyFill="1" applyBorder="1" applyAlignment="1">
      <alignment horizontal="left" vertical="center"/>
    </xf>
    <xf numFmtId="0" fontId="9" fillId="3" borderId="7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left" vertical="center" wrapText="1"/>
    </xf>
    <xf numFmtId="10" fontId="6" fillId="0" borderId="12" xfId="1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9" fillId="3" borderId="9" xfId="0" applyFont="1" applyFill="1" applyBorder="1" applyAlignment="1">
      <alignment vertical="center"/>
    </xf>
    <xf numFmtId="0" fontId="9" fillId="3" borderId="10" xfId="0" applyFont="1" applyFill="1" applyBorder="1" applyAlignment="1">
      <alignment vertical="center"/>
    </xf>
    <xf numFmtId="0" fontId="9" fillId="3" borderId="1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left" vertical="center"/>
    </xf>
    <xf numFmtId="0" fontId="8" fillId="2" borderId="8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justify" vertical="center" wrapText="1"/>
    </xf>
    <xf numFmtId="0" fontId="8" fillId="2" borderId="4" xfId="0" applyFont="1" applyFill="1" applyBorder="1" applyAlignment="1">
      <alignment horizontal="justify" vertical="center" wrapText="1"/>
    </xf>
    <xf numFmtId="0" fontId="8" fillId="2" borderId="5" xfId="0" applyFont="1" applyFill="1" applyBorder="1" applyAlignment="1">
      <alignment horizontal="justify" vertical="center" wrapText="1"/>
    </xf>
    <xf numFmtId="0" fontId="8" fillId="2" borderId="9" xfId="0" applyFont="1" applyFill="1" applyBorder="1" applyAlignment="1">
      <alignment horizontal="justify" vertical="center" wrapText="1"/>
    </xf>
    <xf numFmtId="0" fontId="8" fillId="2" borderId="10" xfId="0" applyFont="1" applyFill="1" applyBorder="1" applyAlignment="1">
      <alignment horizontal="justify" vertical="center" wrapText="1"/>
    </xf>
    <xf numFmtId="0" fontId="8" fillId="2" borderId="11" xfId="0" applyFont="1" applyFill="1" applyBorder="1" applyAlignment="1">
      <alignment horizontal="justify" vertical="center" wrapText="1"/>
    </xf>
    <xf numFmtId="0" fontId="8" fillId="2" borderId="6" xfId="0" applyFont="1" applyFill="1" applyBorder="1" applyAlignment="1">
      <alignment horizontal="right" vertical="center"/>
    </xf>
    <xf numFmtId="0" fontId="8" fillId="2" borderId="7" xfId="0" applyFont="1" applyFill="1" applyBorder="1" applyAlignment="1">
      <alignment horizontal="right" vertical="center"/>
    </xf>
    <xf numFmtId="0" fontId="6" fillId="0" borderId="12" xfId="0" applyFont="1" applyBorder="1" applyAlignment="1">
      <alignment horizontal="left" vertical="center"/>
    </xf>
    <xf numFmtId="166" fontId="6" fillId="0" borderId="12" xfId="0" applyNumberFormat="1" applyFont="1" applyBorder="1" applyAlignment="1">
      <alignment horizontal="center" vertical="center"/>
    </xf>
    <xf numFmtId="0" fontId="8" fillId="2" borderId="13" xfId="0" applyFont="1" applyFill="1" applyBorder="1" applyAlignment="1">
      <alignment horizontal="left" vertical="center"/>
    </xf>
    <xf numFmtId="0" fontId="8" fillId="2" borderId="19" xfId="0" applyFont="1" applyFill="1" applyBorder="1" applyAlignment="1">
      <alignment horizontal="justify" vertical="center" wrapText="1"/>
    </xf>
    <xf numFmtId="0" fontId="8" fillId="2" borderId="0" xfId="0" applyFont="1" applyFill="1" applyAlignment="1">
      <alignment horizontal="justify" vertical="center" wrapText="1"/>
    </xf>
    <xf numFmtId="0" fontId="8" fillId="2" borderId="20" xfId="0" applyFont="1" applyFill="1" applyBorder="1" applyAlignment="1">
      <alignment horizontal="justify" vertical="center" wrapText="1"/>
    </xf>
    <xf numFmtId="164" fontId="23" fillId="0" borderId="12" xfId="0" applyNumberFormat="1" applyFont="1" applyBorder="1" applyAlignment="1">
      <alignment horizontal="center" vertical="center"/>
    </xf>
    <xf numFmtId="0" fontId="23" fillId="0" borderId="12" xfId="0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/>
    </xf>
    <xf numFmtId="10" fontId="6" fillId="6" borderId="12" xfId="1" applyNumberFormat="1" applyFont="1" applyFill="1" applyBorder="1" applyAlignment="1">
      <alignment horizontal="center" vertical="center"/>
    </xf>
    <xf numFmtId="0" fontId="27" fillId="8" borderId="0" xfId="0" applyNumberFormat="1" applyFont="1" applyFill="1" applyBorder="1" applyAlignment="1">
      <alignment horizontal="left" vertical="top" wrapText="1"/>
    </xf>
    <xf numFmtId="0" fontId="27" fillId="8" borderId="0" xfId="0" applyNumberFormat="1" applyFont="1" applyFill="1" applyBorder="1" applyAlignment="1">
      <alignment horizontal="right" vertical="top" wrapText="1"/>
    </xf>
    <xf numFmtId="0" fontId="34" fillId="8" borderId="0" xfId="0" applyNumberFormat="1" applyFont="1" applyFill="1" applyBorder="1" applyAlignment="1">
      <alignment horizontal="left" vertical="top" wrapText="1"/>
    </xf>
    <xf numFmtId="0" fontId="35" fillId="8" borderId="0" xfId="0" applyNumberFormat="1" applyFont="1" applyFill="1" applyBorder="1" applyAlignment="1">
      <alignment horizontal="right" vertical="top" wrapText="1"/>
    </xf>
    <xf numFmtId="172" fontId="34" fillId="9" borderId="21" xfId="0" applyNumberFormat="1" applyFont="1" applyFill="1" applyBorder="1" applyAlignment="1">
      <alignment horizontal="right" vertical="top" wrapText="1"/>
    </xf>
    <xf numFmtId="0" fontId="34" fillId="9" borderId="21" xfId="0" applyNumberFormat="1" applyFont="1" applyFill="1" applyBorder="1" applyAlignment="1">
      <alignment horizontal="right" vertical="top" wrapText="1"/>
    </xf>
    <xf numFmtId="0" fontId="34" fillId="8" borderId="21" xfId="0" applyNumberFormat="1" applyFont="1" applyFill="1" applyBorder="1" applyAlignment="1">
      <alignment horizontal="left" vertical="top" wrapText="1"/>
    </xf>
    <xf numFmtId="0" fontId="35" fillId="9" borderId="21" xfId="0" applyNumberFormat="1" applyFont="1" applyFill="1" applyBorder="1" applyAlignment="1">
      <alignment horizontal="left" vertical="top" wrapText="1"/>
    </xf>
    <xf numFmtId="0" fontId="35" fillId="9" borderId="21" xfId="0" applyNumberFormat="1" applyFont="1" applyFill="1" applyBorder="1" applyAlignment="1">
      <alignment horizontal="right" vertical="top" wrapText="1"/>
    </xf>
    <xf numFmtId="168" fontId="34" fillId="8" borderId="21" xfId="0" applyNumberFormat="1" applyFont="1" applyFill="1" applyBorder="1" applyAlignment="1">
      <alignment horizontal="right" vertical="top" wrapText="1"/>
    </xf>
    <xf numFmtId="0" fontId="34" fillId="8" borderId="21" xfId="0" applyNumberFormat="1" applyFont="1" applyFill="1" applyBorder="1" applyAlignment="1">
      <alignment horizontal="right" vertical="top" wrapText="1"/>
    </xf>
    <xf numFmtId="172" fontId="34" fillId="8" borderId="21" xfId="0" applyNumberFormat="1" applyFont="1" applyFill="1" applyBorder="1" applyAlignment="1">
      <alignment horizontal="right" vertical="top" wrapText="1"/>
    </xf>
    <xf numFmtId="2" fontId="34" fillId="8" borderId="21" xfId="0" applyNumberFormat="1" applyFont="1" applyFill="1" applyBorder="1" applyAlignment="1">
      <alignment horizontal="right" vertical="top" wrapText="1"/>
    </xf>
    <xf numFmtId="173" fontId="34" fillId="9" borderId="21" xfId="0" applyNumberFormat="1" applyFont="1" applyFill="1" applyBorder="1" applyAlignment="1">
      <alignment horizontal="right" vertical="top" wrapText="1"/>
    </xf>
    <xf numFmtId="173" fontId="34" fillId="8" borderId="21" xfId="0" applyNumberFormat="1" applyFont="1" applyFill="1" applyBorder="1" applyAlignment="1">
      <alignment horizontal="right" vertical="top" wrapText="1"/>
    </xf>
    <xf numFmtId="0" fontId="34" fillId="8" borderId="21" xfId="0" applyNumberFormat="1" applyFont="1" applyFill="1" applyBorder="1" applyAlignment="1">
      <alignment horizontal="center" vertical="top" wrapText="1"/>
    </xf>
    <xf numFmtId="0" fontId="35" fillId="9" borderId="21" xfId="0" applyNumberFormat="1" applyFont="1" applyFill="1" applyBorder="1" applyAlignment="1">
      <alignment horizontal="center" vertical="top" wrapText="1"/>
    </xf>
    <xf numFmtId="4" fontId="37" fillId="8" borderId="21" xfId="0" applyNumberFormat="1" applyFont="1" applyFill="1" applyBorder="1" applyAlignment="1">
      <alignment horizontal="right" vertical="top" wrapText="1"/>
    </xf>
    <xf numFmtId="176" fontId="34" fillId="8" borderId="21" xfId="0" applyNumberFormat="1" applyFont="1" applyFill="1" applyBorder="1" applyAlignment="1">
      <alignment horizontal="right" vertical="top" wrapText="1"/>
    </xf>
    <xf numFmtId="0" fontId="36" fillId="8" borderId="0" xfId="0" applyNumberFormat="1" applyFont="1" applyFill="1" applyBorder="1" applyAlignment="1">
      <alignment horizontal="left" vertical="top" wrapText="1"/>
    </xf>
    <xf numFmtId="0" fontId="27" fillId="8" borderId="26" xfId="0" applyNumberFormat="1" applyFont="1" applyFill="1" applyBorder="1" applyAlignment="1">
      <alignment horizontal="left" vertical="top" wrapText="1"/>
    </xf>
    <xf numFmtId="0" fontId="35" fillId="8" borderId="21" xfId="0" applyNumberFormat="1" applyFont="1" applyFill="1" applyBorder="1" applyAlignment="1">
      <alignment horizontal="right" vertical="top" wrapText="1"/>
    </xf>
    <xf numFmtId="2" fontId="34" fillId="9" borderId="21" xfId="0" applyNumberFormat="1" applyFont="1" applyFill="1" applyBorder="1" applyAlignment="1">
      <alignment horizontal="right" vertical="top" wrapText="1"/>
    </xf>
    <xf numFmtId="168" fontId="34" fillId="8" borderId="21" xfId="0" applyNumberFormat="1" applyFont="1" applyFill="1" applyBorder="1" applyAlignment="1">
      <alignment horizontal="center" vertical="top" wrapText="1"/>
    </xf>
    <xf numFmtId="4" fontId="34" fillId="8" borderId="21" xfId="0" applyNumberFormat="1" applyFont="1" applyFill="1" applyBorder="1" applyAlignment="1">
      <alignment horizontal="right" vertical="top" wrapText="1"/>
    </xf>
    <xf numFmtId="173" fontId="35" fillId="9" borderId="21" xfId="0" applyNumberFormat="1" applyFont="1" applyFill="1" applyBorder="1" applyAlignment="1">
      <alignment horizontal="right" vertical="top" wrapText="1"/>
    </xf>
    <xf numFmtId="0" fontId="27" fillId="8" borderId="25" xfId="0" applyNumberFormat="1" applyFont="1" applyFill="1" applyBorder="1" applyAlignment="1">
      <alignment horizontal="left" vertical="top" wrapText="1"/>
    </xf>
    <xf numFmtId="0" fontId="27" fillId="8" borderId="25" xfId="0" applyNumberFormat="1" applyFont="1" applyFill="1" applyBorder="1" applyAlignment="1">
      <alignment horizontal="right" vertical="top" wrapText="1"/>
    </xf>
    <xf numFmtId="0" fontId="27" fillId="8" borderId="0" xfId="0" applyNumberFormat="1" applyFont="1" applyFill="1" applyBorder="1" applyAlignment="1">
      <alignment horizontal="center" vertical="top" wrapText="1"/>
    </xf>
    <xf numFmtId="0" fontId="27" fillId="8" borderId="26" xfId="0" applyNumberFormat="1" applyFont="1" applyFill="1" applyBorder="1" applyAlignment="1">
      <alignment horizontal="right" vertical="top" wrapText="1"/>
    </xf>
    <xf numFmtId="0" fontId="38" fillId="9" borderId="27" xfId="0" applyFont="1" applyFill="1" applyBorder="1" applyAlignment="1">
      <alignment horizontal="center" vertical="center"/>
    </xf>
    <xf numFmtId="0" fontId="38" fillId="9" borderId="28" xfId="0" applyFont="1" applyFill="1" applyBorder="1" applyAlignment="1">
      <alignment horizontal="center" vertical="center"/>
    </xf>
    <xf numFmtId="0" fontId="38" fillId="9" borderId="29" xfId="0" applyFont="1" applyFill="1" applyBorder="1" applyAlignment="1">
      <alignment horizontal="center" vertical="center"/>
    </xf>
    <xf numFmtId="0" fontId="38" fillId="9" borderId="30" xfId="0" applyFont="1" applyFill="1" applyBorder="1" applyAlignment="1">
      <alignment horizontal="center" vertical="center"/>
    </xf>
    <xf numFmtId="0" fontId="38" fillId="9" borderId="0" xfId="0" applyFont="1" applyFill="1" applyBorder="1" applyAlignment="1">
      <alignment horizontal="center" vertical="center"/>
    </xf>
    <xf numFmtId="0" fontId="38" fillId="9" borderId="31" xfId="0" applyFont="1" applyFill="1" applyBorder="1" applyAlignment="1">
      <alignment horizontal="center" vertical="center"/>
    </xf>
    <xf numFmtId="165" fontId="16" fillId="10" borderId="0" xfId="0" applyNumberFormat="1" applyFont="1" applyFill="1" applyAlignment="1">
      <alignment vertical="center"/>
    </xf>
  </cellXfs>
  <cellStyles count="6">
    <cellStyle name="Normal" xfId="0" builtinId="0"/>
    <cellStyle name="Normal 2" xfId="3" xr:uid="{00000000-0005-0000-0000-000001000000}"/>
    <cellStyle name="Normal 3" xfId="4" xr:uid="{00000000-0005-0000-0000-000002000000}"/>
    <cellStyle name="Normal 3 2" xfId="5" xr:uid="{00000000-0005-0000-0000-000003000000}"/>
    <cellStyle name="Porcentagem" xfId="1" builtinId="5"/>
    <cellStyle name="Título 17" xfId="2" xr:uid="{00000000-0005-0000-0000-000005000000}"/>
  </cellStyles>
  <dxfs count="0"/>
  <tableStyles count="0" defaultTableStyle="TableStyleMedium2" defaultPivotStyle="PivotStyleLight16"/>
  <colors>
    <mruColors>
      <color rgb="FF1E824C"/>
      <color rgb="FFFF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1</xdr:row>
      <xdr:rowOff>0</xdr:rowOff>
    </xdr:from>
    <xdr:to>
      <xdr:col>0</xdr:col>
      <xdr:colOff>247650</xdr:colOff>
      <xdr:row>2</xdr:row>
      <xdr:rowOff>123825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339163-8D79-4D41-B04F-8AC01FB84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381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0FBD41-4CDC-4A4E-8333-F740374D3D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7DAD825-3692-42B5-AA0A-E9420B23C9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CD454D-534C-474D-875E-2FEC90693A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F4D55A0B-E65D-4C02-B9FB-54E6B4057A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24039B1D-894E-4B23-9887-EB7112059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9176823-DEAC-40A3-B923-A2523FACD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36EE06A-6541-4DA6-933C-6E0A9EC1FB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305EA775-3875-4BD5-94FB-ACF10C1A0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C7BFACD1-1E28-4070-B093-EAD0E72AF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FAF44A76-D9B2-4D8B-AFF4-9B179F82AA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1C353A1-DEF8-4AFE-A024-F29FC97F4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93E682FA-6EA1-4D21-ADA9-A68ACCF24E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88467728-9EBC-46CC-901E-799A494495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3ED9DC6C-1EF5-4BA9-8D4A-A57DEFA072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24F78AA-40C9-4A22-A918-A9DE1A1904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FB639A9-8132-491F-AF67-A426D24F25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48B7A63-3A07-449E-967D-AC87A178D5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9207FFC-8559-428E-BD9F-D138E2F8D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BD494060-2CEF-40CD-841B-52F03EDF0E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2" name="Picture 21">
          <a:extLst>
            <a:ext uri="{FF2B5EF4-FFF2-40B4-BE49-F238E27FC236}">
              <a16:creationId xmlns:a16="http://schemas.microsoft.com/office/drawing/2014/main" id="{5B04BC91-0D8F-4DC5-B085-0497565BB4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3" name="Picture 22">
          <a:extLst>
            <a:ext uri="{FF2B5EF4-FFF2-40B4-BE49-F238E27FC236}">
              <a16:creationId xmlns:a16="http://schemas.microsoft.com/office/drawing/2014/main" id="{ABEB9DE8-9646-42AF-A6E1-B18F19BBB8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3A9CD3E5-1C65-4CA9-A4D5-C881DB13BF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5" name="Picture 24">
          <a:extLst>
            <a:ext uri="{FF2B5EF4-FFF2-40B4-BE49-F238E27FC236}">
              <a16:creationId xmlns:a16="http://schemas.microsoft.com/office/drawing/2014/main" id="{0FA7F2E2-B768-41E0-931D-100993A2D5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3BAF387D-265E-42F2-88A7-BD8B167C58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F1CAE391-8CE4-4465-975D-151469FCB0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1EA5847A-2557-4784-B4E8-1370BDF8BC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F2705BD1-7E42-4C66-86FB-E309298447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722AFD89-3D3F-4229-A4A7-6EE39353D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38BC04C5-8F5D-4E8B-ACE8-4BED8C336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2" name="Picture 31">
          <a:extLst>
            <a:ext uri="{FF2B5EF4-FFF2-40B4-BE49-F238E27FC236}">
              <a16:creationId xmlns:a16="http://schemas.microsoft.com/office/drawing/2014/main" id="{299CBC83-0098-48C2-B788-16838FB58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D730BBC-35B1-4B6A-8208-323ADE1F5A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E0DDAE5-21FC-46F0-96E4-C422CB4661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BAC35DCC-98F8-4FC1-A55B-9ED9D5C7A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EE8CC3F8-2B43-42F5-AAB7-48C061403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8696D080-93EE-46B4-B98D-A212AFC0B0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8" name="Picture 37">
          <a:extLst>
            <a:ext uri="{FF2B5EF4-FFF2-40B4-BE49-F238E27FC236}">
              <a16:creationId xmlns:a16="http://schemas.microsoft.com/office/drawing/2014/main" id="{523372B5-0DAA-4479-B5D7-A6CC16E9D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39" name="Picture 38">
          <a:extLst>
            <a:ext uri="{FF2B5EF4-FFF2-40B4-BE49-F238E27FC236}">
              <a16:creationId xmlns:a16="http://schemas.microsoft.com/office/drawing/2014/main" id="{524616F5-45D2-429F-89FC-8BE05C6D3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0" name="Picture 39">
          <a:extLst>
            <a:ext uri="{FF2B5EF4-FFF2-40B4-BE49-F238E27FC236}">
              <a16:creationId xmlns:a16="http://schemas.microsoft.com/office/drawing/2014/main" id="{C4015B73-1F2A-4190-B0A0-B1CE6F56BF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1" name="Picture 40">
          <a:extLst>
            <a:ext uri="{FF2B5EF4-FFF2-40B4-BE49-F238E27FC236}">
              <a16:creationId xmlns:a16="http://schemas.microsoft.com/office/drawing/2014/main" id="{675CF17F-3AFE-48E9-9D00-1A20DA9753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2" name="Picture 41">
          <a:extLst>
            <a:ext uri="{FF2B5EF4-FFF2-40B4-BE49-F238E27FC236}">
              <a16:creationId xmlns:a16="http://schemas.microsoft.com/office/drawing/2014/main" id="{71CF2E5D-98ED-437B-954B-9E13897122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3" name="Picture 42">
          <a:extLst>
            <a:ext uri="{FF2B5EF4-FFF2-40B4-BE49-F238E27FC236}">
              <a16:creationId xmlns:a16="http://schemas.microsoft.com/office/drawing/2014/main" id="{A5BCCCB0-A0C6-4BB3-8225-6FB2CE30F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4" name="Picture 43">
          <a:extLst>
            <a:ext uri="{FF2B5EF4-FFF2-40B4-BE49-F238E27FC236}">
              <a16:creationId xmlns:a16="http://schemas.microsoft.com/office/drawing/2014/main" id="{ADAA2414-A82E-43F7-A9DA-A0DCA78AF3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5" name="Picture 44">
          <a:extLst>
            <a:ext uri="{FF2B5EF4-FFF2-40B4-BE49-F238E27FC236}">
              <a16:creationId xmlns:a16="http://schemas.microsoft.com/office/drawing/2014/main" id="{8D7D09F7-F80F-4EF4-BD80-6590E81ACC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6" name="Picture 45">
          <a:extLst>
            <a:ext uri="{FF2B5EF4-FFF2-40B4-BE49-F238E27FC236}">
              <a16:creationId xmlns:a16="http://schemas.microsoft.com/office/drawing/2014/main" id="{DCBFF3B9-5B96-49A2-AD5E-BA40EE797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296DFEF2-6756-4206-98D3-F8CAD41034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8" name="Picture 47">
          <a:extLst>
            <a:ext uri="{FF2B5EF4-FFF2-40B4-BE49-F238E27FC236}">
              <a16:creationId xmlns:a16="http://schemas.microsoft.com/office/drawing/2014/main" id="{C15A778A-A632-47C7-9DEB-41735446C7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6C766327-44C1-4C67-BE8E-400E9866FB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0" name="Picture 49">
          <a:extLst>
            <a:ext uri="{FF2B5EF4-FFF2-40B4-BE49-F238E27FC236}">
              <a16:creationId xmlns:a16="http://schemas.microsoft.com/office/drawing/2014/main" id="{953EF2E9-CC79-417F-B89C-FAFBA4CAFA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1" name="Picture 50">
          <a:extLst>
            <a:ext uri="{FF2B5EF4-FFF2-40B4-BE49-F238E27FC236}">
              <a16:creationId xmlns:a16="http://schemas.microsoft.com/office/drawing/2014/main" id="{5353D29D-BC49-4FFA-91E7-0C939B30E8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2" name="Picture 51">
          <a:extLst>
            <a:ext uri="{FF2B5EF4-FFF2-40B4-BE49-F238E27FC236}">
              <a16:creationId xmlns:a16="http://schemas.microsoft.com/office/drawing/2014/main" id="{F9DD1A40-0B32-45EE-B71D-A95EBB5B36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3" name="Picture 52">
          <a:extLst>
            <a:ext uri="{FF2B5EF4-FFF2-40B4-BE49-F238E27FC236}">
              <a16:creationId xmlns:a16="http://schemas.microsoft.com/office/drawing/2014/main" id="{41925A67-7681-462E-8677-9E96C0BDE0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4" name="Picture 53">
          <a:extLst>
            <a:ext uri="{FF2B5EF4-FFF2-40B4-BE49-F238E27FC236}">
              <a16:creationId xmlns:a16="http://schemas.microsoft.com/office/drawing/2014/main" id="{3BE1B819-ECCA-479B-B7B7-CDAE38386B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2FEC7555-21ED-42DF-9DE8-93B1BE8FA0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F1927F35-C48E-44F5-A48C-53A6AE79A0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E195B62C-20CC-4BBA-8A32-7ACE0AFC88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8" name="Picture 57">
          <a:extLst>
            <a:ext uri="{FF2B5EF4-FFF2-40B4-BE49-F238E27FC236}">
              <a16:creationId xmlns:a16="http://schemas.microsoft.com/office/drawing/2014/main" id="{325C24CC-7D58-4B9C-BC58-BE090225D1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59" name="Picture 58">
          <a:extLst>
            <a:ext uri="{FF2B5EF4-FFF2-40B4-BE49-F238E27FC236}">
              <a16:creationId xmlns:a16="http://schemas.microsoft.com/office/drawing/2014/main" id="{40237A74-0833-4395-A8CF-AE6B97923C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0" name="Picture 59">
          <a:extLst>
            <a:ext uri="{FF2B5EF4-FFF2-40B4-BE49-F238E27FC236}">
              <a16:creationId xmlns:a16="http://schemas.microsoft.com/office/drawing/2014/main" id="{8D1684CC-2C9F-45D8-B9C0-D1E98A57B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1" name="Picture 60">
          <a:extLst>
            <a:ext uri="{FF2B5EF4-FFF2-40B4-BE49-F238E27FC236}">
              <a16:creationId xmlns:a16="http://schemas.microsoft.com/office/drawing/2014/main" id="{D18316FD-C5BC-4CC9-AFE8-3C44E96CC2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2" name="Picture 61">
          <a:extLst>
            <a:ext uri="{FF2B5EF4-FFF2-40B4-BE49-F238E27FC236}">
              <a16:creationId xmlns:a16="http://schemas.microsoft.com/office/drawing/2014/main" id="{7CB82039-A3D6-495A-B794-C468824A02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3" name="Picture 62">
          <a:extLst>
            <a:ext uri="{FF2B5EF4-FFF2-40B4-BE49-F238E27FC236}">
              <a16:creationId xmlns:a16="http://schemas.microsoft.com/office/drawing/2014/main" id="{588A10E9-786E-466A-854B-CD64DE7618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9699B106-6684-4725-B378-0E2D8204E8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69D1E66D-4C9E-4F26-8595-7B8DCA27E4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5C9C738F-83F7-45AE-94DA-E2F0F62593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52D4CD92-0E60-45FF-BA43-7A15B7272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422226C0-5CBE-4BC9-BA0E-CDEE2DCEC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34FB157B-083F-4380-9816-50A812EFB7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0" name="Picture 69">
          <a:extLst>
            <a:ext uri="{FF2B5EF4-FFF2-40B4-BE49-F238E27FC236}">
              <a16:creationId xmlns:a16="http://schemas.microsoft.com/office/drawing/2014/main" id="{CD352ECD-D727-41F7-AB10-488D9003A8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1" name="Picture 70">
          <a:extLst>
            <a:ext uri="{FF2B5EF4-FFF2-40B4-BE49-F238E27FC236}">
              <a16:creationId xmlns:a16="http://schemas.microsoft.com/office/drawing/2014/main" id="{23135928-AAF3-4A5D-ABB6-3751A7129F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8AB5A9F9-A8C7-4B98-A944-9F217D150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3" name="Picture 72">
          <a:extLst>
            <a:ext uri="{FF2B5EF4-FFF2-40B4-BE49-F238E27FC236}">
              <a16:creationId xmlns:a16="http://schemas.microsoft.com/office/drawing/2014/main" id="{0BDF08F1-8595-4597-89DC-6FF9D43A2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56A018F8-178A-4DF2-809D-EA244E8474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7753EC13-26F0-4492-A74A-135E1F7556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6" name="Picture 75">
          <a:extLst>
            <a:ext uri="{FF2B5EF4-FFF2-40B4-BE49-F238E27FC236}">
              <a16:creationId xmlns:a16="http://schemas.microsoft.com/office/drawing/2014/main" id="{2E9B07E7-9188-40C9-87FC-CDB5FA2F5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7" name="Picture 76">
          <a:extLst>
            <a:ext uri="{FF2B5EF4-FFF2-40B4-BE49-F238E27FC236}">
              <a16:creationId xmlns:a16="http://schemas.microsoft.com/office/drawing/2014/main" id="{0C999DDB-1FAE-4313-B85E-E1ECF1B0C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8" name="Picture 77">
          <a:extLst>
            <a:ext uri="{FF2B5EF4-FFF2-40B4-BE49-F238E27FC236}">
              <a16:creationId xmlns:a16="http://schemas.microsoft.com/office/drawing/2014/main" id="{19CD8449-438F-4E04-81F5-E16A0C682F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79" name="Picture 78">
          <a:extLst>
            <a:ext uri="{FF2B5EF4-FFF2-40B4-BE49-F238E27FC236}">
              <a16:creationId xmlns:a16="http://schemas.microsoft.com/office/drawing/2014/main" id="{6373BA47-3B80-4E59-A540-C12687500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0" name="Picture 79">
          <a:extLst>
            <a:ext uri="{FF2B5EF4-FFF2-40B4-BE49-F238E27FC236}">
              <a16:creationId xmlns:a16="http://schemas.microsoft.com/office/drawing/2014/main" id="{9C5AA168-6920-450B-81F1-BB79D4A497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D6AC4ADC-3EC6-43FE-BB60-1029893F2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2CA2D15F-A82F-4AF9-A634-950D5AAECE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B0C33373-AE42-4883-A9A9-7B8DA49F39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4" name="Picture 83">
          <a:extLst>
            <a:ext uri="{FF2B5EF4-FFF2-40B4-BE49-F238E27FC236}">
              <a16:creationId xmlns:a16="http://schemas.microsoft.com/office/drawing/2014/main" id="{728BF03C-3A7C-4998-B77C-6A373479E7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5" name="Picture 84">
          <a:extLst>
            <a:ext uri="{FF2B5EF4-FFF2-40B4-BE49-F238E27FC236}">
              <a16:creationId xmlns:a16="http://schemas.microsoft.com/office/drawing/2014/main" id="{2971AB71-C254-436E-8774-039CDC168F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6" name="Picture 85">
          <a:extLst>
            <a:ext uri="{FF2B5EF4-FFF2-40B4-BE49-F238E27FC236}">
              <a16:creationId xmlns:a16="http://schemas.microsoft.com/office/drawing/2014/main" id="{FA7FD851-9EC2-4F49-A34D-BC0D8A630C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7" name="Picture 86">
          <a:extLst>
            <a:ext uri="{FF2B5EF4-FFF2-40B4-BE49-F238E27FC236}">
              <a16:creationId xmlns:a16="http://schemas.microsoft.com/office/drawing/2014/main" id="{DE3D1618-EFDA-46D2-8D02-2987935675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8" name="Picture 87">
          <a:extLst>
            <a:ext uri="{FF2B5EF4-FFF2-40B4-BE49-F238E27FC236}">
              <a16:creationId xmlns:a16="http://schemas.microsoft.com/office/drawing/2014/main" id="{9C3D9B06-CDB7-4B1B-B9BA-70368A916D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</xdr:row>
      <xdr:rowOff>0</xdr:rowOff>
    </xdr:from>
    <xdr:to>
      <xdr:col>0</xdr:col>
      <xdr:colOff>257175</xdr:colOff>
      <xdr:row>2</xdr:row>
      <xdr:rowOff>133350</xdr:rowOff>
    </xdr:to>
    <xdr:pic>
      <xdr:nvPicPr>
        <xdr:cNvPr id="89" name="Picture 88">
          <a:extLst>
            <a:ext uri="{FF2B5EF4-FFF2-40B4-BE49-F238E27FC236}">
              <a16:creationId xmlns:a16="http://schemas.microsoft.com/office/drawing/2014/main" id="{40954A0B-2692-4263-A453-9B897FCC61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6192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04" name="Picture 123">
          <a:extLst>
            <a:ext uri="{FF2B5EF4-FFF2-40B4-BE49-F238E27FC236}">
              <a16:creationId xmlns:a16="http://schemas.microsoft.com/office/drawing/2014/main" id="{A624A19C-CF1B-479D-8B39-AEAA226C4F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05" name="Picture 124">
          <a:extLst>
            <a:ext uri="{FF2B5EF4-FFF2-40B4-BE49-F238E27FC236}">
              <a16:creationId xmlns:a16="http://schemas.microsoft.com/office/drawing/2014/main" id="{3207E078-3FCE-4073-8D81-71A9D842C9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06" name="Picture 125">
          <a:extLst>
            <a:ext uri="{FF2B5EF4-FFF2-40B4-BE49-F238E27FC236}">
              <a16:creationId xmlns:a16="http://schemas.microsoft.com/office/drawing/2014/main" id="{3BC176E5-FA25-4508-87D1-5981A2EFD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07" name="Picture 126">
          <a:extLst>
            <a:ext uri="{FF2B5EF4-FFF2-40B4-BE49-F238E27FC236}">
              <a16:creationId xmlns:a16="http://schemas.microsoft.com/office/drawing/2014/main" id="{EE0B4D01-6D89-434E-8953-D7FAFAEE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08" name="Picture 127">
          <a:extLst>
            <a:ext uri="{FF2B5EF4-FFF2-40B4-BE49-F238E27FC236}">
              <a16:creationId xmlns:a16="http://schemas.microsoft.com/office/drawing/2014/main" id="{CA05428B-C3B2-415D-AEEE-20B8B8C687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09" name="Picture 128">
          <a:extLst>
            <a:ext uri="{FF2B5EF4-FFF2-40B4-BE49-F238E27FC236}">
              <a16:creationId xmlns:a16="http://schemas.microsoft.com/office/drawing/2014/main" id="{E0C1C2BC-9D15-45DF-B5E4-6559633F42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0" name="Picture 129">
          <a:extLst>
            <a:ext uri="{FF2B5EF4-FFF2-40B4-BE49-F238E27FC236}">
              <a16:creationId xmlns:a16="http://schemas.microsoft.com/office/drawing/2014/main" id="{41E88F12-8879-453E-9161-CDD9FE69FD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1" name="Picture 130">
          <a:extLst>
            <a:ext uri="{FF2B5EF4-FFF2-40B4-BE49-F238E27FC236}">
              <a16:creationId xmlns:a16="http://schemas.microsoft.com/office/drawing/2014/main" id="{B0B6771B-94A3-4D00-ACD0-90390F6D8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2" name="Picture 131">
          <a:extLst>
            <a:ext uri="{FF2B5EF4-FFF2-40B4-BE49-F238E27FC236}">
              <a16:creationId xmlns:a16="http://schemas.microsoft.com/office/drawing/2014/main" id="{CEE55A54-6905-42E5-B2A9-E0A2C027C4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3" name="Picture 132">
          <a:extLst>
            <a:ext uri="{FF2B5EF4-FFF2-40B4-BE49-F238E27FC236}">
              <a16:creationId xmlns:a16="http://schemas.microsoft.com/office/drawing/2014/main" id="{CA59BB2A-5CE0-45C8-8F42-F1C535D419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4" name="Picture 133">
          <a:extLst>
            <a:ext uri="{FF2B5EF4-FFF2-40B4-BE49-F238E27FC236}">
              <a16:creationId xmlns:a16="http://schemas.microsoft.com/office/drawing/2014/main" id="{733FD4B2-40FA-4660-863F-22F20782D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5" name="Picture 134">
          <a:extLst>
            <a:ext uri="{FF2B5EF4-FFF2-40B4-BE49-F238E27FC236}">
              <a16:creationId xmlns:a16="http://schemas.microsoft.com/office/drawing/2014/main" id="{F26C3F4D-A533-4E96-890A-A52C7B530D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6" name="Picture 135">
          <a:extLst>
            <a:ext uri="{FF2B5EF4-FFF2-40B4-BE49-F238E27FC236}">
              <a16:creationId xmlns:a16="http://schemas.microsoft.com/office/drawing/2014/main" id="{136047CC-67D3-47F9-9893-8D270A7B39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7" name="Picture 136">
          <a:extLst>
            <a:ext uri="{FF2B5EF4-FFF2-40B4-BE49-F238E27FC236}">
              <a16:creationId xmlns:a16="http://schemas.microsoft.com/office/drawing/2014/main" id="{C37AE5A3-4574-4D63-BBD1-D9FB57799D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8" name="Picture 137">
          <a:extLst>
            <a:ext uri="{FF2B5EF4-FFF2-40B4-BE49-F238E27FC236}">
              <a16:creationId xmlns:a16="http://schemas.microsoft.com/office/drawing/2014/main" id="{2FCD6765-3582-42E7-8FCC-EF17AF065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19" name="Picture 138">
          <a:extLst>
            <a:ext uri="{FF2B5EF4-FFF2-40B4-BE49-F238E27FC236}">
              <a16:creationId xmlns:a16="http://schemas.microsoft.com/office/drawing/2014/main" id="{19F7631F-1441-4CDD-88E0-DDAE945A9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53</xdr:row>
      <xdr:rowOff>0</xdr:rowOff>
    </xdr:from>
    <xdr:to>
      <xdr:col>0</xdr:col>
      <xdr:colOff>257175</xdr:colOff>
      <xdr:row>54</xdr:row>
      <xdr:rowOff>133350</xdr:rowOff>
    </xdr:to>
    <xdr:pic>
      <xdr:nvPicPr>
        <xdr:cNvPr id="120" name="Picture 139">
          <a:extLst>
            <a:ext uri="{FF2B5EF4-FFF2-40B4-BE49-F238E27FC236}">
              <a16:creationId xmlns:a16="http://schemas.microsoft.com/office/drawing/2014/main" id="{93F0BFDF-C380-4E7D-8C03-FD43D1FBE1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7715250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1" name="Picture 142">
          <a:extLst>
            <a:ext uri="{FF2B5EF4-FFF2-40B4-BE49-F238E27FC236}">
              <a16:creationId xmlns:a16="http://schemas.microsoft.com/office/drawing/2014/main" id="{C2E9272D-2E57-4650-94E2-350B19B74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2" name="Picture 143">
          <a:extLst>
            <a:ext uri="{FF2B5EF4-FFF2-40B4-BE49-F238E27FC236}">
              <a16:creationId xmlns:a16="http://schemas.microsoft.com/office/drawing/2014/main" id="{E30BD65D-577A-4C71-9ACA-D81A14CF48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3" name="Picture 144">
          <a:extLst>
            <a:ext uri="{FF2B5EF4-FFF2-40B4-BE49-F238E27FC236}">
              <a16:creationId xmlns:a16="http://schemas.microsoft.com/office/drawing/2014/main" id="{AFFC81D7-31D3-452E-9446-563277B2A0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4" name="Picture 145">
          <a:extLst>
            <a:ext uri="{FF2B5EF4-FFF2-40B4-BE49-F238E27FC236}">
              <a16:creationId xmlns:a16="http://schemas.microsoft.com/office/drawing/2014/main" id="{FB22EF85-4BB1-421C-BD15-9F68841EF5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5" name="Picture 146">
          <a:extLst>
            <a:ext uri="{FF2B5EF4-FFF2-40B4-BE49-F238E27FC236}">
              <a16:creationId xmlns:a16="http://schemas.microsoft.com/office/drawing/2014/main" id="{ACD53EA3-CCB1-4B0B-B0AF-E7D3CEF9A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6" name="Picture 147">
          <a:extLst>
            <a:ext uri="{FF2B5EF4-FFF2-40B4-BE49-F238E27FC236}">
              <a16:creationId xmlns:a16="http://schemas.microsoft.com/office/drawing/2014/main" id="{E8FF05EE-00B0-47D6-9E49-29FB399BC4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7" name="Picture 148">
          <a:extLst>
            <a:ext uri="{FF2B5EF4-FFF2-40B4-BE49-F238E27FC236}">
              <a16:creationId xmlns:a16="http://schemas.microsoft.com/office/drawing/2014/main" id="{8196DE72-A2B1-4F8E-A7A4-13D7F3CB70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8" name="Picture 149">
          <a:extLst>
            <a:ext uri="{FF2B5EF4-FFF2-40B4-BE49-F238E27FC236}">
              <a16:creationId xmlns:a16="http://schemas.microsoft.com/office/drawing/2014/main" id="{84D9E701-EE11-4DE6-843A-F0F9C49908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29" name="Picture 150">
          <a:extLst>
            <a:ext uri="{FF2B5EF4-FFF2-40B4-BE49-F238E27FC236}">
              <a16:creationId xmlns:a16="http://schemas.microsoft.com/office/drawing/2014/main" id="{305B539E-9882-4A82-9B4A-20F9A46154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0" name="Picture 151">
          <a:extLst>
            <a:ext uri="{FF2B5EF4-FFF2-40B4-BE49-F238E27FC236}">
              <a16:creationId xmlns:a16="http://schemas.microsoft.com/office/drawing/2014/main" id="{95D5C84A-C8B9-46AD-9720-591B2A0597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1" name="Picture 152">
          <a:extLst>
            <a:ext uri="{FF2B5EF4-FFF2-40B4-BE49-F238E27FC236}">
              <a16:creationId xmlns:a16="http://schemas.microsoft.com/office/drawing/2014/main" id="{6F6C893E-34EF-422B-8FC2-DAF6CB5FD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2" name="Picture 153">
          <a:extLst>
            <a:ext uri="{FF2B5EF4-FFF2-40B4-BE49-F238E27FC236}">
              <a16:creationId xmlns:a16="http://schemas.microsoft.com/office/drawing/2014/main" id="{7C3720E9-709A-4158-B294-0278876D25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3" name="Picture 154">
          <a:extLst>
            <a:ext uri="{FF2B5EF4-FFF2-40B4-BE49-F238E27FC236}">
              <a16:creationId xmlns:a16="http://schemas.microsoft.com/office/drawing/2014/main" id="{39498101-44F3-4C5D-B472-AB395C5C0C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4" name="Picture 155">
          <a:extLst>
            <a:ext uri="{FF2B5EF4-FFF2-40B4-BE49-F238E27FC236}">
              <a16:creationId xmlns:a16="http://schemas.microsoft.com/office/drawing/2014/main" id="{4E7D57D5-4344-418F-9371-2AA4505472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5" name="Picture 156">
          <a:extLst>
            <a:ext uri="{FF2B5EF4-FFF2-40B4-BE49-F238E27FC236}">
              <a16:creationId xmlns:a16="http://schemas.microsoft.com/office/drawing/2014/main" id="{10230B5C-7B2C-4F6F-B1D7-05BB996243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6" name="Picture 157">
          <a:extLst>
            <a:ext uri="{FF2B5EF4-FFF2-40B4-BE49-F238E27FC236}">
              <a16:creationId xmlns:a16="http://schemas.microsoft.com/office/drawing/2014/main" id="{7EDA1B43-0D2E-4CEA-BB7B-828E4988A0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7" name="Picture 158">
          <a:extLst>
            <a:ext uri="{FF2B5EF4-FFF2-40B4-BE49-F238E27FC236}">
              <a16:creationId xmlns:a16="http://schemas.microsoft.com/office/drawing/2014/main" id="{FF7D5988-980D-4CD7-B2E1-E3B44E7A58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8" name="Picture 159">
          <a:extLst>
            <a:ext uri="{FF2B5EF4-FFF2-40B4-BE49-F238E27FC236}">
              <a16:creationId xmlns:a16="http://schemas.microsoft.com/office/drawing/2014/main" id="{2E0485BA-050F-4485-891D-61D51CA8E6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39" name="Picture 160">
          <a:extLst>
            <a:ext uri="{FF2B5EF4-FFF2-40B4-BE49-F238E27FC236}">
              <a16:creationId xmlns:a16="http://schemas.microsoft.com/office/drawing/2014/main" id="{ED823809-2D6A-405C-A6DF-E3C59744697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0" name="Picture 161">
          <a:extLst>
            <a:ext uri="{FF2B5EF4-FFF2-40B4-BE49-F238E27FC236}">
              <a16:creationId xmlns:a16="http://schemas.microsoft.com/office/drawing/2014/main" id="{96D56323-2982-4B14-8487-EC28E0AEE7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1" name="Picture 162">
          <a:extLst>
            <a:ext uri="{FF2B5EF4-FFF2-40B4-BE49-F238E27FC236}">
              <a16:creationId xmlns:a16="http://schemas.microsoft.com/office/drawing/2014/main" id="{2CB01122-852D-4A0B-9430-6F43634A54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2" name="Picture 163">
          <a:extLst>
            <a:ext uri="{FF2B5EF4-FFF2-40B4-BE49-F238E27FC236}">
              <a16:creationId xmlns:a16="http://schemas.microsoft.com/office/drawing/2014/main" id="{7DFDCC85-1BB2-4870-86CE-971425CD36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3" name="Picture 164">
          <a:extLst>
            <a:ext uri="{FF2B5EF4-FFF2-40B4-BE49-F238E27FC236}">
              <a16:creationId xmlns:a16="http://schemas.microsoft.com/office/drawing/2014/main" id="{2DBAF66F-29A1-4771-AFC2-F3FDE476BD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4" name="Picture 165">
          <a:extLst>
            <a:ext uri="{FF2B5EF4-FFF2-40B4-BE49-F238E27FC236}">
              <a16:creationId xmlns:a16="http://schemas.microsoft.com/office/drawing/2014/main" id="{78116B33-D8EA-4ECC-8AD2-34525FA70B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5" name="Picture 166">
          <a:extLst>
            <a:ext uri="{FF2B5EF4-FFF2-40B4-BE49-F238E27FC236}">
              <a16:creationId xmlns:a16="http://schemas.microsoft.com/office/drawing/2014/main" id="{79C8C4D2-CD71-411D-A3F5-3E289355A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6" name="Picture 167">
          <a:extLst>
            <a:ext uri="{FF2B5EF4-FFF2-40B4-BE49-F238E27FC236}">
              <a16:creationId xmlns:a16="http://schemas.microsoft.com/office/drawing/2014/main" id="{49F87C5C-94FB-4973-BD05-C65CA517D6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7" name="Picture 168">
          <a:extLst>
            <a:ext uri="{FF2B5EF4-FFF2-40B4-BE49-F238E27FC236}">
              <a16:creationId xmlns:a16="http://schemas.microsoft.com/office/drawing/2014/main" id="{8FE8B389-74A0-4BAC-9F6E-2B4C0D2745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8" name="Picture 169">
          <a:extLst>
            <a:ext uri="{FF2B5EF4-FFF2-40B4-BE49-F238E27FC236}">
              <a16:creationId xmlns:a16="http://schemas.microsoft.com/office/drawing/2014/main" id="{9F47490D-93F8-46DE-B4A5-E448905F9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49" name="Picture 170">
          <a:extLst>
            <a:ext uri="{FF2B5EF4-FFF2-40B4-BE49-F238E27FC236}">
              <a16:creationId xmlns:a16="http://schemas.microsoft.com/office/drawing/2014/main" id="{54092801-6594-41AC-8665-9C76CC523A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0" name="Picture 171">
          <a:extLst>
            <a:ext uri="{FF2B5EF4-FFF2-40B4-BE49-F238E27FC236}">
              <a16:creationId xmlns:a16="http://schemas.microsoft.com/office/drawing/2014/main" id="{DAB5D990-3094-4C46-AC59-47C42A67A8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1" name="Picture 172">
          <a:extLst>
            <a:ext uri="{FF2B5EF4-FFF2-40B4-BE49-F238E27FC236}">
              <a16:creationId xmlns:a16="http://schemas.microsoft.com/office/drawing/2014/main" id="{6C370EC5-766F-4020-BB0B-3A38B539CF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2" name="Picture 173">
          <a:extLst>
            <a:ext uri="{FF2B5EF4-FFF2-40B4-BE49-F238E27FC236}">
              <a16:creationId xmlns:a16="http://schemas.microsoft.com/office/drawing/2014/main" id="{0333C301-7631-4AA6-94F5-37EA85B09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3" name="Picture 174">
          <a:extLst>
            <a:ext uri="{FF2B5EF4-FFF2-40B4-BE49-F238E27FC236}">
              <a16:creationId xmlns:a16="http://schemas.microsoft.com/office/drawing/2014/main" id="{20EF355A-7BD7-4079-9EA3-0E2782013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4" name="Picture 175">
          <a:extLst>
            <a:ext uri="{FF2B5EF4-FFF2-40B4-BE49-F238E27FC236}">
              <a16:creationId xmlns:a16="http://schemas.microsoft.com/office/drawing/2014/main" id="{ED145D56-2D5C-42DE-96EF-1D6013182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5" name="Picture 176">
          <a:extLst>
            <a:ext uri="{FF2B5EF4-FFF2-40B4-BE49-F238E27FC236}">
              <a16:creationId xmlns:a16="http://schemas.microsoft.com/office/drawing/2014/main" id="{7C077EF9-0DCC-476B-814C-5269EA6DE2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6" name="Picture 177">
          <a:extLst>
            <a:ext uri="{FF2B5EF4-FFF2-40B4-BE49-F238E27FC236}">
              <a16:creationId xmlns:a16="http://schemas.microsoft.com/office/drawing/2014/main" id="{9FD20789-EB94-4868-AE88-40165A554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7" name="Picture 178">
          <a:extLst>
            <a:ext uri="{FF2B5EF4-FFF2-40B4-BE49-F238E27FC236}">
              <a16:creationId xmlns:a16="http://schemas.microsoft.com/office/drawing/2014/main" id="{698971EA-58DE-4B07-ACC4-E8900BA359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8" name="Picture 179">
          <a:extLst>
            <a:ext uri="{FF2B5EF4-FFF2-40B4-BE49-F238E27FC236}">
              <a16:creationId xmlns:a16="http://schemas.microsoft.com/office/drawing/2014/main" id="{3D97F9EE-F47A-4573-B460-B8862D7A77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59" name="Picture 180">
          <a:extLst>
            <a:ext uri="{FF2B5EF4-FFF2-40B4-BE49-F238E27FC236}">
              <a16:creationId xmlns:a16="http://schemas.microsoft.com/office/drawing/2014/main" id="{69707780-117A-426F-8D85-4ED05103F4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0" name="Picture 181">
          <a:extLst>
            <a:ext uri="{FF2B5EF4-FFF2-40B4-BE49-F238E27FC236}">
              <a16:creationId xmlns:a16="http://schemas.microsoft.com/office/drawing/2014/main" id="{1F1CE33F-A190-4D85-9A3E-DF734A143B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1" name="Picture 182">
          <a:extLst>
            <a:ext uri="{FF2B5EF4-FFF2-40B4-BE49-F238E27FC236}">
              <a16:creationId xmlns:a16="http://schemas.microsoft.com/office/drawing/2014/main" id="{4387A74A-684B-4024-89C0-4DFA869DC2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2" name="Picture 183">
          <a:extLst>
            <a:ext uri="{FF2B5EF4-FFF2-40B4-BE49-F238E27FC236}">
              <a16:creationId xmlns:a16="http://schemas.microsoft.com/office/drawing/2014/main" id="{34C8245D-3D61-4393-A91E-25800B3ABD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3" name="Picture 184">
          <a:extLst>
            <a:ext uri="{FF2B5EF4-FFF2-40B4-BE49-F238E27FC236}">
              <a16:creationId xmlns:a16="http://schemas.microsoft.com/office/drawing/2014/main" id="{0984F5F7-EA6A-48F6-9989-89090D2654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4" name="Picture 185">
          <a:extLst>
            <a:ext uri="{FF2B5EF4-FFF2-40B4-BE49-F238E27FC236}">
              <a16:creationId xmlns:a16="http://schemas.microsoft.com/office/drawing/2014/main" id="{F97DD6A3-2273-4E72-A94C-DE1F2E2F0B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5" name="Picture 186">
          <a:extLst>
            <a:ext uri="{FF2B5EF4-FFF2-40B4-BE49-F238E27FC236}">
              <a16:creationId xmlns:a16="http://schemas.microsoft.com/office/drawing/2014/main" id="{ACF0D157-13FC-40B3-84C0-63B15161C5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6" name="Picture 187">
          <a:extLst>
            <a:ext uri="{FF2B5EF4-FFF2-40B4-BE49-F238E27FC236}">
              <a16:creationId xmlns:a16="http://schemas.microsoft.com/office/drawing/2014/main" id="{CFD469A3-BFCD-4814-B067-BEFFA52EC4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7" name="Picture 188">
          <a:extLst>
            <a:ext uri="{FF2B5EF4-FFF2-40B4-BE49-F238E27FC236}">
              <a16:creationId xmlns:a16="http://schemas.microsoft.com/office/drawing/2014/main" id="{9FE00D44-ACC6-49F0-B8DB-5F5532824F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8" name="Picture 189">
          <a:extLst>
            <a:ext uri="{FF2B5EF4-FFF2-40B4-BE49-F238E27FC236}">
              <a16:creationId xmlns:a16="http://schemas.microsoft.com/office/drawing/2014/main" id="{19D9AAD1-43F9-4C7E-8191-BF4E9924F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69" name="Picture 190">
          <a:extLst>
            <a:ext uri="{FF2B5EF4-FFF2-40B4-BE49-F238E27FC236}">
              <a16:creationId xmlns:a16="http://schemas.microsoft.com/office/drawing/2014/main" id="{8FE7DC44-7A05-4D6F-98DB-C9D3A59CAB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0" name="Picture 191">
          <a:extLst>
            <a:ext uri="{FF2B5EF4-FFF2-40B4-BE49-F238E27FC236}">
              <a16:creationId xmlns:a16="http://schemas.microsoft.com/office/drawing/2014/main" id="{53A2FAEF-7E12-44C5-9704-3FAD83833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1" name="Picture 192">
          <a:extLst>
            <a:ext uri="{FF2B5EF4-FFF2-40B4-BE49-F238E27FC236}">
              <a16:creationId xmlns:a16="http://schemas.microsoft.com/office/drawing/2014/main" id="{B8F2F14B-3AB2-496E-BC15-0050173283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2" name="Picture 193">
          <a:extLst>
            <a:ext uri="{FF2B5EF4-FFF2-40B4-BE49-F238E27FC236}">
              <a16:creationId xmlns:a16="http://schemas.microsoft.com/office/drawing/2014/main" id="{8C6CBE5D-EF9E-4076-BEE6-E778F068DD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3" name="Picture 194">
          <a:extLst>
            <a:ext uri="{FF2B5EF4-FFF2-40B4-BE49-F238E27FC236}">
              <a16:creationId xmlns:a16="http://schemas.microsoft.com/office/drawing/2014/main" id="{79A3BA94-E03B-469C-866F-B53CED8FD3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4" name="Picture 195">
          <a:extLst>
            <a:ext uri="{FF2B5EF4-FFF2-40B4-BE49-F238E27FC236}">
              <a16:creationId xmlns:a16="http://schemas.microsoft.com/office/drawing/2014/main" id="{8CED7864-AC81-4BD3-BE8D-CFB74AD592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5" name="Picture 196">
          <a:extLst>
            <a:ext uri="{FF2B5EF4-FFF2-40B4-BE49-F238E27FC236}">
              <a16:creationId xmlns:a16="http://schemas.microsoft.com/office/drawing/2014/main" id="{D3B0568E-9560-4EEB-B2CC-EE1EA8F9E3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6" name="Picture 197">
          <a:extLst>
            <a:ext uri="{FF2B5EF4-FFF2-40B4-BE49-F238E27FC236}">
              <a16:creationId xmlns:a16="http://schemas.microsoft.com/office/drawing/2014/main" id="{ECBF60B7-BD44-4F5B-A051-43106CCB70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7" name="Picture 198">
          <a:extLst>
            <a:ext uri="{FF2B5EF4-FFF2-40B4-BE49-F238E27FC236}">
              <a16:creationId xmlns:a16="http://schemas.microsoft.com/office/drawing/2014/main" id="{FE4A50A7-2B53-47A8-B234-5768B00EC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8" name="Picture 199">
          <a:extLst>
            <a:ext uri="{FF2B5EF4-FFF2-40B4-BE49-F238E27FC236}">
              <a16:creationId xmlns:a16="http://schemas.microsoft.com/office/drawing/2014/main" id="{A473964B-0933-45B9-94AD-7BF3B5ABF8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79" name="Picture 200">
          <a:extLst>
            <a:ext uri="{FF2B5EF4-FFF2-40B4-BE49-F238E27FC236}">
              <a16:creationId xmlns:a16="http://schemas.microsoft.com/office/drawing/2014/main" id="{3AFFA61E-BEA3-40E4-85FC-21858FCC9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0" name="Picture 201">
          <a:extLst>
            <a:ext uri="{FF2B5EF4-FFF2-40B4-BE49-F238E27FC236}">
              <a16:creationId xmlns:a16="http://schemas.microsoft.com/office/drawing/2014/main" id="{32278EF3-A5CD-443C-AC63-94E3A25752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1" name="Picture 202">
          <a:extLst>
            <a:ext uri="{FF2B5EF4-FFF2-40B4-BE49-F238E27FC236}">
              <a16:creationId xmlns:a16="http://schemas.microsoft.com/office/drawing/2014/main" id="{CF65C7FE-3FB9-4D7F-AB12-5497EDE36E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2" name="Picture 203">
          <a:extLst>
            <a:ext uri="{FF2B5EF4-FFF2-40B4-BE49-F238E27FC236}">
              <a16:creationId xmlns:a16="http://schemas.microsoft.com/office/drawing/2014/main" id="{35B48802-6656-4A96-898D-7771ACF6EF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3" name="Picture 204">
          <a:extLst>
            <a:ext uri="{FF2B5EF4-FFF2-40B4-BE49-F238E27FC236}">
              <a16:creationId xmlns:a16="http://schemas.microsoft.com/office/drawing/2014/main" id="{04D3BEAC-7E9E-4C22-B942-1F70A77B9B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4" name="Picture 205">
          <a:extLst>
            <a:ext uri="{FF2B5EF4-FFF2-40B4-BE49-F238E27FC236}">
              <a16:creationId xmlns:a16="http://schemas.microsoft.com/office/drawing/2014/main" id="{8A95B815-7668-413E-B2EB-A0735640E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5" name="Picture 206">
          <a:extLst>
            <a:ext uri="{FF2B5EF4-FFF2-40B4-BE49-F238E27FC236}">
              <a16:creationId xmlns:a16="http://schemas.microsoft.com/office/drawing/2014/main" id="{A043C27D-55C5-4F5C-BA46-C2EB386E73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6" name="Picture 207">
          <a:extLst>
            <a:ext uri="{FF2B5EF4-FFF2-40B4-BE49-F238E27FC236}">
              <a16:creationId xmlns:a16="http://schemas.microsoft.com/office/drawing/2014/main" id="{BC27B5A9-FCC6-482D-A51A-C2E9785B5F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7" name="Picture 208">
          <a:extLst>
            <a:ext uri="{FF2B5EF4-FFF2-40B4-BE49-F238E27FC236}">
              <a16:creationId xmlns:a16="http://schemas.microsoft.com/office/drawing/2014/main" id="{41251655-FC1E-49DB-A356-9E5BF7AD10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8" name="Picture 209">
          <a:extLst>
            <a:ext uri="{FF2B5EF4-FFF2-40B4-BE49-F238E27FC236}">
              <a16:creationId xmlns:a16="http://schemas.microsoft.com/office/drawing/2014/main" id="{A15DEC0A-EF5E-43B7-A2BB-5396E8769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89" name="Picture 210">
          <a:extLst>
            <a:ext uri="{FF2B5EF4-FFF2-40B4-BE49-F238E27FC236}">
              <a16:creationId xmlns:a16="http://schemas.microsoft.com/office/drawing/2014/main" id="{47DEFA5F-B5AD-4352-83B1-1FE233670F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0" name="Picture 211">
          <a:extLst>
            <a:ext uri="{FF2B5EF4-FFF2-40B4-BE49-F238E27FC236}">
              <a16:creationId xmlns:a16="http://schemas.microsoft.com/office/drawing/2014/main" id="{79D737F4-235D-4E2F-B8FE-A3A091D7E5B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1" name="Picture 212">
          <a:extLst>
            <a:ext uri="{FF2B5EF4-FFF2-40B4-BE49-F238E27FC236}">
              <a16:creationId xmlns:a16="http://schemas.microsoft.com/office/drawing/2014/main" id="{ADC9260D-B05B-4C56-ABFF-5F8C18387C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2" name="Picture 213">
          <a:extLst>
            <a:ext uri="{FF2B5EF4-FFF2-40B4-BE49-F238E27FC236}">
              <a16:creationId xmlns:a16="http://schemas.microsoft.com/office/drawing/2014/main" id="{25D2D694-26D0-485C-B77F-E935797CCB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3" name="Picture 214">
          <a:extLst>
            <a:ext uri="{FF2B5EF4-FFF2-40B4-BE49-F238E27FC236}">
              <a16:creationId xmlns:a16="http://schemas.microsoft.com/office/drawing/2014/main" id="{6E26D7BE-28CA-4194-B589-E7F066D831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4" name="Picture 215">
          <a:extLst>
            <a:ext uri="{FF2B5EF4-FFF2-40B4-BE49-F238E27FC236}">
              <a16:creationId xmlns:a16="http://schemas.microsoft.com/office/drawing/2014/main" id="{707A95D9-171C-4B74-A50B-A5C1CF293C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5" name="Picture 216">
          <a:extLst>
            <a:ext uri="{FF2B5EF4-FFF2-40B4-BE49-F238E27FC236}">
              <a16:creationId xmlns:a16="http://schemas.microsoft.com/office/drawing/2014/main" id="{E77C6132-E37A-4875-BE11-5A96117C69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6" name="Picture 217">
          <a:extLst>
            <a:ext uri="{FF2B5EF4-FFF2-40B4-BE49-F238E27FC236}">
              <a16:creationId xmlns:a16="http://schemas.microsoft.com/office/drawing/2014/main" id="{DDD6ABFD-0F38-4946-BCC4-FF613486C0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7" name="Picture 218">
          <a:extLst>
            <a:ext uri="{FF2B5EF4-FFF2-40B4-BE49-F238E27FC236}">
              <a16:creationId xmlns:a16="http://schemas.microsoft.com/office/drawing/2014/main" id="{7FA0EE3E-53CB-44CF-ADC0-6758AE086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8" name="Picture 219">
          <a:extLst>
            <a:ext uri="{FF2B5EF4-FFF2-40B4-BE49-F238E27FC236}">
              <a16:creationId xmlns:a16="http://schemas.microsoft.com/office/drawing/2014/main" id="{DBB93544-DCBB-4F9E-A2A2-974C8A4012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199" name="Picture 220">
          <a:extLst>
            <a:ext uri="{FF2B5EF4-FFF2-40B4-BE49-F238E27FC236}">
              <a16:creationId xmlns:a16="http://schemas.microsoft.com/office/drawing/2014/main" id="{AD0C894A-F4FD-4D6C-A834-8C0F478E19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0" name="Picture 221">
          <a:extLst>
            <a:ext uri="{FF2B5EF4-FFF2-40B4-BE49-F238E27FC236}">
              <a16:creationId xmlns:a16="http://schemas.microsoft.com/office/drawing/2014/main" id="{AA53F7A8-49BE-47F4-97A0-C7380054F3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1" name="Picture 222">
          <a:extLst>
            <a:ext uri="{FF2B5EF4-FFF2-40B4-BE49-F238E27FC236}">
              <a16:creationId xmlns:a16="http://schemas.microsoft.com/office/drawing/2014/main" id="{4DAC63D7-D052-4212-BB60-7C8515010D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2" name="Picture 223">
          <a:extLst>
            <a:ext uri="{FF2B5EF4-FFF2-40B4-BE49-F238E27FC236}">
              <a16:creationId xmlns:a16="http://schemas.microsoft.com/office/drawing/2014/main" id="{627FD6EB-67C5-4D7C-9CA0-C363FE2261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3" name="Picture 224">
          <a:extLst>
            <a:ext uri="{FF2B5EF4-FFF2-40B4-BE49-F238E27FC236}">
              <a16:creationId xmlns:a16="http://schemas.microsoft.com/office/drawing/2014/main" id="{4DD92C8B-C4A2-46D8-B21C-CF939543D8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4" name="Picture 225">
          <a:extLst>
            <a:ext uri="{FF2B5EF4-FFF2-40B4-BE49-F238E27FC236}">
              <a16:creationId xmlns:a16="http://schemas.microsoft.com/office/drawing/2014/main" id="{93C2E1B8-CD5C-452D-BF42-A430AA80B2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5" name="Picture 226">
          <a:extLst>
            <a:ext uri="{FF2B5EF4-FFF2-40B4-BE49-F238E27FC236}">
              <a16:creationId xmlns:a16="http://schemas.microsoft.com/office/drawing/2014/main" id="{A7C98748-7226-4CEA-AC5C-27F86C3B07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6" name="Picture 227">
          <a:extLst>
            <a:ext uri="{FF2B5EF4-FFF2-40B4-BE49-F238E27FC236}">
              <a16:creationId xmlns:a16="http://schemas.microsoft.com/office/drawing/2014/main" id="{F52FF789-9B2F-4AC0-9F2F-CA10466EF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7" name="Picture 228">
          <a:extLst>
            <a:ext uri="{FF2B5EF4-FFF2-40B4-BE49-F238E27FC236}">
              <a16:creationId xmlns:a16="http://schemas.microsoft.com/office/drawing/2014/main" id="{A8B4F628-CD6D-4139-A467-1ADB4F8056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8" name="Picture 229">
          <a:extLst>
            <a:ext uri="{FF2B5EF4-FFF2-40B4-BE49-F238E27FC236}">
              <a16:creationId xmlns:a16="http://schemas.microsoft.com/office/drawing/2014/main" id="{248B085E-55EE-4D8A-96C7-F75E2D85E2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09" name="Picture 230">
          <a:extLst>
            <a:ext uri="{FF2B5EF4-FFF2-40B4-BE49-F238E27FC236}">
              <a16:creationId xmlns:a16="http://schemas.microsoft.com/office/drawing/2014/main" id="{2E8F9511-FEA5-4AFD-B60E-27650EE16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0" name="Picture 231">
          <a:extLst>
            <a:ext uri="{FF2B5EF4-FFF2-40B4-BE49-F238E27FC236}">
              <a16:creationId xmlns:a16="http://schemas.microsoft.com/office/drawing/2014/main" id="{56C03987-0D07-43F0-949C-47E1A6079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1" name="Picture 232">
          <a:extLst>
            <a:ext uri="{FF2B5EF4-FFF2-40B4-BE49-F238E27FC236}">
              <a16:creationId xmlns:a16="http://schemas.microsoft.com/office/drawing/2014/main" id="{EE05EB76-8A4B-465A-8E4A-CE9CACD50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2" name="Picture 233">
          <a:extLst>
            <a:ext uri="{FF2B5EF4-FFF2-40B4-BE49-F238E27FC236}">
              <a16:creationId xmlns:a16="http://schemas.microsoft.com/office/drawing/2014/main" id="{355BB4FC-6C74-4941-BF2D-1E745B8375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3" name="Picture 234">
          <a:extLst>
            <a:ext uri="{FF2B5EF4-FFF2-40B4-BE49-F238E27FC236}">
              <a16:creationId xmlns:a16="http://schemas.microsoft.com/office/drawing/2014/main" id="{AB1442DD-B2F5-4ABE-9056-9E54CC577F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4" name="Picture 235">
          <a:extLst>
            <a:ext uri="{FF2B5EF4-FFF2-40B4-BE49-F238E27FC236}">
              <a16:creationId xmlns:a16="http://schemas.microsoft.com/office/drawing/2014/main" id="{5C3E6540-1E39-4893-B4ED-A1B0D9598E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5" name="Picture 236">
          <a:extLst>
            <a:ext uri="{FF2B5EF4-FFF2-40B4-BE49-F238E27FC236}">
              <a16:creationId xmlns:a16="http://schemas.microsoft.com/office/drawing/2014/main" id="{E7CD7CFB-F55A-41AC-874D-0C6CF6D788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6" name="Picture 237">
          <a:extLst>
            <a:ext uri="{FF2B5EF4-FFF2-40B4-BE49-F238E27FC236}">
              <a16:creationId xmlns:a16="http://schemas.microsoft.com/office/drawing/2014/main" id="{66C870C8-D5AF-4E5D-B084-EEAB264D1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7" name="Picture 238">
          <a:extLst>
            <a:ext uri="{FF2B5EF4-FFF2-40B4-BE49-F238E27FC236}">
              <a16:creationId xmlns:a16="http://schemas.microsoft.com/office/drawing/2014/main" id="{326EFE18-44F9-4087-A0CA-E4AFA6C7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8" name="Picture 239">
          <a:extLst>
            <a:ext uri="{FF2B5EF4-FFF2-40B4-BE49-F238E27FC236}">
              <a16:creationId xmlns:a16="http://schemas.microsoft.com/office/drawing/2014/main" id="{332E2E67-95F7-485A-896A-738652EC2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19" name="Picture 240">
          <a:extLst>
            <a:ext uri="{FF2B5EF4-FFF2-40B4-BE49-F238E27FC236}">
              <a16:creationId xmlns:a16="http://schemas.microsoft.com/office/drawing/2014/main" id="{30E1A145-53EF-4B2C-A091-4F42D89E87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0" name="Picture 241">
          <a:extLst>
            <a:ext uri="{FF2B5EF4-FFF2-40B4-BE49-F238E27FC236}">
              <a16:creationId xmlns:a16="http://schemas.microsoft.com/office/drawing/2014/main" id="{3A3FC9B5-328E-4317-A705-EAA7900F1B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1" name="Picture 242">
          <a:extLst>
            <a:ext uri="{FF2B5EF4-FFF2-40B4-BE49-F238E27FC236}">
              <a16:creationId xmlns:a16="http://schemas.microsoft.com/office/drawing/2014/main" id="{AFDF1DAF-BD7A-4F6F-9FC8-69E74F9F22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2" name="Picture 243">
          <a:extLst>
            <a:ext uri="{FF2B5EF4-FFF2-40B4-BE49-F238E27FC236}">
              <a16:creationId xmlns:a16="http://schemas.microsoft.com/office/drawing/2014/main" id="{E82E62F5-7790-414E-822C-5A20EA775B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3" name="Picture 244">
          <a:extLst>
            <a:ext uri="{FF2B5EF4-FFF2-40B4-BE49-F238E27FC236}">
              <a16:creationId xmlns:a16="http://schemas.microsoft.com/office/drawing/2014/main" id="{96F4C701-0FFD-4C0D-8FAE-FB1B3001F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4" name="Picture 245">
          <a:extLst>
            <a:ext uri="{FF2B5EF4-FFF2-40B4-BE49-F238E27FC236}">
              <a16:creationId xmlns:a16="http://schemas.microsoft.com/office/drawing/2014/main" id="{CA21115D-294C-473B-9D90-45C13E077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5" name="Picture 246">
          <a:extLst>
            <a:ext uri="{FF2B5EF4-FFF2-40B4-BE49-F238E27FC236}">
              <a16:creationId xmlns:a16="http://schemas.microsoft.com/office/drawing/2014/main" id="{90BADB81-6AB1-4506-B976-24A0EC1EF2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6" name="Picture 247">
          <a:extLst>
            <a:ext uri="{FF2B5EF4-FFF2-40B4-BE49-F238E27FC236}">
              <a16:creationId xmlns:a16="http://schemas.microsoft.com/office/drawing/2014/main" id="{10992887-617E-4E37-8694-EC9298377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7" name="Picture 248">
          <a:extLst>
            <a:ext uri="{FF2B5EF4-FFF2-40B4-BE49-F238E27FC236}">
              <a16:creationId xmlns:a16="http://schemas.microsoft.com/office/drawing/2014/main" id="{47B09713-208E-49FD-99FA-E8063D2F99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8" name="Picture 249">
          <a:extLst>
            <a:ext uri="{FF2B5EF4-FFF2-40B4-BE49-F238E27FC236}">
              <a16:creationId xmlns:a16="http://schemas.microsoft.com/office/drawing/2014/main" id="{63500FA8-384D-4A9F-AE58-6D3C81959B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29" name="Picture 250">
          <a:extLst>
            <a:ext uri="{FF2B5EF4-FFF2-40B4-BE49-F238E27FC236}">
              <a16:creationId xmlns:a16="http://schemas.microsoft.com/office/drawing/2014/main" id="{54662AD2-46E7-4F08-BEC6-6CD7186EC6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0" name="Picture 251">
          <a:extLst>
            <a:ext uri="{FF2B5EF4-FFF2-40B4-BE49-F238E27FC236}">
              <a16:creationId xmlns:a16="http://schemas.microsoft.com/office/drawing/2014/main" id="{C28D5F10-A914-4C72-AA18-DE8829453E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1" name="Picture 252">
          <a:extLst>
            <a:ext uri="{FF2B5EF4-FFF2-40B4-BE49-F238E27FC236}">
              <a16:creationId xmlns:a16="http://schemas.microsoft.com/office/drawing/2014/main" id="{BC695F25-9A96-4DB0-92CE-943309EB21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2" name="Picture 253">
          <a:extLst>
            <a:ext uri="{FF2B5EF4-FFF2-40B4-BE49-F238E27FC236}">
              <a16:creationId xmlns:a16="http://schemas.microsoft.com/office/drawing/2014/main" id="{81DA0C5C-AFBE-4856-9824-44EE584397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3" name="Picture 254">
          <a:extLst>
            <a:ext uri="{FF2B5EF4-FFF2-40B4-BE49-F238E27FC236}">
              <a16:creationId xmlns:a16="http://schemas.microsoft.com/office/drawing/2014/main" id="{B1C4B009-DCF6-422C-A0CE-42BDB93D3D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4" name="Picture 255">
          <a:extLst>
            <a:ext uri="{FF2B5EF4-FFF2-40B4-BE49-F238E27FC236}">
              <a16:creationId xmlns:a16="http://schemas.microsoft.com/office/drawing/2014/main" id="{51AD80E1-E171-4B4C-953C-B10B63A1B1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5" name="Picture 256">
          <a:extLst>
            <a:ext uri="{FF2B5EF4-FFF2-40B4-BE49-F238E27FC236}">
              <a16:creationId xmlns:a16="http://schemas.microsoft.com/office/drawing/2014/main" id="{2308F28C-BF06-4947-9197-FEA432B685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6" name="Picture 257">
          <a:extLst>
            <a:ext uri="{FF2B5EF4-FFF2-40B4-BE49-F238E27FC236}">
              <a16:creationId xmlns:a16="http://schemas.microsoft.com/office/drawing/2014/main" id="{962979C3-7373-4A7A-8023-A6C8FC3517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7" name="Picture 258">
          <a:extLst>
            <a:ext uri="{FF2B5EF4-FFF2-40B4-BE49-F238E27FC236}">
              <a16:creationId xmlns:a16="http://schemas.microsoft.com/office/drawing/2014/main" id="{6E596D00-7497-4D2D-98DA-D9C89E6252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8" name="Picture 259">
          <a:extLst>
            <a:ext uri="{FF2B5EF4-FFF2-40B4-BE49-F238E27FC236}">
              <a16:creationId xmlns:a16="http://schemas.microsoft.com/office/drawing/2014/main" id="{2D4DE764-722C-4565-BB2A-8769EA005D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39" name="Picture 260">
          <a:extLst>
            <a:ext uri="{FF2B5EF4-FFF2-40B4-BE49-F238E27FC236}">
              <a16:creationId xmlns:a16="http://schemas.microsoft.com/office/drawing/2014/main" id="{C28330E8-CF74-48BC-9D51-77CD108D6A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0" name="Picture 261">
          <a:extLst>
            <a:ext uri="{FF2B5EF4-FFF2-40B4-BE49-F238E27FC236}">
              <a16:creationId xmlns:a16="http://schemas.microsoft.com/office/drawing/2014/main" id="{BF14AF22-4457-4C13-BC2B-B833A06866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1" name="Picture 262">
          <a:extLst>
            <a:ext uri="{FF2B5EF4-FFF2-40B4-BE49-F238E27FC236}">
              <a16:creationId xmlns:a16="http://schemas.microsoft.com/office/drawing/2014/main" id="{11D38645-E94C-4189-AE8B-99144669D7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2" name="Picture 263">
          <a:extLst>
            <a:ext uri="{FF2B5EF4-FFF2-40B4-BE49-F238E27FC236}">
              <a16:creationId xmlns:a16="http://schemas.microsoft.com/office/drawing/2014/main" id="{BFC30A29-BF2B-4A31-876D-C7DA16F493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3" name="Picture 264">
          <a:extLst>
            <a:ext uri="{FF2B5EF4-FFF2-40B4-BE49-F238E27FC236}">
              <a16:creationId xmlns:a16="http://schemas.microsoft.com/office/drawing/2014/main" id="{4D1EC4BC-EF8B-4BC3-9675-0F830824C8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4" name="Picture 265">
          <a:extLst>
            <a:ext uri="{FF2B5EF4-FFF2-40B4-BE49-F238E27FC236}">
              <a16:creationId xmlns:a16="http://schemas.microsoft.com/office/drawing/2014/main" id="{D4B5849D-1365-45F2-B8B4-04F2D38CCC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5" name="Picture 266">
          <a:extLst>
            <a:ext uri="{FF2B5EF4-FFF2-40B4-BE49-F238E27FC236}">
              <a16:creationId xmlns:a16="http://schemas.microsoft.com/office/drawing/2014/main" id="{994D718E-801E-4B15-95E4-F388F6A33C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6" name="Picture 267">
          <a:extLst>
            <a:ext uri="{FF2B5EF4-FFF2-40B4-BE49-F238E27FC236}">
              <a16:creationId xmlns:a16="http://schemas.microsoft.com/office/drawing/2014/main" id="{60A023BA-1B00-4495-B6ED-0E31AB2518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7" name="Picture 268">
          <a:extLst>
            <a:ext uri="{FF2B5EF4-FFF2-40B4-BE49-F238E27FC236}">
              <a16:creationId xmlns:a16="http://schemas.microsoft.com/office/drawing/2014/main" id="{6E79CA71-9698-4375-9F55-6EC0AF6318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8" name="Picture 269">
          <a:extLst>
            <a:ext uri="{FF2B5EF4-FFF2-40B4-BE49-F238E27FC236}">
              <a16:creationId xmlns:a16="http://schemas.microsoft.com/office/drawing/2014/main" id="{1ABA5A43-E33D-4931-91D0-F4804E730F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49" name="Picture 270">
          <a:extLst>
            <a:ext uri="{FF2B5EF4-FFF2-40B4-BE49-F238E27FC236}">
              <a16:creationId xmlns:a16="http://schemas.microsoft.com/office/drawing/2014/main" id="{6E1C0E9E-224D-412A-B6F5-7F864A7A71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0" name="Picture 271">
          <a:extLst>
            <a:ext uri="{FF2B5EF4-FFF2-40B4-BE49-F238E27FC236}">
              <a16:creationId xmlns:a16="http://schemas.microsoft.com/office/drawing/2014/main" id="{A12A6090-A988-4BFE-B8C4-02C0B44DF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1" name="Picture 272">
          <a:extLst>
            <a:ext uri="{FF2B5EF4-FFF2-40B4-BE49-F238E27FC236}">
              <a16:creationId xmlns:a16="http://schemas.microsoft.com/office/drawing/2014/main" id="{C64F78B1-CDE6-4383-9418-09239ABF44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2" name="Picture 273">
          <a:extLst>
            <a:ext uri="{FF2B5EF4-FFF2-40B4-BE49-F238E27FC236}">
              <a16:creationId xmlns:a16="http://schemas.microsoft.com/office/drawing/2014/main" id="{33ADE550-D032-4F1F-AE65-A68229447C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3" name="Picture 274">
          <a:extLst>
            <a:ext uri="{FF2B5EF4-FFF2-40B4-BE49-F238E27FC236}">
              <a16:creationId xmlns:a16="http://schemas.microsoft.com/office/drawing/2014/main" id="{01AA0E10-DD12-4D47-A5A7-28E2A997D7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4" name="Picture 275">
          <a:extLst>
            <a:ext uri="{FF2B5EF4-FFF2-40B4-BE49-F238E27FC236}">
              <a16:creationId xmlns:a16="http://schemas.microsoft.com/office/drawing/2014/main" id="{3D8396EF-A59E-4F39-AFD4-A34EA9DD3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5" name="Picture 276">
          <a:extLst>
            <a:ext uri="{FF2B5EF4-FFF2-40B4-BE49-F238E27FC236}">
              <a16:creationId xmlns:a16="http://schemas.microsoft.com/office/drawing/2014/main" id="{1A1D4017-6BB2-4522-82F6-5BFF162615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6" name="Picture 277">
          <a:extLst>
            <a:ext uri="{FF2B5EF4-FFF2-40B4-BE49-F238E27FC236}">
              <a16:creationId xmlns:a16="http://schemas.microsoft.com/office/drawing/2014/main" id="{14C2F7B4-DD47-4045-84C2-37B2A2272A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7" name="Picture 278">
          <a:extLst>
            <a:ext uri="{FF2B5EF4-FFF2-40B4-BE49-F238E27FC236}">
              <a16:creationId xmlns:a16="http://schemas.microsoft.com/office/drawing/2014/main" id="{72A84AAC-42D6-4536-BFD5-662CE4E63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8" name="Picture 279">
          <a:extLst>
            <a:ext uri="{FF2B5EF4-FFF2-40B4-BE49-F238E27FC236}">
              <a16:creationId xmlns:a16="http://schemas.microsoft.com/office/drawing/2014/main" id="{511D234D-3D0C-40F7-ABE5-54F2F4AFDF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59" name="Picture 280">
          <a:extLst>
            <a:ext uri="{FF2B5EF4-FFF2-40B4-BE49-F238E27FC236}">
              <a16:creationId xmlns:a16="http://schemas.microsoft.com/office/drawing/2014/main" id="{73B812EB-E533-4D62-A983-9204E5DBB2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0" name="Picture 281">
          <a:extLst>
            <a:ext uri="{FF2B5EF4-FFF2-40B4-BE49-F238E27FC236}">
              <a16:creationId xmlns:a16="http://schemas.microsoft.com/office/drawing/2014/main" id="{D3F87024-9AA9-4E40-911E-BD22FA38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1" name="Picture 282">
          <a:extLst>
            <a:ext uri="{FF2B5EF4-FFF2-40B4-BE49-F238E27FC236}">
              <a16:creationId xmlns:a16="http://schemas.microsoft.com/office/drawing/2014/main" id="{24E314F8-F177-4201-A140-0E570E947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2" name="Picture 283">
          <a:extLst>
            <a:ext uri="{FF2B5EF4-FFF2-40B4-BE49-F238E27FC236}">
              <a16:creationId xmlns:a16="http://schemas.microsoft.com/office/drawing/2014/main" id="{5DBEE2A0-2E21-4E22-AA1D-F51F55C559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3" name="Picture 284">
          <a:extLst>
            <a:ext uri="{FF2B5EF4-FFF2-40B4-BE49-F238E27FC236}">
              <a16:creationId xmlns:a16="http://schemas.microsoft.com/office/drawing/2014/main" id="{8C0BE710-0A43-4CBA-BA79-1463CC502F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4" name="Picture 285">
          <a:extLst>
            <a:ext uri="{FF2B5EF4-FFF2-40B4-BE49-F238E27FC236}">
              <a16:creationId xmlns:a16="http://schemas.microsoft.com/office/drawing/2014/main" id="{23614EE1-3595-49F8-8749-4138C0C43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5" name="Picture 286">
          <a:extLst>
            <a:ext uri="{FF2B5EF4-FFF2-40B4-BE49-F238E27FC236}">
              <a16:creationId xmlns:a16="http://schemas.microsoft.com/office/drawing/2014/main" id="{9A3F776C-AF1D-4DFF-9E6B-DD9309BB4C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6" name="Picture 287">
          <a:extLst>
            <a:ext uri="{FF2B5EF4-FFF2-40B4-BE49-F238E27FC236}">
              <a16:creationId xmlns:a16="http://schemas.microsoft.com/office/drawing/2014/main" id="{AE450666-B6DF-441B-A5BD-DDCFE73007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7" name="Picture 288">
          <a:extLst>
            <a:ext uri="{FF2B5EF4-FFF2-40B4-BE49-F238E27FC236}">
              <a16:creationId xmlns:a16="http://schemas.microsoft.com/office/drawing/2014/main" id="{31A44DFA-9CDD-4905-9B98-3410F894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8" name="Picture 289">
          <a:extLst>
            <a:ext uri="{FF2B5EF4-FFF2-40B4-BE49-F238E27FC236}">
              <a16:creationId xmlns:a16="http://schemas.microsoft.com/office/drawing/2014/main" id="{2391BC95-D697-48AD-A590-0DA2749622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69" name="Picture 290">
          <a:extLst>
            <a:ext uri="{FF2B5EF4-FFF2-40B4-BE49-F238E27FC236}">
              <a16:creationId xmlns:a16="http://schemas.microsoft.com/office/drawing/2014/main" id="{1C7EADE3-B637-422F-81D3-7B51EBCB30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0" name="Picture 291">
          <a:extLst>
            <a:ext uri="{FF2B5EF4-FFF2-40B4-BE49-F238E27FC236}">
              <a16:creationId xmlns:a16="http://schemas.microsoft.com/office/drawing/2014/main" id="{DAEE9C94-3A69-42DA-94BD-86F84CA8DE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1" name="Picture 292">
          <a:extLst>
            <a:ext uri="{FF2B5EF4-FFF2-40B4-BE49-F238E27FC236}">
              <a16:creationId xmlns:a16="http://schemas.microsoft.com/office/drawing/2014/main" id="{8A09D417-EA28-4E9A-8E7A-CBE7ED3AB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2" name="Picture 293">
          <a:extLst>
            <a:ext uri="{FF2B5EF4-FFF2-40B4-BE49-F238E27FC236}">
              <a16:creationId xmlns:a16="http://schemas.microsoft.com/office/drawing/2014/main" id="{D554FAD0-018B-4707-9926-6EAD2DD01C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3" name="Picture 294">
          <a:extLst>
            <a:ext uri="{FF2B5EF4-FFF2-40B4-BE49-F238E27FC236}">
              <a16:creationId xmlns:a16="http://schemas.microsoft.com/office/drawing/2014/main" id="{E6118075-1879-492E-8E33-8F1FC19098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4" name="Picture 295">
          <a:extLst>
            <a:ext uri="{FF2B5EF4-FFF2-40B4-BE49-F238E27FC236}">
              <a16:creationId xmlns:a16="http://schemas.microsoft.com/office/drawing/2014/main" id="{3788D9AC-2B11-46D9-ADB5-87C7BE9B19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5" name="Picture 296">
          <a:extLst>
            <a:ext uri="{FF2B5EF4-FFF2-40B4-BE49-F238E27FC236}">
              <a16:creationId xmlns:a16="http://schemas.microsoft.com/office/drawing/2014/main" id="{44CFD8B5-2761-4CD1-887D-D5ECC189DD4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6" name="Picture 297">
          <a:extLst>
            <a:ext uri="{FF2B5EF4-FFF2-40B4-BE49-F238E27FC236}">
              <a16:creationId xmlns:a16="http://schemas.microsoft.com/office/drawing/2014/main" id="{6104EFE9-6B93-4B77-8602-1EAECE41A6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7" name="Picture 298">
          <a:extLst>
            <a:ext uri="{FF2B5EF4-FFF2-40B4-BE49-F238E27FC236}">
              <a16:creationId xmlns:a16="http://schemas.microsoft.com/office/drawing/2014/main" id="{EF94AF28-228F-40DD-A799-871C92837F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8" name="Picture 299">
          <a:extLst>
            <a:ext uri="{FF2B5EF4-FFF2-40B4-BE49-F238E27FC236}">
              <a16:creationId xmlns:a16="http://schemas.microsoft.com/office/drawing/2014/main" id="{81E1956D-72D8-4C95-8B7F-5EC2831AFD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79" name="Picture 300">
          <a:extLst>
            <a:ext uri="{FF2B5EF4-FFF2-40B4-BE49-F238E27FC236}">
              <a16:creationId xmlns:a16="http://schemas.microsoft.com/office/drawing/2014/main" id="{C17F9C00-3E6E-4B79-9FB3-564F76DA85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0" name="Picture 301">
          <a:extLst>
            <a:ext uri="{FF2B5EF4-FFF2-40B4-BE49-F238E27FC236}">
              <a16:creationId xmlns:a16="http://schemas.microsoft.com/office/drawing/2014/main" id="{98D9D8DC-4425-4327-8687-6E8A9F9BA0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1" name="Picture 302">
          <a:extLst>
            <a:ext uri="{FF2B5EF4-FFF2-40B4-BE49-F238E27FC236}">
              <a16:creationId xmlns:a16="http://schemas.microsoft.com/office/drawing/2014/main" id="{F15038FE-5F61-42E4-83CC-9130A315E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2" name="Picture 303">
          <a:extLst>
            <a:ext uri="{FF2B5EF4-FFF2-40B4-BE49-F238E27FC236}">
              <a16:creationId xmlns:a16="http://schemas.microsoft.com/office/drawing/2014/main" id="{145DD762-8398-4100-AC58-ED43F2CBA6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3" name="Picture 304">
          <a:extLst>
            <a:ext uri="{FF2B5EF4-FFF2-40B4-BE49-F238E27FC236}">
              <a16:creationId xmlns:a16="http://schemas.microsoft.com/office/drawing/2014/main" id="{A7968FBD-894E-4CD1-B8BD-6E7F0C394F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4" name="Picture 305">
          <a:extLst>
            <a:ext uri="{FF2B5EF4-FFF2-40B4-BE49-F238E27FC236}">
              <a16:creationId xmlns:a16="http://schemas.microsoft.com/office/drawing/2014/main" id="{EEFD90FF-F497-4892-BE4D-9233178F34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5" name="Picture 306">
          <a:extLst>
            <a:ext uri="{FF2B5EF4-FFF2-40B4-BE49-F238E27FC236}">
              <a16:creationId xmlns:a16="http://schemas.microsoft.com/office/drawing/2014/main" id="{979F4AA5-5A4F-4650-81AF-6CC0F5A43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6" name="Picture 307">
          <a:extLst>
            <a:ext uri="{FF2B5EF4-FFF2-40B4-BE49-F238E27FC236}">
              <a16:creationId xmlns:a16="http://schemas.microsoft.com/office/drawing/2014/main" id="{1F8C366C-41DC-419E-8481-13A861AD9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7" name="Picture 308">
          <a:extLst>
            <a:ext uri="{FF2B5EF4-FFF2-40B4-BE49-F238E27FC236}">
              <a16:creationId xmlns:a16="http://schemas.microsoft.com/office/drawing/2014/main" id="{601B8625-4D3D-4A37-8E7A-928B83E7AC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8" name="Picture 309">
          <a:extLst>
            <a:ext uri="{FF2B5EF4-FFF2-40B4-BE49-F238E27FC236}">
              <a16:creationId xmlns:a16="http://schemas.microsoft.com/office/drawing/2014/main" id="{7983B80F-2949-4F07-B703-74BB5962F2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89" name="Picture 310">
          <a:extLst>
            <a:ext uri="{FF2B5EF4-FFF2-40B4-BE49-F238E27FC236}">
              <a16:creationId xmlns:a16="http://schemas.microsoft.com/office/drawing/2014/main" id="{57940F7D-6961-4EA6-B22C-C2F1F2718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0" name="Picture 311">
          <a:extLst>
            <a:ext uri="{FF2B5EF4-FFF2-40B4-BE49-F238E27FC236}">
              <a16:creationId xmlns:a16="http://schemas.microsoft.com/office/drawing/2014/main" id="{600580F8-EE5B-4D20-A4C8-85644956DF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1" name="Picture 312">
          <a:extLst>
            <a:ext uri="{FF2B5EF4-FFF2-40B4-BE49-F238E27FC236}">
              <a16:creationId xmlns:a16="http://schemas.microsoft.com/office/drawing/2014/main" id="{756FACF6-89C1-434A-B46B-DEE574ED03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2" name="Picture 313">
          <a:extLst>
            <a:ext uri="{FF2B5EF4-FFF2-40B4-BE49-F238E27FC236}">
              <a16:creationId xmlns:a16="http://schemas.microsoft.com/office/drawing/2014/main" id="{A8F666C2-F8FA-4742-9720-290855A177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3" name="Picture 314">
          <a:extLst>
            <a:ext uri="{FF2B5EF4-FFF2-40B4-BE49-F238E27FC236}">
              <a16:creationId xmlns:a16="http://schemas.microsoft.com/office/drawing/2014/main" id="{9376F8F5-ED75-4A50-AB29-FD14684FA9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4" name="Picture 315">
          <a:extLst>
            <a:ext uri="{FF2B5EF4-FFF2-40B4-BE49-F238E27FC236}">
              <a16:creationId xmlns:a16="http://schemas.microsoft.com/office/drawing/2014/main" id="{D0C2008C-DAA8-4CF8-996D-326F848E27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5" name="Picture 316">
          <a:extLst>
            <a:ext uri="{FF2B5EF4-FFF2-40B4-BE49-F238E27FC236}">
              <a16:creationId xmlns:a16="http://schemas.microsoft.com/office/drawing/2014/main" id="{9B744EFA-7A85-4F4B-9134-F5465E483D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6" name="Picture 317">
          <a:extLst>
            <a:ext uri="{FF2B5EF4-FFF2-40B4-BE49-F238E27FC236}">
              <a16:creationId xmlns:a16="http://schemas.microsoft.com/office/drawing/2014/main" id="{CBF7B75B-0B79-4D68-BEA1-ABB1E3B3F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7" name="Picture 318">
          <a:extLst>
            <a:ext uri="{FF2B5EF4-FFF2-40B4-BE49-F238E27FC236}">
              <a16:creationId xmlns:a16="http://schemas.microsoft.com/office/drawing/2014/main" id="{4DA0AFB4-9B0E-4D07-926C-4568095AF9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8" name="Picture 319">
          <a:extLst>
            <a:ext uri="{FF2B5EF4-FFF2-40B4-BE49-F238E27FC236}">
              <a16:creationId xmlns:a16="http://schemas.microsoft.com/office/drawing/2014/main" id="{41481F90-EC50-4297-A1E9-69FA3C3EA4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299" name="Picture 320">
          <a:extLst>
            <a:ext uri="{FF2B5EF4-FFF2-40B4-BE49-F238E27FC236}">
              <a16:creationId xmlns:a16="http://schemas.microsoft.com/office/drawing/2014/main" id="{D9E7789B-D3A9-40F2-AC83-F4A29AC0D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0" name="Picture 321">
          <a:extLst>
            <a:ext uri="{FF2B5EF4-FFF2-40B4-BE49-F238E27FC236}">
              <a16:creationId xmlns:a16="http://schemas.microsoft.com/office/drawing/2014/main" id="{C46FF602-A991-4816-B79E-36BA45D2B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1" name="Picture 322">
          <a:extLst>
            <a:ext uri="{FF2B5EF4-FFF2-40B4-BE49-F238E27FC236}">
              <a16:creationId xmlns:a16="http://schemas.microsoft.com/office/drawing/2014/main" id="{54FEA784-41E0-479A-9E08-D9917B7115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2" name="Picture 323">
          <a:extLst>
            <a:ext uri="{FF2B5EF4-FFF2-40B4-BE49-F238E27FC236}">
              <a16:creationId xmlns:a16="http://schemas.microsoft.com/office/drawing/2014/main" id="{9EB76E3E-4B9E-4C87-A65D-FFD8059257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3" name="Picture 324">
          <a:extLst>
            <a:ext uri="{FF2B5EF4-FFF2-40B4-BE49-F238E27FC236}">
              <a16:creationId xmlns:a16="http://schemas.microsoft.com/office/drawing/2014/main" id="{8095F22D-8029-4DC6-BAA6-D2D37307D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4" name="Picture 325">
          <a:extLst>
            <a:ext uri="{FF2B5EF4-FFF2-40B4-BE49-F238E27FC236}">
              <a16:creationId xmlns:a16="http://schemas.microsoft.com/office/drawing/2014/main" id="{D9337CFC-F9DB-4CED-9BB2-427D06F86F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5" name="Picture 326">
          <a:extLst>
            <a:ext uri="{FF2B5EF4-FFF2-40B4-BE49-F238E27FC236}">
              <a16:creationId xmlns:a16="http://schemas.microsoft.com/office/drawing/2014/main" id="{215B96E4-F70D-4FD5-B7FA-FB167588CD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6" name="Picture 327">
          <a:extLst>
            <a:ext uri="{FF2B5EF4-FFF2-40B4-BE49-F238E27FC236}">
              <a16:creationId xmlns:a16="http://schemas.microsoft.com/office/drawing/2014/main" id="{F6BCB9C8-7AA6-4335-B9A6-EC79FF5D14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7" name="Picture 328">
          <a:extLst>
            <a:ext uri="{FF2B5EF4-FFF2-40B4-BE49-F238E27FC236}">
              <a16:creationId xmlns:a16="http://schemas.microsoft.com/office/drawing/2014/main" id="{22B2FA2C-94D1-4CF8-831C-A120B6A375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8" name="Picture 329">
          <a:extLst>
            <a:ext uri="{FF2B5EF4-FFF2-40B4-BE49-F238E27FC236}">
              <a16:creationId xmlns:a16="http://schemas.microsoft.com/office/drawing/2014/main" id="{F20EE68C-FFD5-445B-A473-4D1129516E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09" name="Picture 330">
          <a:extLst>
            <a:ext uri="{FF2B5EF4-FFF2-40B4-BE49-F238E27FC236}">
              <a16:creationId xmlns:a16="http://schemas.microsoft.com/office/drawing/2014/main" id="{5674B264-8DEF-4B57-9AC9-FD11E4A3E5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0" name="Picture 331">
          <a:extLst>
            <a:ext uri="{FF2B5EF4-FFF2-40B4-BE49-F238E27FC236}">
              <a16:creationId xmlns:a16="http://schemas.microsoft.com/office/drawing/2014/main" id="{B5832740-2CC9-410F-8145-72A8A2EF09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1" name="Picture 332">
          <a:extLst>
            <a:ext uri="{FF2B5EF4-FFF2-40B4-BE49-F238E27FC236}">
              <a16:creationId xmlns:a16="http://schemas.microsoft.com/office/drawing/2014/main" id="{0030CF0F-81CF-4DF3-BC03-EDB61F8CC5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2" name="Picture 333">
          <a:extLst>
            <a:ext uri="{FF2B5EF4-FFF2-40B4-BE49-F238E27FC236}">
              <a16:creationId xmlns:a16="http://schemas.microsoft.com/office/drawing/2014/main" id="{2295AB4E-29B3-4DB6-8F38-CD2F75492D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3" name="Picture 334">
          <a:extLst>
            <a:ext uri="{FF2B5EF4-FFF2-40B4-BE49-F238E27FC236}">
              <a16:creationId xmlns:a16="http://schemas.microsoft.com/office/drawing/2014/main" id="{D5FE993D-16D6-4AD3-8087-6152AFF69B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4" name="Picture 335">
          <a:extLst>
            <a:ext uri="{FF2B5EF4-FFF2-40B4-BE49-F238E27FC236}">
              <a16:creationId xmlns:a16="http://schemas.microsoft.com/office/drawing/2014/main" id="{2136214D-2ED5-4101-ADD7-411A9C02B7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5" name="Picture 336">
          <a:extLst>
            <a:ext uri="{FF2B5EF4-FFF2-40B4-BE49-F238E27FC236}">
              <a16:creationId xmlns:a16="http://schemas.microsoft.com/office/drawing/2014/main" id="{105E3E17-9A1E-4F61-9273-6A516291FB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6" name="Picture 337">
          <a:extLst>
            <a:ext uri="{FF2B5EF4-FFF2-40B4-BE49-F238E27FC236}">
              <a16:creationId xmlns:a16="http://schemas.microsoft.com/office/drawing/2014/main" id="{2E68E250-7E75-4E21-BE53-935CAC5023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7" name="Picture 338">
          <a:extLst>
            <a:ext uri="{FF2B5EF4-FFF2-40B4-BE49-F238E27FC236}">
              <a16:creationId xmlns:a16="http://schemas.microsoft.com/office/drawing/2014/main" id="{0F903058-67EC-4580-B984-AE4684E18C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8" name="Picture 339">
          <a:extLst>
            <a:ext uri="{FF2B5EF4-FFF2-40B4-BE49-F238E27FC236}">
              <a16:creationId xmlns:a16="http://schemas.microsoft.com/office/drawing/2014/main" id="{E9F32DF0-89C5-43BE-8CB2-AB8D3095B4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19" name="Picture 340">
          <a:extLst>
            <a:ext uri="{FF2B5EF4-FFF2-40B4-BE49-F238E27FC236}">
              <a16:creationId xmlns:a16="http://schemas.microsoft.com/office/drawing/2014/main" id="{00B33184-F72B-464F-BFBC-D0B3E4E161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0" name="Picture 341">
          <a:extLst>
            <a:ext uri="{FF2B5EF4-FFF2-40B4-BE49-F238E27FC236}">
              <a16:creationId xmlns:a16="http://schemas.microsoft.com/office/drawing/2014/main" id="{477AB7A8-B494-4D9B-B075-109D989A55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1" name="Picture 342">
          <a:extLst>
            <a:ext uri="{FF2B5EF4-FFF2-40B4-BE49-F238E27FC236}">
              <a16:creationId xmlns:a16="http://schemas.microsoft.com/office/drawing/2014/main" id="{6A1556D5-41F2-421F-A09F-0EC2ACDA8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2" name="Picture 343">
          <a:extLst>
            <a:ext uri="{FF2B5EF4-FFF2-40B4-BE49-F238E27FC236}">
              <a16:creationId xmlns:a16="http://schemas.microsoft.com/office/drawing/2014/main" id="{CA84466E-1F58-48F8-9588-EC4C0AD3F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3" name="Picture 344">
          <a:extLst>
            <a:ext uri="{FF2B5EF4-FFF2-40B4-BE49-F238E27FC236}">
              <a16:creationId xmlns:a16="http://schemas.microsoft.com/office/drawing/2014/main" id="{0715C1F3-2CF4-4C37-BE54-2571A145AA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4" name="Picture 345">
          <a:extLst>
            <a:ext uri="{FF2B5EF4-FFF2-40B4-BE49-F238E27FC236}">
              <a16:creationId xmlns:a16="http://schemas.microsoft.com/office/drawing/2014/main" id="{91A348D3-A140-4CFE-A87E-5A0B298E98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5" name="Picture 346">
          <a:extLst>
            <a:ext uri="{FF2B5EF4-FFF2-40B4-BE49-F238E27FC236}">
              <a16:creationId xmlns:a16="http://schemas.microsoft.com/office/drawing/2014/main" id="{F65CDF85-BDFC-4406-A382-FCD5FCCE9C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6" name="Picture 347">
          <a:extLst>
            <a:ext uri="{FF2B5EF4-FFF2-40B4-BE49-F238E27FC236}">
              <a16:creationId xmlns:a16="http://schemas.microsoft.com/office/drawing/2014/main" id="{88F0F82B-0675-487B-876E-2AD7926289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7" name="Picture 348">
          <a:extLst>
            <a:ext uri="{FF2B5EF4-FFF2-40B4-BE49-F238E27FC236}">
              <a16:creationId xmlns:a16="http://schemas.microsoft.com/office/drawing/2014/main" id="{83E10DDC-579E-43CE-8999-6F6305B4E2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8" name="Picture 349">
          <a:extLst>
            <a:ext uri="{FF2B5EF4-FFF2-40B4-BE49-F238E27FC236}">
              <a16:creationId xmlns:a16="http://schemas.microsoft.com/office/drawing/2014/main" id="{8801327B-1F1C-4C12-8A0B-E979DF426A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29" name="Picture 350">
          <a:extLst>
            <a:ext uri="{FF2B5EF4-FFF2-40B4-BE49-F238E27FC236}">
              <a16:creationId xmlns:a16="http://schemas.microsoft.com/office/drawing/2014/main" id="{C4F653E0-F210-4F1F-938A-217FCE4CC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0" name="Picture 351">
          <a:extLst>
            <a:ext uri="{FF2B5EF4-FFF2-40B4-BE49-F238E27FC236}">
              <a16:creationId xmlns:a16="http://schemas.microsoft.com/office/drawing/2014/main" id="{5350DE60-4137-406C-8D31-3FF968C58A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1" name="Picture 352">
          <a:extLst>
            <a:ext uri="{FF2B5EF4-FFF2-40B4-BE49-F238E27FC236}">
              <a16:creationId xmlns:a16="http://schemas.microsoft.com/office/drawing/2014/main" id="{69E7F3FC-6DDF-428C-8868-5F0BEE1DBE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2" name="Picture 353">
          <a:extLst>
            <a:ext uri="{FF2B5EF4-FFF2-40B4-BE49-F238E27FC236}">
              <a16:creationId xmlns:a16="http://schemas.microsoft.com/office/drawing/2014/main" id="{74779666-BB71-42B5-9EC2-EF12C5D552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3" name="Picture 354">
          <a:extLst>
            <a:ext uri="{FF2B5EF4-FFF2-40B4-BE49-F238E27FC236}">
              <a16:creationId xmlns:a16="http://schemas.microsoft.com/office/drawing/2014/main" id="{FEE5ECF3-6712-4328-B275-BF978CE1CA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4" name="Picture 355">
          <a:extLst>
            <a:ext uri="{FF2B5EF4-FFF2-40B4-BE49-F238E27FC236}">
              <a16:creationId xmlns:a16="http://schemas.microsoft.com/office/drawing/2014/main" id="{50FFC645-91A6-4F60-A1A4-11D17A658C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5" name="Picture 356">
          <a:extLst>
            <a:ext uri="{FF2B5EF4-FFF2-40B4-BE49-F238E27FC236}">
              <a16:creationId xmlns:a16="http://schemas.microsoft.com/office/drawing/2014/main" id="{8D1E6441-1E7C-4BD8-A297-9201A79162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6" name="Picture 357">
          <a:extLst>
            <a:ext uri="{FF2B5EF4-FFF2-40B4-BE49-F238E27FC236}">
              <a16:creationId xmlns:a16="http://schemas.microsoft.com/office/drawing/2014/main" id="{26D0FCAE-FB03-4A1B-BA27-F3840D0F6D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7" name="Picture 358">
          <a:extLst>
            <a:ext uri="{FF2B5EF4-FFF2-40B4-BE49-F238E27FC236}">
              <a16:creationId xmlns:a16="http://schemas.microsoft.com/office/drawing/2014/main" id="{EB547B9D-C20C-410C-98BD-6E0D930D59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8" name="Picture 359">
          <a:extLst>
            <a:ext uri="{FF2B5EF4-FFF2-40B4-BE49-F238E27FC236}">
              <a16:creationId xmlns:a16="http://schemas.microsoft.com/office/drawing/2014/main" id="{C313022E-BE7F-4079-8BC6-00A371688D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39" name="Picture 360">
          <a:extLst>
            <a:ext uri="{FF2B5EF4-FFF2-40B4-BE49-F238E27FC236}">
              <a16:creationId xmlns:a16="http://schemas.microsoft.com/office/drawing/2014/main" id="{2037F5CA-9649-4869-953B-4E0A17F5EE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0" name="Picture 361">
          <a:extLst>
            <a:ext uri="{FF2B5EF4-FFF2-40B4-BE49-F238E27FC236}">
              <a16:creationId xmlns:a16="http://schemas.microsoft.com/office/drawing/2014/main" id="{ACD61E75-9B8E-4893-8D71-4605E66C55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1" name="Picture 362">
          <a:extLst>
            <a:ext uri="{FF2B5EF4-FFF2-40B4-BE49-F238E27FC236}">
              <a16:creationId xmlns:a16="http://schemas.microsoft.com/office/drawing/2014/main" id="{38148045-7A76-488B-BC96-ABBB393712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2" name="Picture 363">
          <a:extLst>
            <a:ext uri="{FF2B5EF4-FFF2-40B4-BE49-F238E27FC236}">
              <a16:creationId xmlns:a16="http://schemas.microsoft.com/office/drawing/2014/main" id="{3AA221DA-52AE-4C71-9598-3903E0C399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3" name="Picture 364">
          <a:extLst>
            <a:ext uri="{FF2B5EF4-FFF2-40B4-BE49-F238E27FC236}">
              <a16:creationId xmlns:a16="http://schemas.microsoft.com/office/drawing/2014/main" id="{1346A966-D698-414C-A4F7-B960BDD374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4" name="Picture 365">
          <a:extLst>
            <a:ext uri="{FF2B5EF4-FFF2-40B4-BE49-F238E27FC236}">
              <a16:creationId xmlns:a16="http://schemas.microsoft.com/office/drawing/2014/main" id="{DA378A15-5CE4-4634-83F5-F15747B16C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5" name="Picture 366">
          <a:extLst>
            <a:ext uri="{FF2B5EF4-FFF2-40B4-BE49-F238E27FC236}">
              <a16:creationId xmlns:a16="http://schemas.microsoft.com/office/drawing/2014/main" id="{CC5DAFF0-4B69-4BD9-8792-B44E310155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6" name="Picture 367">
          <a:extLst>
            <a:ext uri="{FF2B5EF4-FFF2-40B4-BE49-F238E27FC236}">
              <a16:creationId xmlns:a16="http://schemas.microsoft.com/office/drawing/2014/main" id="{A75983AC-8F3E-4814-A984-858C793C30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7" name="Picture 368">
          <a:extLst>
            <a:ext uri="{FF2B5EF4-FFF2-40B4-BE49-F238E27FC236}">
              <a16:creationId xmlns:a16="http://schemas.microsoft.com/office/drawing/2014/main" id="{9104FC95-8014-43A9-A7FA-E5CFE37201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8" name="Picture 369">
          <a:extLst>
            <a:ext uri="{FF2B5EF4-FFF2-40B4-BE49-F238E27FC236}">
              <a16:creationId xmlns:a16="http://schemas.microsoft.com/office/drawing/2014/main" id="{1100BDCD-6A94-41B3-9CAF-FDEB547FF2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49" name="Picture 370">
          <a:extLst>
            <a:ext uri="{FF2B5EF4-FFF2-40B4-BE49-F238E27FC236}">
              <a16:creationId xmlns:a16="http://schemas.microsoft.com/office/drawing/2014/main" id="{607AE139-8EF5-45AF-BCBE-E09D96280D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0" name="Picture 371">
          <a:extLst>
            <a:ext uri="{FF2B5EF4-FFF2-40B4-BE49-F238E27FC236}">
              <a16:creationId xmlns:a16="http://schemas.microsoft.com/office/drawing/2014/main" id="{4336D91A-85E6-41B2-92C6-C93A00077A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1" name="Picture 372">
          <a:extLst>
            <a:ext uri="{FF2B5EF4-FFF2-40B4-BE49-F238E27FC236}">
              <a16:creationId xmlns:a16="http://schemas.microsoft.com/office/drawing/2014/main" id="{F9BA58B2-615D-4069-9E62-5D8617123F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2" name="Picture 373">
          <a:extLst>
            <a:ext uri="{FF2B5EF4-FFF2-40B4-BE49-F238E27FC236}">
              <a16:creationId xmlns:a16="http://schemas.microsoft.com/office/drawing/2014/main" id="{5B8698BE-B653-4025-82A9-0C990092D1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3" name="Picture 374">
          <a:extLst>
            <a:ext uri="{FF2B5EF4-FFF2-40B4-BE49-F238E27FC236}">
              <a16:creationId xmlns:a16="http://schemas.microsoft.com/office/drawing/2014/main" id="{83A029F1-9C45-4626-B487-A6B71702E2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4" name="Picture 375">
          <a:extLst>
            <a:ext uri="{FF2B5EF4-FFF2-40B4-BE49-F238E27FC236}">
              <a16:creationId xmlns:a16="http://schemas.microsoft.com/office/drawing/2014/main" id="{D56C92C3-4E18-4B32-B486-CFE5ADA1CA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5" name="Picture 376">
          <a:extLst>
            <a:ext uri="{FF2B5EF4-FFF2-40B4-BE49-F238E27FC236}">
              <a16:creationId xmlns:a16="http://schemas.microsoft.com/office/drawing/2014/main" id="{060E2BDA-B609-4965-98B2-4BAFFD60A9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6" name="Picture 377">
          <a:extLst>
            <a:ext uri="{FF2B5EF4-FFF2-40B4-BE49-F238E27FC236}">
              <a16:creationId xmlns:a16="http://schemas.microsoft.com/office/drawing/2014/main" id="{BD667E9F-628A-4BF2-8A58-B30C2075CF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7" name="Picture 378">
          <a:extLst>
            <a:ext uri="{FF2B5EF4-FFF2-40B4-BE49-F238E27FC236}">
              <a16:creationId xmlns:a16="http://schemas.microsoft.com/office/drawing/2014/main" id="{DC17A947-636D-4A8C-9D2A-C65D7C2754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8" name="Picture 379">
          <a:extLst>
            <a:ext uri="{FF2B5EF4-FFF2-40B4-BE49-F238E27FC236}">
              <a16:creationId xmlns:a16="http://schemas.microsoft.com/office/drawing/2014/main" id="{10FE6C31-0F2D-42C9-BFDF-6ED57172B2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59" name="Picture 380">
          <a:extLst>
            <a:ext uri="{FF2B5EF4-FFF2-40B4-BE49-F238E27FC236}">
              <a16:creationId xmlns:a16="http://schemas.microsoft.com/office/drawing/2014/main" id="{9D4C7697-8950-4693-A5F0-199A153138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0" name="Picture 381">
          <a:extLst>
            <a:ext uri="{FF2B5EF4-FFF2-40B4-BE49-F238E27FC236}">
              <a16:creationId xmlns:a16="http://schemas.microsoft.com/office/drawing/2014/main" id="{124E6595-FD39-47E4-A7F5-3577C9FD51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1" name="Picture 382">
          <a:extLst>
            <a:ext uri="{FF2B5EF4-FFF2-40B4-BE49-F238E27FC236}">
              <a16:creationId xmlns:a16="http://schemas.microsoft.com/office/drawing/2014/main" id="{2E7BC361-1B7E-4150-8623-0E83B90769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2" name="Picture 383">
          <a:extLst>
            <a:ext uri="{FF2B5EF4-FFF2-40B4-BE49-F238E27FC236}">
              <a16:creationId xmlns:a16="http://schemas.microsoft.com/office/drawing/2014/main" id="{A5100AD5-A85B-41B3-8D49-7A7F0A4959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3" name="Picture 384">
          <a:extLst>
            <a:ext uri="{FF2B5EF4-FFF2-40B4-BE49-F238E27FC236}">
              <a16:creationId xmlns:a16="http://schemas.microsoft.com/office/drawing/2014/main" id="{A9B6E262-AAB9-4BA6-A3CB-B48438904A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4" name="Picture 385">
          <a:extLst>
            <a:ext uri="{FF2B5EF4-FFF2-40B4-BE49-F238E27FC236}">
              <a16:creationId xmlns:a16="http://schemas.microsoft.com/office/drawing/2014/main" id="{A9788A9A-D75D-421A-A97B-EB92E451C7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5" name="Picture 386">
          <a:extLst>
            <a:ext uri="{FF2B5EF4-FFF2-40B4-BE49-F238E27FC236}">
              <a16:creationId xmlns:a16="http://schemas.microsoft.com/office/drawing/2014/main" id="{D872EB79-54B6-47AB-8163-222DF44C7D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6" name="Picture 387">
          <a:extLst>
            <a:ext uri="{FF2B5EF4-FFF2-40B4-BE49-F238E27FC236}">
              <a16:creationId xmlns:a16="http://schemas.microsoft.com/office/drawing/2014/main" id="{47EF494A-7564-4EDF-B6A3-ACB348FF09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7" name="Picture 388">
          <a:extLst>
            <a:ext uri="{FF2B5EF4-FFF2-40B4-BE49-F238E27FC236}">
              <a16:creationId xmlns:a16="http://schemas.microsoft.com/office/drawing/2014/main" id="{7D877DAD-DF49-4A0B-91EF-2BC7E03B8A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8" name="Picture 389">
          <a:extLst>
            <a:ext uri="{FF2B5EF4-FFF2-40B4-BE49-F238E27FC236}">
              <a16:creationId xmlns:a16="http://schemas.microsoft.com/office/drawing/2014/main" id="{AEDF68E2-73E5-4C8F-89C9-73CE56957FC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69" name="Picture 390">
          <a:extLst>
            <a:ext uri="{FF2B5EF4-FFF2-40B4-BE49-F238E27FC236}">
              <a16:creationId xmlns:a16="http://schemas.microsoft.com/office/drawing/2014/main" id="{489C3D68-D856-4B9A-96C3-1380023371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0" name="Picture 391">
          <a:extLst>
            <a:ext uri="{FF2B5EF4-FFF2-40B4-BE49-F238E27FC236}">
              <a16:creationId xmlns:a16="http://schemas.microsoft.com/office/drawing/2014/main" id="{15146566-B6B8-4B08-B186-5BDAC599A0C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1" name="Picture 392">
          <a:extLst>
            <a:ext uri="{FF2B5EF4-FFF2-40B4-BE49-F238E27FC236}">
              <a16:creationId xmlns:a16="http://schemas.microsoft.com/office/drawing/2014/main" id="{5916D894-C9B9-464A-8EDB-FE7F16A8053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2" name="Picture 393">
          <a:extLst>
            <a:ext uri="{FF2B5EF4-FFF2-40B4-BE49-F238E27FC236}">
              <a16:creationId xmlns:a16="http://schemas.microsoft.com/office/drawing/2014/main" id="{E6B10BF6-B0CD-484F-9332-369082953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3" name="Picture 394">
          <a:extLst>
            <a:ext uri="{FF2B5EF4-FFF2-40B4-BE49-F238E27FC236}">
              <a16:creationId xmlns:a16="http://schemas.microsoft.com/office/drawing/2014/main" id="{309A8DB9-321E-4218-9702-A13B9CD507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4" name="Picture 395">
          <a:extLst>
            <a:ext uri="{FF2B5EF4-FFF2-40B4-BE49-F238E27FC236}">
              <a16:creationId xmlns:a16="http://schemas.microsoft.com/office/drawing/2014/main" id="{4DC386B2-F005-449D-80B3-F15EFA07E54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5" name="Picture 396">
          <a:extLst>
            <a:ext uri="{FF2B5EF4-FFF2-40B4-BE49-F238E27FC236}">
              <a16:creationId xmlns:a16="http://schemas.microsoft.com/office/drawing/2014/main" id="{29BA01FD-4D30-4915-88D7-25EE97458E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6" name="Picture 397">
          <a:extLst>
            <a:ext uri="{FF2B5EF4-FFF2-40B4-BE49-F238E27FC236}">
              <a16:creationId xmlns:a16="http://schemas.microsoft.com/office/drawing/2014/main" id="{C9D71829-8A23-4029-9B68-B79F783883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7" name="Picture 398">
          <a:extLst>
            <a:ext uri="{FF2B5EF4-FFF2-40B4-BE49-F238E27FC236}">
              <a16:creationId xmlns:a16="http://schemas.microsoft.com/office/drawing/2014/main" id="{6397C0B3-426E-4510-9BCB-69B480C8F3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8" name="Picture 399">
          <a:extLst>
            <a:ext uri="{FF2B5EF4-FFF2-40B4-BE49-F238E27FC236}">
              <a16:creationId xmlns:a16="http://schemas.microsoft.com/office/drawing/2014/main" id="{AA9E39A3-CFAB-4866-A5C9-FFBD186B0C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79" name="Picture 400">
          <a:extLst>
            <a:ext uri="{FF2B5EF4-FFF2-40B4-BE49-F238E27FC236}">
              <a16:creationId xmlns:a16="http://schemas.microsoft.com/office/drawing/2014/main" id="{A19A7133-79EF-4C2E-9712-FD59CF3F56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0" name="Picture 401">
          <a:extLst>
            <a:ext uri="{FF2B5EF4-FFF2-40B4-BE49-F238E27FC236}">
              <a16:creationId xmlns:a16="http://schemas.microsoft.com/office/drawing/2014/main" id="{2C0F2611-7142-4748-8C50-632FED99F8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1" name="Picture 402">
          <a:extLst>
            <a:ext uri="{FF2B5EF4-FFF2-40B4-BE49-F238E27FC236}">
              <a16:creationId xmlns:a16="http://schemas.microsoft.com/office/drawing/2014/main" id="{349C4822-25F6-467A-9D0F-1D075210A5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2" name="Picture 403">
          <a:extLst>
            <a:ext uri="{FF2B5EF4-FFF2-40B4-BE49-F238E27FC236}">
              <a16:creationId xmlns:a16="http://schemas.microsoft.com/office/drawing/2014/main" id="{C85CAE46-E93B-4BAE-9A5B-C7F9B953C8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3" name="Picture 404">
          <a:extLst>
            <a:ext uri="{FF2B5EF4-FFF2-40B4-BE49-F238E27FC236}">
              <a16:creationId xmlns:a16="http://schemas.microsoft.com/office/drawing/2014/main" id="{779CFDB9-4AB7-4949-B3C4-3D2BB8508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4" name="Picture 405">
          <a:extLst>
            <a:ext uri="{FF2B5EF4-FFF2-40B4-BE49-F238E27FC236}">
              <a16:creationId xmlns:a16="http://schemas.microsoft.com/office/drawing/2014/main" id="{383DF6FC-785B-4389-B86E-7DE7DE3F0C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5" name="Picture 406">
          <a:extLst>
            <a:ext uri="{FF2B5EF4-FFF2-40B4-BE49-F238E27FC236}">
              <a16:creationId xmlns:a16="http://schemas.microsoft.com/office/drawing/2014/main" id="{74FAA8B6-A244-4007-8D7B-4D800073E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6" name="Picture 407">
          <a:extLst>
            <a:ext uri="{FF2B5EF4-FFF2-40B4-BE49-F238E27FC236}">
              <a16:creationId xmlns:a16="http://schemas.microsoft.com/office/drawing/2014/main" id="{DA35F327-AA72-4630-A821-5F76215D3D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7" name="Picture 408">
          <a:extLst>
            <a:ext uri="{FF2B5EF4-FFF2-40B4-BE49-F238E27FC236}">
              <a16:creationId xmlns:a16="http://schemas.microsoft.com/office/drawing/2014/main" id="{8648E550-28BC-4FBA-8BDD-9BF7A780B8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8" name="Picture 409">
          <a:extLst>
            <a:ext uri="{FF2B5EF4-FFF2-40B4-BE49-F238E27FC236}">
              <a16:creationId xmlns:a16="http://schemas.microsoft.com/office/drawing/2014/main" id="{E5781E3A-E781-4E57-B1A7-9455E69BBC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89" name="Picture 410">
          <a:extLst>
            <a:ext uri="{FF2B5EF4-FFF2-40B4-BE49-F238E27FC236}">
              <a16:creationId xmlns:a16="http://schemas.microsoft.com/office/drawing/2014/main" id="{61DBD6F0-FF94-4B4C-BD0D-8A33CF23E9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90" name="Picture 411">
          <a:extLst>
            <a:ext uri="{FF2B5EF4-FFF2-40B4-BE49-F238E27FC236}">
              <a16:creationId xmlns:a16="http://schemas.microsoft.com/office/drawing/2014/main" id="{BEB8AFC9-DBC9-4404-AAC3-BC1CA2BEEE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91" name="Picture 412">
          <a:extLst>
            <a:ext uri="{FF2B5EF4-FFF2-40B4-BE49-F238E27FC236}">
              <a16:creationId xmlns:a16="http://schemas.microsoft.com/office/drawing/2014/main" id="{3AC3BC0A-3CCD-4FBB-A16B-E27CA3DED3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105</xdr:row>
      <xdr:rowOff>0</xdr:rowOff>
    </xdr:from>
    <xdr:to>
      <xdr:col>0</xdr:col>
      <xdr:colOff>257175</xdr:colOff>
      <xdr:row>106</xdr:row>
      <xdr:rowOff>133350</xdr:rowOff>
    </xdr:to>
    <xdr:pic>
      <xdr:nvPicPr>
        <xdr:cNvPr id="392" name="Picture 413">
          <a:extLst>
            <a:ext uri="{FF2B5EF4-FFF2-40B4-BE49-F238E27FC236}">
              <a16:creationId xmlns:a16="http://schemas.microsoft.com/office/drawing/2014/main" id="{9A57234D-2570-4BC1-B4AB-5233F43B33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152685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393" name="Picture 414">
          <a:extLst>
            <a:ext uri="{FF2B5EF4-FFF2-40B4-BE49-F238E27FC236}">
              <a16:creationId xmlns:a16="http://schemas.microsoft.com/office/drawing/2014/main" id="{91F645DD-A6D7-4F16-A624-B9E286CA4D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394" name="Picture 415">
          <a:extLst>
            <a:ext uri="{FF2B5EF4-FFF2-40B4-BE49-F238E27FC236}">
              <a16:creationId xmlns:a16="http://schemas.microsoft.com/office/drawing/2014/main" id="{C6E0DA32-5A03-4105-890F-E4643FE69A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395" name="Picture 416">
          <a:extLst>
            <a:ext uri="{FF2B5EF4-FFF2-40B4-BE49-F238E27FC236}">
              <a16:creationId xmlns:a16="http://schemas.microsoft.com/office/drawing/2014/main" id="{26A2ABC1-47C6-4E35-81A9-4B5FF2C363B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396" name="Picture 417">
          <a:extLst>
            <a:ext uri="{FF2B5EF4-FFF2-40B4-BE49-F238E27FC236}">
              <a16:creationId xmlns:a16="http://schemas.microsoft.com/office/drawing/2014/main" id="{47895BC0-DDA2-40A6-B782-FB66B1F862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397" name="Picture 418">
          <a:extLst>
            <a:ext uri="{FF2B5EF4-FFF2-40B4-BE49-F238E27FC236}">
              <a16:creationId xmlns:a16="http://schemas.microsoft.com/office/drawing/2014/main" id="{FF3E6172-9590-4D1C-928F-0A2B51E8B9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398" name="Picture 419">
          <a:extLst>
            <a:ext uri="{FF2B5EF4-FFF2-40B4-BE49-F238E27FC236}">
              <a16:creationId xmlns:a16="http://schemas.microsoft.com/office/drawing/2014/main" id="{396B789E-E4DE-4A33-B3A1-BEBC121521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399" name="Picture 420">
          <a:extLst>
            <a:ext uri="{FF2B5EF4-FFF2-40B4-BE49-F238E27FC236}">
              <a16:creationId xmlns:a16="http://schemas.microsoft.com/office/drawing/2014/main" id="{E988250A-A7F1-461A-814C-0205BA2CA4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0" name="Picture 421">
          <a:extLst>
            <a:ext uri="{FF2B5EF4-FFF2-40B4-BE49-F238E27FC236}">
              <a16:creationId xmlns:a16="http://schemas.microsoft.com/office/drawing/2014/main" id="{524A2F8A-A75C-465F-AD86-3804D6329D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1" name="Picture 422">
          <a:extLst>
            <a:ext uri="{FF2B5EF4-FFF2-40B4-BE49-F238E27FC236}">
              <a16:creationId xmlns:a16="http://schemas.microsoft.com/office/drawing/2014/main" id="{F50C51E8-4AAD-4881-AE4E-9355D7B5D6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2" name="Picture 423">
          <a:extLst>
            <a:ext uri="{FF2B5EF4-FFF2-40B4-BE49-F238E27FC236}">
              <a16:creationId xmlns:a16="http://schemas.microsoft.com/office/drawing/2014/main" id="{0171131E-0EF7-4088-BD69-39DD7F4496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3" name="Picture 424">
          <a:extLst>
            <a:ext uri="{FF2B5EF4-FFF2-40B4-BE49-F238E27FC236}">
              <a16:creationId xmlns:a16="http://schemas.microsoft.com/office/drawing/2014/main" id="{B82127B3-9E2B-4D99-9D54-EDC03F9B3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4" name="Picture 425">
          <a:extLst>
            <a:ext uri="{FF2B5EF4-FFF2-40B4-BE49-F238E27FC236}">
              <a16:creationId xmlns:a16="http://schemas.microsoft.com/office/drawing/2014/main" id="{D468BEB1-F84B-48AD-AC41-F912709332C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5" name="Picture 426">
          <a:extLst>
            <a:ext uri="{FF2B5EF4-FFF2-40B4-BE49-F238E27FC236}">
              <a16:creationId xmlns:a16="http://schemas.microsoft.com/office/drawing/2014/main" id="{3ECF28ED-7CFA-49E1-B008-249D276BDA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6" name="Picture 427">
          <a:extLst>
            <a:ext uri="{FF2B5EF4-FFF2-40B4-BE49-F238E27FC236}">
              <a16:creationId xmlns:a16="http://schemas.microsoft.com/office/drawing/2014/main" id="{F31A987B-6059-4C11-BB47-E233818D90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7" name="Picture 428">
          <a:extLst>
            <a:ext uri="{FF2B5EF4-FFF2-40B4-BE49-F238E27FC236}">
              <a16:creationId xmlns:a16="http://schemas.microsoft.com/office/drawing/2014/main" id="{779F8F07-8AE2-48B2-8A19-B0AB6AEBFB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8" name="Picture 429">
          <a:extLst>
            <a:ext uri="{FF2B5EF4-FFF2-40B4-BE49-F238E27FC236}">
              <a16:creationId xmlns:a16="http://schemas.microsoft.com/office/drawing/2014/main" id="{D641F689-8BF0-460F-A6C1-78439A7B40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09" name="Picture 430">
          <a:extLst>
            <a:ext uri="{FF2B5EF4-FFF2-40B4-BE49-F238E27FC236}">
              <a16:creationId xmlns:a16="http://schemas.microsoft.com/office/drawing/2014/main" id="{D2CB6F84-2283-470A-A5D0-98F2581D2C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0" name="Picture 431">
          <a:extLst>
            <a:ext uri="{FF2B5EF4-FFF2-40B4-BE49-F238E27FC236}">
              <a16:creationId xmlns:a16="http://schemas.microsoft.com/office/drawing/2014/main" id="{63AF6564-0813-46DD-B0C9-1C9443EFA9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1" name="Picture 432">
          <a:extLst>
            <a:ext uri="{FF2B5EF4-FFF2-40B4-BE49-F238E27FC236}">
              <a16:creationId xmlns:a16="http://schemas.microsoft.com/office/drawing/2014/main" id="{FF22B82A-EAB5-4EC1-9795-300D8A274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2" name="Picture 433">
          <a:extLst>
            <a:ext uri="{FF2B5EF4-FFF2-40B4-BE49-F238E27FC236}">
              <a16:creationId xmlns:a16="http://schemas.microsoft.com/office/drawing/2014/main" id="{DBE621E8-FB50-4C4D-A991-AB2762577E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3" name="Picture 434">
          <a:extLst>
            <a:ext uri="{FF2B5EF4-FFF2-40B4-BE49-F238E27FC236}">
              <a16:creationId xmlns:a16="http://schemas.microsoft.com/office/drawing/2014/main" id="{498A86B0-FF27-4CDA-934F-10888D8687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4" name="Picture 435">
          <a:extLst>
            <a:ext uri="{FF2B5EF4-FFF2-40B4-BE49-F238E27FC236}">
              <a16:creationId xmlns:a16="http://schemas.microsoft.com/office/drawing/2014/main" id="{F35FA103-6038-48E3-BA9C-3738FCE8A5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5" name="Picture 436">
          <a:extLst>
            <a:ext uri="{FF2B5EF4-FFF2-40B4-BE49-F238E27FC236}">
              <a16:creationId xmlns:a16="http://schemas.microsoft.com/office/drawing/2014/main" id="{A942DD39-CBB8-46FA-81A0-AE615C1DE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6" name="Picture 437">
          <a:extLst>
            <a:ext uri="{FF2B5EF4-FFF2-40B4-BE49-F238E27FC236}">
              <a16:creationId xmlns:a16="http://schemas.microsoft.com/office/drawing/2014/main" id="{84F0D91C-3997-40F0-A36D-282DBDA19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7" name="Picture 438">
          <a:extLst>
            <a:ext uri="{FF2B5EF4-FFF2-40B4-BE49-F238E27FC236}">
              <a16:creationId xmlns:a16="http://schemas.microsoft.com/office/drawing/2014/main" id="{16459BB4-7FC4-4B2F-A38E-2CF4502E40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8" name="Picture 439">
          <a:extLst>
            <a:ext uri="{FF2B5EF4-FFF2-40B4-BE49-F238E27FC236}">
              <a16:creationId xmlns:a16="http://schemas.microsoft.com/office/drawing/2014/main" id="{D78DB111-712B-42C5-ABD9-93D39AA539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19" name="Picture 440">
          <a:extLst>
            <a:ext uri="{FF2B5EF4-FFF2-40B4-BE49-F238E27FC236}">
              <a16:creationId xmlns:a16="http://schemas.microsoft.com/office/drawing/2014/main" id="{85140102-04DD-4213-8F5B-953CA3406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0" name="Picture 441">
          <a:extLst>
            <a:ext uri="{FF2B5EF4-FFF2-40B4-BE49-F238E27FC236}">
              <a16:creationId xmlns:a16="http://schemas.microsoft.com/office/drawing/2014/main" id="{049C4CCB-ADCE-4C2D-B4D5-AE37C37625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1" name="Picture 442">
          <a:extLst>
            <a:ext uri="{FF2B5EF4-FFF2-40B4-BE49-F238E27FC236}">
              <a16:creationId xmlns:a16="http://schemas.microsoft.com/office/drawing/2014/main" id="{68B63F3E-B631-4AF7-8452-53E60B90AB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2" name="Picture 443">
          <a:extLst>
            <a:ext uri="{FF2B5EF4-FFF2-40B4-BE49-F238E27FC236}">
              <a16:creationId xmlns:a16="http://schemas.microsoft.com/office/drawing/2014/main" id="{96D7BC87-EC00-405B-8A89-EA198217E9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3" name="Picture 444">
          <a:extLst>
            <a:ext uri="{FF2B5EF4-FFF2-40B4-BE49-F238E27FC236}">
              <a16:creationId xmlns:a16="http://schemas.microsoft.com/office/drawing/2014/main" id="{ECF475DA-5A38-48BF-ADDE-2AC7931E5C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4" name="Picture 445">
          <a:extLst>
            <a:ext uri="{FF2B5EF4-FFF2-40B4-BE49-F238E27FC236}">
              <a16:creationId xmlns:a16="http://schemas.microsoft.com/office/drawing/2014/main" id="{739CE133-4B5B-499C-AB5A-53979F88CD5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5" name="Picture 446">
          <a:extLst>
            <a:ext uri="{FF2B5EF4-FFF2-40B4-BE49-F238E27FC236}">
              <a16:creationId xmlns:a16="http://schemas.microsoft.com/office/drawing/2014/main" id="{A1C23724-B5D1-437B-8E47-53AA7C0043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6" name="Picture 447">
          <a:extLst>
            <a:ext uri="{FF2B5EF4-FFF2-40B4-BE49-F238E27FC236}">
              <a16:creationId xmlns:a16="http://schemas.microsoft.com/office/drawing/2014/main" id="{D1401357-BC62-4458-A0C6-227E71EB67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7" name="Picture 448">
          <a:extLst>
            <a:ext uri="{FF2B5EF4-FFF2-40B4-BE49-F238E27FC236}">
              <a16:creationId xmlns:a16="http://schemas.microsoft.com/office/drawing/2014/main" id="{3A069B1E-0A7B-47AC-8C9E-F9FE46A398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8" name="Picture 449">
          <a:extLst>
            <a:ext uri="{FF2B5EF4-FFF2-40B4-BE49-F238E27FC236}">
              <a16:creationId xmlns:a16="http://schemas.microsoft.com/office/drawing/2014/main" id="{26D62B2C-107B-4B78-A0C8-E64BAEC25B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29" name="Picture 450">
          <a:extLst>
            <a:ext uri="{FF2B5EF4-FFF2-40B4-BE49-F238E27FC236}">
              <a16:creationId xmlns:a16="http://schemas.microsoft.com/office/drawing/2014/main" id="{D540B3D0-6AE5-431D-936A-E530AED2C4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0" name="Picture 451">
          <a:extLst>
            <a:ext uri="{FF2B5EF4-FFF2-40B4-BE49-F238E27FC236}">
              <a16:creationId xmlns:a16="http://schemas.microsoft.com/office/drawing/2014/main" id="{2F1A29DF-C844-440E-AE54-A0D62CC1B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1" name="Picture 452">
          <a:extLst>
            <a:ext uri="{FF2B5EF4-FFF2-40B4-BE49-F238E27FC236}">
              <a16:creationId xmlns:a16="http://schemas.microsoft.com/office/drawing/2014/main" id="{0EC5EE36-4118-4888-892D-82832F85EC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2" name="Picture 453">
          <a:extLst>
            <a:ext uri="{FF2B5EF4-FFF2-40B4-BE49-F238E27FC236}">
              <a16:creationId xmlns:a16="http://schemas.microsoft.com/office/drawing/2014/main" id="{E10DBF9D-647A-4ED9-8632-A1312C1B61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3" name="Picture 456">
          <a:extLst>
            <a:ext uri="{FF2B5EF4-FFF2-40B4-BE49-F238E27FC236}">
              <a16:creationId xmlns:a16="http://schemas.microsoft.com/office/drawing/2014/main" id="{DA6A960A-87C8-4BEF-8A2D-17A617BC82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4" name="Picture 457">
          <a:extLst>
            <a:ext uri="{FF2B5EF4-FFF2-40B4-BE49-F238E27FC236}">
              <a16:creationId xmlns:a16="http://schemas.microsoft.com/office/drawing/2014/main" id="{B301F6DE-8A84-4AD4-91C3-CD136EC9FC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5" name="Picture 458">
          <a:extLst>
            <a:ext uri="{FF2B5EF4-FFF2-40B4-BE49-F238E27FC236}">
              <a16:creationId xmlns:a16="http://schemas.microsoft.com/office/drawing/2014/main" id="{706F7D79-70DB-4552-B7CA-F21100516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6" name="Picture 459">
          <a:extLst>
            <a:ext uri="{FF2B5EF4-FFF2-40B4-BE49-F238E27FC236}">
              <a16:creationId xmlns:a16="http://schemas.microsoft.com/office/drawing/2014/main" id="{71499264-454F-4111-8CAF-A87601220E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7" name="Picture 460">
          <a:extLst>
            <a:ext uri="{FF2B5EF4-FFF2-40B4-BE49-F238E27FC236}">
              <a16:creationId xmlns:a16="http://schemas.microsoft.com/office/drawing/2014/main" id="{9D97D9A7-BF17-4DB8-BD5F-75C89C29E9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8" name="Picture 461">
          <a:extLst>
            <a:ext uri="{FF2B5EF4-FFF2-40B4-BE49-F238E27FC236}">
              <a16:creationId xmlns:a16="http://schemas.microsoft.com/office/drawing/2014/main" id="{58F18DF6-0E14-44F2-AB53-6059A95BD8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39" name="Picture 462">
          <a:extLst>
            <a:ext uri="{FF2B5EF4-FFF2-40B4-BE49-F238E27FC236}">
              <a16:creationId xmlns:a16="http://schemas.microsoft.com/office/drawing/2014/main" id="{72660893-720C-4D3A-B183-2388C8F1FD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0" name="Picture 463">
          <a:extLst>
            <a:ext uri="{FF2B5EF4-FFF2-40B4-BE49-F238E27FC236}">
              <a16:creationId xmlns:a16="http://schemas.microsoft.com/office/drawing/2014/main" id="{99F2000C-79E2-4923-8DB4-858BD4FA87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1" name="Picture 464">
          <a:extLst>
            <a:ext uri="{FF2B5EF4-FFF2-40B4-BE49-F238E27FC236}">
              <a16:creationId xmlns:a16="http://schemas.microsoft.com/office/drawing/2014/main" id="{78CCD17E-D9CF-458A-8EC6-8E7A60C8E4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2" name="Picture 465">
          <a:extLst>
            <a:ext uri="{FF2B5EF4-FFF2-40B4-BE49-F238E27FC236}">
              <a16:creationId xmlns:a16="http://schemas.microsoft.com/office/drawing/2014/main" id="{6B50486B-8EEF-4A4A-94CA-15619880A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3" name="Picture 466">
          <a:extLst>
            <a:ext uri="{FF2B5EF4-FFF2-40B4-BE49-F238E27FC236}">
              <a16:creationId xmlns:a16="http://schemas.microsoft.com/office/drawing/2014/main" id="{7C7A1F81-348D-4AA6-9370-853EEBE750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4" name="Picture 467">
          <a:extLst>
            <a:ext uri="{FF2B5EF4-FFF2-40B4-BE49-F238E27FC236}">
              <a16:creationId xmlns:a16="http://schemas.microsoft.com/office/drawing/2014/main" id="{81A67409-B06A-4D96-9A08-8F08D320EC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5" name="Picture 468">
          <a:extLst>
            <a:ext uri="{FF2B5EF4-FFF2-40B4-BE49-F238E27FC236}">
              <a16:creationId xmlns:a16="http://schemas.microsoft.com/office/drawing/2014/main" id="{8BB9097D-F545-4950-8BAF-D5D5602073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6" name="Picture 469">
          <a:extLst>
            <a:ext uri="{FF2B5EF4-FFF2-40B4-BE49-F238E27FC236}">
              <a16:creationId xmlns:a16="http://schemas.microsoft.com/office/drawing/2014/main" id="{31CDB7F4-137B-4684-A482-507EFB1569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7" name="Picture 470">
          <a:extLst>
            <a:ext uri="{FF2B5EF4-FFF2-40B4-BE49-F238E27FC236}">
              <a16:creationId xmlns:a16="http://schemas.microsoft.com/office/drawing/2014/main" id="{2051BC41-FC54-4803-9B38-9EA6AFBB36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8" name="Picture 471">
          <a:extLst>
            <a:ext uri="{FF2B5EF4-FFF2-40B4-BE49-F238E27FC236}">
              <a16:creationId xmlns:a16="http://schemas.microsoft.com/office/drawing/2014/main" id="{341C6C66-E9B3-475D-9390-29717395F1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49" name="Picture 472">
          <a:extLst>
            <a:ext uri="{FF2B5EF4-FFF2-40B4-BE49-F238E27FC236}">
              <a16:creationId xmlns:a16="http://schemas.microsoft.com/office/drawing/2014/main" id="{EE7893A3-FA01-46CD-86FD-8B4605226D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0" name="Picture 473">
          <a:extLst>
            <a:ext uri="{FF2B5EF4-FFF2-40B4-BE49-F238E27FC236}">
              <a16:creationId xmlns:a16="http://schemas.microsoft.com/office/drawing/2014/main" id="{244FC419-4A73-42BD-9EAC-890B7B343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1" name="Picture 474">
          <a:extLst>
            <a:ext uri="{FF2B5EF4-FFF2-40B4-BE49-F238E27FC236}">
              <a16:creationId xmlns:a16="http://schemas.microsoft.com/office/drawing/2014/main" id="{EEBBE779-89E6-488E-8B57-686D89269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2" name="Picture 475">
          <a:extLst>
            <a:ext uri="{FF2B5EF4-FFF2-40B4-BE49-F238E27FC236}">
              <a16:creationId xmlns:a16="http://schemas.microsoft.com/office/drawing/2014/main" id="{C00B004A-E622-4C67-85E9-74CC81DDE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3" name="Picture 476">
          <a:extLst>
            <a:ext uri="{FF2B5EF4-FFF2-40B4-BE49-F238E27FC236}">
              <a16:creationId xmlns:a16="http://schemas.microsoft.com/office/drawing/2014/main" id="{4137F121-C5FF-4A67-A510-FD7E30B46D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4" name="Picture 477">
          <a:extLst>
            <a:ext uri="{FF2B5EF4-FFF2-40B4-BE49-F238E27FC236}">
              <a16:creationId xmlns:a16="http://schemas.microsoft.com/office/drawing/2014/main" id="{D9CC3C21-4E2E-4239-9EA2-AF8F815CEE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5" name="Picture 478">
          <a:extLst>
            <a:ext uri="{FF2B5EF4-FFF2-40B4-BE49-F238E27FC236}">
              <a16:creationId xmlns:a16="http://schemas.microsoft.com/office/drawing/2014/main" id="{A52E5B37-B2C5-4613-B56F-728CE9565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6" name="Picture 479">
          <a:extLst>
            <a:ext uri="{FF2B5EF4-FFF2-40B4-BE49-F238E27FC236}">
              <a16:creationId xmlns:a16="http://schemas.microsoft.com/office/drawing/2014/main" id="{E98E62F9-59EA-4F90-AB17-B83AAC6704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7" name="Picture 480">
          <a:extLst>
            <a:ext uri="{FF2B5EF4-FFF2-40B4-BE49-F238E27FC236}">
              <a16:creationId xmlns:a16="http://schemas.microsoft.com/office/drawing/2014/main" id="{328F6FE4-2974-4740-879C-64587C8B2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8" name="Picture 481">
          <a:extLst>
            <a:ext uri="{FF2B5EF4-FFF2-40B4-BE49-F238E27FC236}">
              <a16:creationId xmlns:a16="http://schemas.microsoft.com/office/drawing/2014/main" id="{2FBDC1BB-62E1-419E-B9EA-C2B51231F6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59" name="Picture 482">
          <a:extLst>
            <a:ext uri="{FF2B5EF4-FFF2-40B4-BE49-F238E27FC236}">
              <a16:creationId xmlns:a16="http://schemas.microsoft.com/office/drawing/2014/main" id="{7B0C542E-13FD-4214-AD8B-FCB9FBEE53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0" name="Picture 483">
          <a:extLst>
            <a:ext uri="{FF2B5EF4-FFF2-40B4-BE49-F238E27FC236}">
              <a16:creationId xmlns:a16="http://schemas.microsoft.com/office/drawing/2014/main" id="{3A9A289D-DD81-4ACA-8C8F-74298EC421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1" name="Picture 484">
          <a:extLst>
            <a:ext uri="{FF2B5EF4-FFF2-40B4-BE49-F238E27FC236}">
              <a16:creationId xmlns:a16="http://schemas.microsoft.com/office/drawing/2014/main" id="{6AEA5473-F98E-41EC-8D7E-6F53A8FF7F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2" name="Picture 485">
          <a:extLst>
            <a:ext uri="{FF2B5EF4-FFF2-40B4-BE49-F238E27FC236}">
              <a16:creationId xmlns:a16="http://schemas.microsoft.com/office/drawing/2014/main" id="{4C79BF2F-BB5C-4DF9-A04A-197BB3406C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3" name="Picture 486">
          <a:extLst>
            <a:ext uri="{FF2B5EF4-FFF2-40B4-BE49-F238E27FC236}">
              <a16:creationId xmlns:a16="http://schemas.microsoft.com/office/drawing/2014/main" id="{14DF9478-9919-4D78-8C36-91CFEBBE42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4" name="Picture 487">
          <a:extLst>
            <a:ext uri="{FF2B5EF4-FFF2-40B4-BE49-F238E27FC236}">
              <a16:creationId xmlns:a16="http://schemas.microsoft.com/office/drawing/2014/main" id="{B700E161-0657-4464-BD46-9A62A9F0AD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5" name="Picture 488">
          <a:extLst>
            <a:ext uri="{FF2B5EF4-FFF2-40B4-BE49-F238E27FC236}">
              <a16:creationId xmlns:a16="http://schemas.microsoft.com/office/drawing/2014/main" id="{C3327B82-31CD-4AE6-9117-E65FAC089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6" name="Picture 489">
          <a:extLst>
            <a:ext uri="{FF2B5EF4-FFF2-40B4-BE49-F238E27FC236}">
              <a16:creationId xmlns:a16="http://schemas.microsoft.com/office/drawing/2014/main" id="{4E1BECDE-6B4F-4FA0-A310-1C7CB97DF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7" name="Picture 490">
          <a:extLst>
            <a:ext uri="{FF2B5EF4-FFF2-40B4-BE49-F238E27FC236}">
              <a16:creationId xmlns:a16="http://schemas.microsoft.com/office/drawing/2014/main" id="{2F03B0B3-FCB5-4EFA-867D-93D24B1E4B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8" name="Picture 491">
          <a:extLst>
            <a:ext uri="{FF2B5EF4-FFF2-40B4-BE49-F238E27FC236}">
              <a16:creationId xmlns:a16="http://schemas.microsoft.com/office/drawing/2014/main" id="{AB356B6E-92C7-4EA8-97E3-E6257E715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69" name="Picture 492">
          <a:extLst>
            <a:ext uri="{FF2B5EF4-FFF2-40B4-BE49-F238E27FC236}">
              <a16:creationId xmlns:a16="http://schemas.microsoft.com/office/drawing/2014/main" id="{653E85AF-4ABF-408C-BA55-C142F57236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0" name="Picture 493">
          <a:extLst>
            <a:ext uri="{FF2B5EF4-FFF2-40B4-BE49-F238E27FC236}">
              <a16:creationId xmlns:a16="http://schemas.microsoft.com/office/drawing/2014/main" id="{2984D3BF-B579-4F93-8A82-6C7E5F65C9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1" name="Picture 494">
          <a:extLst>
            <a:ext uri="{FF2B5EF4-FFF2-40B4-BE49-F238E27FC236}">
              <a16:creationId xmlns:a16="http://schemas.microsoft.com/office/drawing/2014/main" id="{B1D87EF5-1971-410C-8E9A-6B98357145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2" name="Picture 495">
          <a:extLst>
            <a:ext uri="{FF2B5EF4-FFF2-40B4-BE49-F238E27FC236}">
              <a16:creationId xmlns:a16="http://schemas.microsoft.com/office/drawing/2014/main" id="{A1CDE292-CFB4-457A-88EA-EBC11B4774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3" name="Picture 496">
          <a:extLst>
            <a:ext uri="{FF2B5EF4-FFF2-40B4-BE49-F238E27FC236}">
              <a16:creationId xmlns:a16="http://schemas.microsoft.com/office/drawing/2014/main" id="{38DBB5CA-824A-4F22-B278-8602DFBDA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4" name="Picture 497">
          <a:extLst>
            <a:ext uri="{FF2B5EF4-FFF2-40B4-BE49-F238E27FC236}">
              <a16:creationId xmlns:a16="http://schemas.microsoft.com/office/drawing/2014/main" id="{5193C910-1538-419D-94E1-A0B5185C17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5" name="Picture 498">
          <a:extLst>
            <a:ext uri="{FF2B5EF4-FFF2-40B4-BE49-F238E27FC236}">
              <a16:creationId xmlns:a16="http://schemas.microsoft.com/office/drawing/2014/main" id="{0326DB25-1930-4A90-8386-5927E47019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6" name="Picture 499">
          <a:extLst>
            <a:ext uri="{FF2B5EF4-FFF2-40B4-BE49-F238E27FC236}">
              <a16:creationId xmlns:a16="http://schemas.microsoft.com/office/drawing/2014/main" id="{F92A2470-71F5-4219-9472-D7F0EDBAFD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7" name="Picture 500">
          <a:extLst>
            <a:ext uri="{FF2B5EF4-FFF2-40B4-BE49-F238E27FC236}">
              <a16:creationId xmlns:a16="http://schemas.microsoft.com/office/drawing/2014/main" id="{D4803E11-2460-4F6A-9936-66BEC4FA47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8" name="Picture 501">
          <a:extLst>
            <a:ext uri="{FF2B5EF4-FFF2-40B4-BE49-F238E27FC236}">
              <a16:creationId xmlns:a16="http://schemas.microsoft.com/office/drawing/2014/main" id="{1A4C21DB-540E-4144-B8DB-3CB90FF1F6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79" name="Picture 502">
          <a:extLst>
            <a:ext uri="{FF2B5EF4-FFF2-40B4-BE49-F238E27FC236}">
              <a16:creationId xmlns:a16="http://schemas.microsoft.com/office/drawing/2014/main" id="{85189A9A-AC6A-412A-B076-F142323FB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0" name="Picture 503">
          <a:extLst>
            <a:ext uri="{FF2B5EF4-FFF2-40B4-BE49-F238E27FC236}">
              <a16:creationId xmlns:a16="http://schemas.microsoft.com/office/drawing/2014/main" id="{E77AB3F0-E9D7-4002-93BE-71020BC004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1" name="Picture 504">
          <a:extLst>
            <a:ext uri="{FF2B5EF4-FFF2-40B4-BE49-F238E27FC236}">
              <a16:creationId xmlns:a16="http://schemas.microsoft.com/office/drawing/2014/main" id="{5CFA03E6-442A-475F-8A2E-9C895C998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2" name="Picture 505">
          <a:extLst>
            <a:ext uri="{FF2B5EF4-FFF2-40B4-BE49-F238E27FC236}">
              <a16:creationId xmlns:a16="http://schemas.microsoft.com/office/drawing/2014/main" id="{91534EB1-78DB-4B03-B609-159A3FFD09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3" name="Picture 506">
          <a:extLst>
            <a:ext uri="{FF2B5EF4-FFF2-40B4-BE49-F238E27FC236}">
              <a16:creationId xmlns:a16="http://schemas.microsoft.com/office/drawing/2014/main" id="{A73E2575-8259-4FA1-894B-7EA931434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4" name="Picture 507">
          <a:extLst>
            <a:ext uri="{FF2B5EF4-FFF2-40B4-BE49-F238E27FC236}">
              <a16:creationId xmlns:a16="http://schemas.microsoft.com/office/drawing/2014/main" id="{F77FD1A5-E40F-4296-8B47-66554CB3FF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5" name="Picture 508">
          <a:extLst>
            <a:ext uri="{FF2B5EF4-FFF2-40B4-BE49-F238E27FC236}">
              <a16:creationId xmlns:a16="http://schemas.microsoft.com/office/drawing/2014/main" id="{DA833636-0464-49D0-BB44-6DFCC07096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6" name="Picture 509">
          <a:extLst>
            <a:ext uri="{FF2B5EF4-FFF2-40B4-BE49-F238E27FC236}">
              <a16:creationId xmlns:a16="http://schemas.microsoft.com/office/drawing/2014/main" id="{A2BC8A58-0126-467E-AF00-5869B2269A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7" name="Picture 510">
          <a:extLst>
            <a:ext uri="{FF2B5EF4-FFF2-40B4-BE49-F238E27FC236}">
              <a16:creationId xmlns:a16="http://schemas.microsoft.com/office/drawing/2014/main" id="{46254DBC-2BA2-4C36-BB0E-BEC5628F1A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8" name="Picture 511">
          <a:extLst>
            <a:ext uri="{FF2B5EF4-FFF2-40B4-BE49-F238E27FC236}">
              <a16:creationId xmlns:a16="http://schemas.microsoft.com/office/drawing/2014/main" id="{7027E163-4D59-4829-93DD-B3EDA0F62F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89" name="Picture 512">
          <a:extLst>
            <a:ext uri="{FF2B5EF4-FFF2-40B4-BE49-F238E27FC236}">
              <a16:creationId xmlns:a16="http://schemas.microsoft.com/office/drawing/2014/main" id="{CEC77083-614B-49A4-B0F7-EADB2B44DE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0" name="Picture 513">
          <a:extLst>
            <a:ext uri="{FF2B5EF4-FFF2-40B4-BE49-F238E27FC236}">
              <a16:creationId xmlns:a16="http://schemas.microsoft.com/office/drawing/2014/main" id="{E99590FE-5957-48D2-92EA-2C7D9A8D57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1" name="Picture 514">
          <a:extLst>
            <a:ext uri="{FF2B5EF4-FFF2-40B4-BE49-F238E27FC236}">
              <a16:creationId xmlns:a16="http://schemas.microsoft.com/office/drawing/2014/main" id="{833B5EF9-8DE8-4E34-B0B2-15A8FBB8E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2" name="Picture 515">
          <a:extLst>
            <a:ext uri="{FF2B5EF4-FFF2-40B4-BE49-F238E27FC236}">
              <a16:creationId xmlns:a16="http://schemas.microsoft.com/office/drawing/2014/main" id="{6A32E9E7-A6A9-4863-8257-C001E661FC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3" name="Picture 516">
          <a:extLst>
            <a:ext uri="{FF2B5EF4-FFF2-40B4-BE49-F238E27FC236}">
              <a16:creationId xmlns:a16="http://schemas.microsoft.com/office/drawing/2014/main" id="{3BAA725C-1FD1-4EE6-87DC-335338D38B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4" name="Picture 517">
          <a:extLst>
            <a:ext uri="{FF2B5EF4-FFF2-40B4-BE49-F238E27FC236}">
              <a16:creationId xmlns:a16="http://schemas.microsoft.com/office/drawing/2014/main" id="{F62ADBAF-DEFA-47A1-A1CB-F59BAACC4D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5" name="Picture 518">
          <a:extLst>
            <a:ext uri="{FF2B5EF4-FFF2-40B4-BE49-F238E27FC236}">
              <a16:creationId xmlns:a16="http://schemas.microsoft.com/office/drawing/2014/main" id="{4AD7C76C-44BD-41CB-9BDB-F57E240DBD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6" name="Picture 519">
          <a:extLst>
            <a:ext uri="{FF2B5EF4-FFF2-40B4-BE49-F238E27FC236}">
              <a16:creationId xmlns:a16="http://schemas.microsoft.com/office/drawing/2014/main" id="{F076A72A-EEA8-404C-BFB3-AF875D332B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7" name="Picture 520">
          <a:extLst>
            <a:ext uri="{FF2B5EF4-FFF2-40B4-BE49-F238E27FC236}">
              <a16:creationId xmlns:a16="http://schemas.microsoft.com/office/drawing/2014/main" id="{158CFF9A-7A03-4F29-BEBE-BEAAB7B06D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8" name="Picture 521">
          <a:extLst>
            <a:ext uri="{FF2B5EF4-FFF2-40B4-BE49-F238E27FC236}">
              <a16:creationId xmlns:a16="http://schemas.microsoft.com/office/drawing/2014/main" id="{2B622E30-2EAA-4EA9-9C0D-A58AA7374F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499" name="Picture 522">
          <a:extLst>
            <a:ext uri="{FF2B5EF4-FFF2-40B4-BE49-F238E27FC236}">
              <a16:creationId xmlns:a16="http://schemas.microsoft.com/office/drawing/2014/main" id="{0C2FAE39-2C60-44A7-92D1-C7B969CC0D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0" name="Picture 523">
          <a:extLst>
            <a:ext uri="{FF2B5EF4-FFF2-40B4-BE49-F238E27FC236}">
              <a16:creationId xmlns:a16="http://schemas.microsoft.com/office/drawing/2014/main" id="{6C844E70-8847-4A09-8F1C-770D042C65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1" name="Picture 524">
          <a:extLst>
            <a:ext uri="{FF2B5EF4-FFF2-40B4-BE49-F238E27FC236}">
              <a16:creationId xmlns:a16="http://schemas.microsoft.com/office/drawing/2014/main" id="{74D000EB-42F4-4BD7-91EA-901D9289F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2" name="Picture 525">
          <a:extLst>
            <a:ext uri="{FF2B5EF4-FFF2-40B4-BE49-F238E27FC236}">
              <a16:creationId xmlns:a16="http://schemas.microsoft.com/office/drawing/2014/main" id="{8E841FC7-819C-486D-876C-F59EFDC406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3" name="Picture 526">
          <a:extLst>
            <a:ext uri="{FF2B5EF4-FFF2-40B4-BE49-F238E27FC236}">
              <a16:creationId xmlns:a16="http://schemas.microsoft.com/office/drawing/2014/main" id="{D78294C2-D2C4-4D88-9615-C6BA600D38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4" name="Picture 527">
          <a:extLst>
            <a:ext uri="{FF2B5EF4-FFF2-40B4-BE49-F238E27FC236}">
              <a16:creationId xmlns:a16="http://schemas.microsoft.com/office/drawing/2014/main" id="{8F16DC19-4FCC-4FB3-BDAC-D982940DFC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5" name="Picture 528">
          <a:extLst>
            <a:ext uri="{FF2B5EF4-FFF2-40B4-BE49-F238E27FC236}">
              <a16:creationId xmlns:a16="http://schemas.microsoft.com/office/drawing/2014/main" id="{D06E48B1-D0C8-49EE-8750-61B5A8559A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6" name="Picture 529">
          <a:extLst>
            <a:ext uri="{FF2B5EF4-FFF2-40B4-BE49-F238E27FC236}">
              <a16:creationId xmlns:a16="http://schemas.microsoft.com/office/drawing/2014/main" id="{0202D541-7D27-4211-B144-5E4EB7EA4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7" name="Picture 530">
          <a:extLst>
            <a:ext uri="{FF2B5EF4-FFF2-40B4-BE49-F238E27FC236}">
              <a16:creationId xmlns:a16="http://schemas.microsoft.com/office/drawing/2014/main" id="{E41EE388-3925-4535-9C1E-038A6B575A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8" name="Picture 531">
          <a:extLst>
            <a:ext uri="{FF2B5EF4-FFF2-40B4-BE49-F238E27FC236}">
              <a16:creationId xmlns:a16="http://schemas.microsoft.com/office/drawing/2014/main" id="{C3FE0180-BD1E-4888-B101-C578986C04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09" name="Picture 532">
          <a:extLst>
            <a:ext uri="{FF2B5EF4-FFF2-40B4-BE49-F238E27FC236}">
              <a16:creationId xmlns:a16="http://schemas.microsoft.com/office/drawing/2014/main" id="{A4BE73FB-51BC-4999-AF1C-13F487B49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0" name="Picture 533">
          <a:extLst>
            <a:ext uri="{FF2B5EF4-FFF2-40B4-BE49-F238E27FC236}">
              <a16:creationId xmlns:a16="http://schemas.microsoft.com/office/drawing/2014/main" id="{25748D1A-55E9-451B-B1C9-C9E287FC40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1" name="Picture 534">
          <a:extLst>
            <a:ext uri="{FF2B5EF4-FFF2-40B4-BE49-F238E27FC236}">
              <a16:creationId xmlns:a16="http://schemas.microsoft.com/office/drawing/2014/main" id="{338214D5-1431-4013-A761-F1396727C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2" name="Picture 535">
          <a:extLst>
            <a:ext uri="{FF2B5EF4-FFF2-40B4-BE49-F238E27FC236}">
              <a16:creationId xmlns:a16="http://schemas.microsoft.com/office/drawing/2014/main" id="{9BDC88BA-064C-4B04-A5DB-23AFBB7ECD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3" name="Picture 536">
          <a:extLst>
            <a:ext uri="{FF2B5EF4-FFF2-40B4-BE49-F238E27FC236}">
              <a16:creationId xmlns:a16="http://schemas.microsoft.com/office/drawing/2014/main" id="{E552332B-2A77-4ECB-A9E4-0778BD59F3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4" name="Picture 537">
          <a:extLst>
            <a:ext uri="{FF2B5EF4-FFF2-40B4-BE49-F238E27FC236}">
              <a16:creationId xmlns:a16="http://schemas.microsoft.com/office/drawing/2014/main" id="{4F6E962D-70D9-4EAE-870E-BCD413085C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5" name="Picture 538">
          <a:extLst>
            <a:ext uri="{FF2B5EF4-FFF2-40B4-BE49-F238E27FC236}">
              <a16:creationId xmlns:a16="http://schemas.microsoft.com/office/drawing/2014/main" id="{3349CD6B-731C-40F9-B882-E389C7046E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6" name="Picture 539">
          <a:extLst>
            <a:ext uri="{FF2B5EF4-FFF2-40B4-BE49-F238E27FC236}">
              <a16:creationId xmlns:a16="http://schemas.microsoft.com/office/drawing/2014/main" id="{544430D7-BEE8-48F9-AC75-3CBB427D0E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7" name="Picture 540">
          <a:extLst>
            <a:ext uri="{FF2B5EF4-FFF2-40B4-BE49-F238E27FC236}">
              <a16:creationId xmlns:a16="http://schemas.microsoft.com/office/drawing/2014/main" id="{DF0B8E1E-337B-4FA3-986E-9D060E1269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8" name="Picture 541">
          <a:extLst>
            <a:ext uri="{FF2B5EF4-FFF2-40B4-BE49-F238E27FC236}">
              <a16:creationId xmlns:a16="http://schemas.microsoft.com/office/drawing/2014/main" id="{C96B4A7A-2C99-450A-A1FE-025679A389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19" name="Picture 542">
          <a:extLst>
            <a:ext uri="{FF2B5EF4-FFF2-40B4-BE49-F238E27FC236}">
              <a16:creationId xmlns:a16="http://schemas.microsoft.com/office/drawing/2014/main" id="{91051F80-91DA-4F3C-88C1-545E2DB668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0" name="Picture 543">
          <a:extLst>
            <a:ext uri="{FF2B5EF4-FFF2-40B4-BE49-F238E27FC236}">
              <a16:creationId xmlns:a16="http://schemas.microsoft.com/office/drawing/2014/main" id="{1C31E915-D151-4A5A-BCD1-96A921861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1" name="Picture 544">
          <a:extLst>
            <a:ext uri="{FF2B5EF4-FFF2-40B4-BE49-F238E27FC236}">
              <a16:creationId xmlns:a16="http://schemas.microsoft.com/office/drawing/2014/main" id="{688D71E2-028B-4C1A-8AB6-5E2A140430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2" name="Picture 545">
          <a:extLst>
            <a:ext uri="{FF2B5EF4-FFF2-40B4-BE49-F238E27FC236}">
              <a16:creationId xmlns:a16="http://schemas.microsoft.com/office/drawing/2014/main" id="{FE5C9AB7-C928-4A32-9096-03BE06E2C1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3" name="Picture 546">
          <a:extLst>
            <a:ext uri="{FF2B5EF4-FFF2-40B4-BE49-F238E27FC236}">
              <a16:creationId xmlns:a16="http://schemas.microsoft.com/office/drawing/2014/main" id="{28CB9BBF-CD30-49DA-8EF2-82C7B7C877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4" name="Picture 547">
          <a:extLst>
            <a:ext uri="{FF2B5EF4-FFF2-40B4-BE49-F238E27FC236}">
              <a16:creationId xmlns:a16="http://schemas.microsoft.com/office/drawing/2014/main" id="{3EE5C2FF-8BC4-4507-AB57-6D131696A3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5" name="Picture 548">
          <a:extLst>
            <a:ext uri="{FF2B5EF4-FFF2-40B4-BE49-F238E27FC236}">
              <a16:creationId xmlns:a16="http://schemas.microsoft.com/office/drawing/2014/main" id="{11DC0FE6-C307-4EF3-9E52-72579B7122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6" name="Picture 549">
          <a:extLst>
            <a:ext uri="{FF2B5EF4-FFF2-40B4-BE49-F238E27FC236}">
              <a16:creationId xmlns:a16="http://schemas.microsoft.com/office/drawing/2014/main" id="{052FFD9A-94EB-4633-A1AD-8414C5073D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7" name="Picture 550">
          <a:extLst>
            <a:ext uri="{FF2B5EF4-FFF2-40B4-BE49-F238E27FC236}">
              <a16:creationId xmlns:a16="http://schemas.microsoft.com/office/drawing/2014/main" id="{81E056D3-C0CB-454E-B05C-BC5545E3D0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8" name="Picture 551">
          <a:extLst>
            <a:ext uri="{FF2B5EF4-FFF2-40B4-BE49-F238E27FC236}">
              <a16:creationId xmlns:a16="http://schemas.microsoft.com/office/drawing/2014/main" id="{2470716B-5BA6-4F01-BEBE-F996720CC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29" name="Picture 552">
          <a:extLst>
            <a:ext uri="{FF2B5EF4-FFF2-40B4-BE49-F238E27FC236}">
              <a16:creationId xmlns:a16="http://schemas.microsoft.com/office/drawing/2014/main" id="{D84FF138-542E-4A7C-A266-0D9ABAD64E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0" name="Picture 553">
          <a:extLst>
            <a:ext uri="{FF2B5EF4-FFF2-40B4-BE49-F238E27FC236}">
              <a16:creationId xmlns:a16="http://schemas.microsoft.com/office/drawing/2014/main" id="{ECE0AA1D-0CD3-4344-BD79-7FCBF2B3F7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1" name="Picture 554">
          <a:extLst>
            <a:ext uri="{FF2B5EF4-FFF2-40B4-BE49-F238E27FC236}">
              <a16:creationId xmlns:a16="http://schemas.microsoft.com/office/drawing/2014/main" id="{C47A63F8-D940-4B6C-9490-852CE99186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2" name="Picture 555">
          <a:extLst>
            <a:ext uri="{FF2B5EF4-FFF2-40B4-BE49-F238E27FC236}">
              <a16:creationId xmlns:a16="http://schemas.microsoft.com/office/drawing/2014/main" id="{18559E36-64EF-469C-95C0-D88DE91BD5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3" name="Picture 556">
          <a:extLst>
            <a:ext uri="{FF2B5EF4-FFF2-40B4-BE49-F238E27FC236}">
              <a16:creationId xmlns:a16="http://schemas.microsoft.com/office/drawing/2014/main" id="{FBF16F5F-E216-4D5E-9A05-EB980101DE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4" name="Picture 557">
          <a:extLst>
            <a:ext uri="{FF2B5EF4-FFF2-40B4-BE49-F238E27FC236}">
              <a16:creationId xmlns:a16="http://schemas.microsoft.com/office/drawing/2014/main" id="{3E239FC1-B511-4DCA-8428-99BC392E0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5" name="Picture 558">
          <a:extLst>
            <a:ext uri="{FF2B5EF4-FFF2-40B4-BE49-F238E27FC236}">
              <a16:creationId xmlns:a16="http://schemas.microsoft.com/office/drawing/2014/main" id="{440176AC-DFD6-4C42-8761-2EFC407A4B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6" name="Picture 559">
          <a:extLst>
            <a:ext uri="{FF2B5EF4-FFF2-40B4-BE49-F238E27FC236}">
              <a16:creationId xmlns:a16="http://schemas.microsoft.com/office/drawing/2014/main" id="{EBFADC72-A824-456B-8C93-C5A170D5B4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7" name="Picture 560">
          <a:extLst>
            <a:ext uri="{FF2B5EF4-FFF2-40B4-BE49-F238E27FC236}">
              <a16:creationId xmlns:a16="http://schemas.microsoft.com/office/drawing/2014/main" id="{3413A88F-D53E-498D-9445-29637C8A2E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8" name="Picture 561">
          <a:extLst>
            <a:ext uri="{FF2B5EF4-FFF2-40B4-BE49-F238E27FC236}">
              <a16:creationId xmlns:a16="http://schemas.microsoft.com/office/drawing/2014/main" id="{C20ED20A-13D6-40B5-B377-C23CB87574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39" name="Picture 562">
          <a:extLst>
            <a:ext uri="{FF2B5EF4-FFF2-40B4-BE49-F238E27FC236}">
              <a16:creationId xmlns:a16="http://schemas.microsoft.com/office/drawing/2014/main" id="{98683713-8AE6-4F0E-AF6B-9BEAA399609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0" name="Picture 563">
          <a:extLst>
            <a:ext uri="{FF2B5EF4-FFF2-40B4-BE49-F238E27FC236}">
              <a16:creationId xmlns:a16="http://schemas.microsoft.com/office/drawing/2014/main" id="{AEA21A20-5F81-4BAA-8BF3-8041F0FB9C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1" name="Picture 564">
          <a:extLst>
            <a:ext uri="{FF2B5EF4-FFF2-40B4-BE49-F238E27FC236}">
              <a16:creationId xmlns:a16="http://schemas.microsoft.com/office/drawing/2014/main" id="{41B9CEAA-A293-4847-9F70-0774225E78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2" name="Picture 565">
          <a:extLst>
            <a:ext uri="{FF2B5EF4-FFF2-40B4-BE49-F238E27FC236}">
              <a16:creationId xmlns:a16="http://schemas.microsoft.com/office/drawing/2014/main" id="{F104D083-FD49-4854-98F3-3442AAA6B2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3" name="Picture 566">
          <a:extLst>
            <a:ext uri="{FF2B5EF4-FFF2-40B4-BE49-F238E27FC236}">
              <a16:creationId xmlns:a16="http://schemas.microsoft.com/office/drawing/2014/main" id="{EAB6FDCF-797B-486A-959F-E762E82AE6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4" name="Picture 567">
          <a:extLst>
            <a:ext uri="{FF2B5EF4-FFF2-40B4-BE49-F238E27FC236}">
              <a16:creationId xmlns:a16="http://schemas.microsoft.com/office/drawing/2014/main" id="{8C199322-B403-413F-8652-0ED417694F5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5" name="Picture 568">
          <a:extLst>
            <a:ext uri="{FF2B5EF4-FFF2-40B4-BE49-F238E27FC236}">
              <a16:creationId xmlns:a16="http://schemas.microsoft.com/office/drawing/2014/main" id="{5C6EEEE8-8A6D-4A5C-AC77-646B78330E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6" name="Picture 569">
          <a:extLst>
            <a:ext uri="{FF2B5EF4-FFF2-40B4-BE49-F238E27FC236}">
              <a16:creationId xmlns:a16="http://schemas.microsoft.com/office/drawing/2014/main" id="{248DE419-0F82-4DFA-90FF-104925039F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7" name="Picture 570">
          <a:extLst>
            <a:ext uri="{FF2B5EF4-FFF2-40B4-BE49-F238E27FC236}">
              <a16:creationId xmlns:a16="http://schemas.microsoft.com/office/drawing/2014/main" id="{DF004DDA-7F40-4604-BE68-B3CECE13E9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8" name="Picture 571">
          <a:extLst>
            <a:ext uri="{FF2B5EF4-FFF2-40B4-BE49-F238E27FC236}">
              <a16:creationId xmlns:a16="http://schemas.microsoft.com/office/drawing/2014/main" id="{17DE221B-D350-482A-89A9-BE6C64D722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49" name="Picture 572">
          <a:extLst>
            <a:ext uri="{FF2B5EF4-FFF2-40B4-BE49-F238E27FC236}">
              <a16:creationId xmlns:a16="http://schemas.microsoft.com/office/drawing/2014/main" id="{A368FC06-AC47-42FF-A5C7-9ED0A1E413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0" name="Picture 573">
          <a:extLst>
            <a:ext uri="{FF2B5EF4-FFF2-40B4-BE49-F238E27FC236}">
              <a16:creationId xmlns:a16="http://schemas.microsoft.com/office/drawing/2014/main" id="{6A3D7684-B3EC-4A66-9404-26FBDFF97E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1" name="Picture 574">
          <a:extLst>
            <a:ext uri="{FF2B5EF4-FFF2-40B4-BE49-F238E27FC236}">
              <a16:creationId xmlns:a16="http://schemas.microsoft.com/office/drawing/2014/main" id="{AD045782-C3DA-45C5-8AB2-6458CB2CC0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2" name="Picture 575">
          <a:extLst>
            <a:ext uri="{FF2B5EF4-FFF2-40B4-BE49-F238E27FC236}">
              <a16:creationId xmlns:a16="http://schemas.microsoft.com/office/drawing/2014/main" id="{CEC50490-A4A6-47A0-BCF9-A8E6DB7B9C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3" name="Picture 576">
          <a:extLst>
            <a:ext uri="{FF2B5EF4-FFF2-40B4-BE49-F238E27FC236}">
              <a16:creationId xmlns:a16="http://schemas.microsoft.com/office/drawing/2014/main" id="{576AD3A5-3B01-4018-929A-0BCFDE967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4" name="Picture 577">
          <a:extLst>
            <a:ext uri="{FF2B5EF4-FFF2-40B4-BE49-F238E27FC236}">
              <a16:creationId xmlns:a16="http://schemas.microsoft.com/office/drawing/2014/main" id="{3FFBE91B-B7F8-48EB-A154-E32D66EE26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5" name="Picture 578">
          <a:extLst>
            <a:ext uri="{FF2B5EF4-FFF2-40B4-BE49-F238E27FC236}">
              <a16:creationId xmlns:a16="http://schemas.microsoft.com/office/drawing/2014/main" id="{A4AB370F-07F6-4CBE-BD47-D2FA545DB5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6" name="Picture 579">
          <a:extLst>
            <a:ext uri="{FF2B5EF4-FFF2-40B4-BE49-F238E27FC236}">
              <a16:creationId xmlns:a16="http://schemas.microsoft.com/office/drawing/2014/main" id="{A91AF2C4-0A1A-4A70-8E1E-E68D3F1BAA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7" name="Picture 580">
          <a:extLst>
            <a:ext uri="{FF2B5EF4-FFF2-40B4-BE49-F238E27FC236}">
              <a16:creationId xmlns:a16="http://schemas.microsoft.com/office/drawing/2014/main" id="{D4D8F4CE-199A-4092-905D-F36C83E387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8" name="Picture 581">
          <a:extLst>
            <a:ext uri="{FF2B5EF4-FFF2-40B4-BE49-F238E27FC236}">
              <a16:creationId xmlns:a16="http://schemas.microsoft.com/office/drawing/2014/main" id="{BB4188C5-B6FF-45AF-968F-E9DB57744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59" name="Picture 582">
          <a:extLst>
            <a:ext uri="{FF2B5EF4-FFF2-40B4-BE49-F238E27FC236}">
              <a16:creationId xmlns:a16="http://schemas.microsoft.com/office/drawing/2014/main" id="{B60E95E5-66DD-45C6-B8ED-53387FE695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0" name="Picture 583">
          <a:extLst>
            <a:ext uri="{FF2B5EF4-FFF2-40B4-BE49-F238E27FC236}">
              <a16:creationId xmlns:a16="http://schemas.microsoft.com/office/drawing/2014/main" id="{B242922F-F5E5-441B-B24A-E7A7487A52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1" name="Picture 584">
          <a:extLst>
            <a:ext uri="{FF2B5EF4-FFF2-40B4-BE49-F238E27FC236}">
              <a16:creationId xmlns:a16="http://schemas.microsoft.com/office/drawing/2014/main" id="{9EF8C0EA-122E-40B6-8E41-3E4B46ECF3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2" name="Picture 585">
          <a:extLst>
            <a:ext uri="{FF2B5EF4-FFF2-40B4-BE49-F238E27FC236}">
              <a16:creationId xmlns:a16="http://schemas.microsoft.com/office/drawing/2014/main" id="{DAFEF095-FDAD-42BF-A7CF-6BFC631C76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3" name="Picture 586">
          <a:extLst>
            <a:ext uri="{FF2B5EF4-FFF2-40B4-BE49-F238E27FC236}">
              <a16:creationId xmlns:a16="http://schemas.microsoft.com/office/drawing/2014/main" id="{6D8CE682-136A-4E70-ADA1-0D07E47CBF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4" name="Picture 587">
          <a:extLst>
            <a:ext uri="{FF2B5EF4-FFF2-40B4-BE49-F238E27FC236}">
              <a16:creationId xmlns:a16="http://schemas.microsoft.com/office/drawing/2014/main" id="{B4D6725A-5DA8-4E50-AE45-3264222656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5" name="Picture 588">
          <a:extLst>
            <a:ext uri="{FF2B5EF4-FFF2-40B4-BE49-F238E27FC236}">
              <a16:creationId xmlns:a16="http://schemas.microsoft.com/office/drawing/2014/main" id="{F4474645-F267-42B5-9880-E8366F636F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6" name="Picture 589">
          <a:extLst>
            <a:ext uri="{FF2B5EF4-FFF2-40B4-BE49-F238E27FC236}">
              <a16:creationId xmlns:a16="http://schemas.microsoft.com/office/drawing/2014/main" id="{12B801B7-2A70-4043-8100-34551F386B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7" name="Picture 590">
          <a:extLst>
            <a:ext uri="{FF2B5EF4-FFF2-40B4-BE49-F238E27FC236}">
              <a16:creationId xmlns:a16="http://schemas.microsoft.com/office/drawing/2014/main" id="{7D2D680A-8B8A-4B6E-9D45-8CB967FDF0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8" name="Picture 591">
          <a:extLst>
            <a:ext uri="{FF2B5EF4-FFF2-40B4-BE49-F238E27FC236}">
              <a16:creationId xmlns:a16="http://schemas.microsoft.com/office/drawing/2014/main" id="{DBF8242D-5F12-4115-8B92-58AFA3C0F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69" name="Picture 592">
          <a:extLst>
            <a:ext uri="{FF2B5EF4-FFF2-40B4-BE49-F238E27FC236}">
              <a16:creationId xmlns:a16="http://schemas.microsoft.com/office/drawing/2014/main" id="{CEE48C03-6E9D-4B43-B5D3-23E526AD8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0" name="Picture 593">
          <a:extLst>
            <a:ext uri="{FF2B5EF4-FFF2-40B4-BE49-F238E27FC236}">
              <a16:creationId xmlns:a16="http://schemas.microsoft.com/office/drawing/2014/main" id="{871558D5-88C3-4F27-A9FE-FB824DAF09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1" name="Picture 594">
          <a:extLst>
            <a:ext uri="{FF2B5EF4-FFF2-40B4-BE49-F238E27FC236}">
              <a16:creationId xmlns:a16="http://schemas.microsoft.com/office/drawing/2014/main" id="{6639B41A-D1EE-49D5-870B-7AA88913E8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2" name="Picture 595">
          <a:extLst>
            <a:ext uri="{FF2B5EF4-FFF2-40B4-BE49-F238E27FC236}">
              <a16:creationId xmlns:a16="http://schemas.microsoft.com/office/drawing/2014/main" id="{E5FC776F-EEF3-47B7-B53F-E2C958BD36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3" name="Picture 596">
          <a:extLst>
            <a:ext uri="{FF2B5EF4-FFF2-40B4-BE49-F238E27FC236}">
              <a16:creationId xmlns:a16="http://schemas.microsoft.com/office/drawing/2014/main" id="{0847F88E-0E8C-435D-9E6B-2BBB59DBB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4" name="Picture 597">
          <a:extLst>
            <a:ext uri="{FF2B5EF4-FFF2-40B4-BE49-F238E27FC236}">
              <a16:creationId xmlns:a16="http://schemas.microsoft.com/office/drawing/2014/main" id="{B0C7BD89-62DC-487A-B074-786009096C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5" name="Picture 598">
          <a:extLst>
            <a:ext uri="{FF2B5EF4-FFF2-40B4-BE49-F238E27FC236}">
              <a16:creationId xmlns:a16="http://schemas.microsoft.com/office/drawing/2014/main" id="{0297909D-2674-4D99-B533-01FC7176D9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6" name="Picture 599">
          <a:extLst>
            <a:ext uri="{FF2B5EF4-FFF2-40B4-BE49-F238E27FC236}">
              <a16:creationId xmlns:a16="http://schemas.microsoft.com/office/drawing/2014/main" id="{BF202A00-0951-44CE-B078-F7A9D7FD8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7" name="Picture 600">
          <a:extLst>
            <a:ext uri="{FF2B5EF4-FFF2-40B4-BE49-F238E27FC236}">
              <a16:creationId xmlns:a16="http://schemas.microsoft.com/office/drawing/2014/main" id="{ADD2C408-1125-49B7-BF00-41B5FF4BB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8" name="Picture 601">
          <a:extLst>
            <a:ext uri="{FF2B5EF4-FFF2-40B4-BE49-F238E27FC236}">
              <a16:creationId xmlns:a16="http://schemas.microsoft.com/office/drawing/2014/main" id="{E232B6B6-F7B0-4046-89EC-73B031E53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79" name="Picture 602">
          <a:extLst>
            <a:ext uri="{FF2B5EF4-FFF2-40B4-BE49-F238E27FC236}">
              <a16:creationId xmlns:a16="http://schemas.microsoft.com/office/drawing/2014/main" id="{1234668E-9CCB-4913-8675-DD693890E1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0" name="Picture 603">
          <a:extLst>
            <a:ext uri="{FF2B5EF4-FFF2-40B4-BE49-F238E27FC236}">
              <a16:creationId xmlns:a16="http://schemas.microsoft.com/office/drawing/2014/main" id="{F91C835E-F5F3-46A9-B5F8-F5ACA7C197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1" name="Picture 604">
          <a:extLst>
            <a:ext uri="{FF2B5EF4-FFF2-40B4-BE49-F238E27FC236}">
              <a16:creationId xmlns:a16="http://schemas.microsoft.com/office/drawing/2014/main" id="{384EC307-9EE2-4F9A-8890-A0BFBD9198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2" name="Picture 605">
          <a:extLst>
            <a:ext uri="{FF2B5EF4-FFF2-40B4-BE49-F238E27FC236}">
              <a16:creationId xmlns:a16="http://schemas.microsoft.com/office/drawing/2014/main" id="{78424BF9-777B-44B0-9FDB-12F06C4014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3" name="Picture 606">
          <a:extLst>
            <a:ext uri="{FF2B5EF4-FFF2-40B4-BE49-F238E27FC236}">
              <a16:creationId xmlns:a16="http://schemas.microsoft.com/office/drawing/2014/main" id="{91768646-66C6-4105-A1C9-12EB2E1ED9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4" name="Picture 607">
          <a:extLst>
            <a:ext uri="{FF2B5EF4-FFF2-40B4-BE49-F238E27FC236}">
              <a16:creationId xmlns:a16="http://schemas.microsoft.com/office/drawing/2014/main" id="{332C0381-9BC1-4EB0-86A9-7175DED89F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5" name="Picture 608">
          <a:extLst>
            <a:ext uri="{FF2B5EF4-FFF2-40B4-BE49-F238E27FC236}">
              <a16:creationId xmlns:a16="http://schemas.microsoft.com/office/drawing/2014/main" id="{DE2DFFC0-8DED-4721-A82F-71067469E9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6" name="Picture 609">
          <a:extLst>
            <a:ext uri="{FF2B5EF4-FFF2-40B4-BE49-F238E27FC236}">
              <a16:creationId xmlns:a16="http://schemas.microsoft.com/office/drawing/2014/main" id="{98B12C1F-352D-479A-AF7A-77546C85CE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7" name="Picture 610">
          <a:extLst>
            <a:ext uri="{FF2B5EF4-FFF2-40B4-BE49-F238E27FC236}">
              <a16:creationId xmlns:a16="http://schemas.microsoft.com/office/drawing/2014/main" id="{3D72903B-1E8B-4BDC-9BAE-35962E454C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8" name="Picture 611">
          <a:extLst>
            <a:ext uri="{FF2B5EF4-FFF2-40B4-BE49-F238E27FC236}">
              <a16:creationId xmlns:a16="http://schemas.microsoft.com/office/drawing/2014/main" id="{3B0898DE-6B38-447D-9B2C-4C89D2E809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89" name="Picture 612">
          <a:extLst>
            <a:ext uri="{FF2B5EF4-FFF2-40B4-BE49-F238E27FC236}">
              <a16:creationId xmlns:a16="http://schemas.microsoft.com/office/drawing/2014/main" id="{C11D1C46-D2DC-45F9-8934-559858CECC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0" name="Picture 613">
          <a:extLst>
            <a:ext uri="{FF2B5EF4-FFF2-40B4-BE49-F238E27FC236}">
              <a16:creationId xmlns:a16="http://schemas.microsoft.com/office/drawing/2014/main" id="{812D10F1-7B5E-41F2-9CE3-BBA130772C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1" name="Picture 614">
          <a:extLst>
            <a:ext uri="{FF2B5EF4-FFF2-40B4-BE49-F238E27FC236}">
              <a16:creationId xmlns:a16="http://schemas.microsoft.com/office/drawing/2014/main" id="{8A6D2C38-EEE3-4ACD-B1D4-ED26682F51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2" name="Picture 615">
          <a:extLst>
            <a:ext uri="{FF2B5EF4-FFF2-40B4-BE49-F238E27FC236}">
              <a16:creationId xmlns:a16="http://schemas.microsoft.com/office/drawing/2014/main" id="{FBF21E12-8852-40D3-9D14-02FD016537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3" name="Picture 616">
          <a:extLst>
            <a:ext uri="{FF2B5EF4-FFF2-40B4-BE49-F238E27FC236}">
              <a16:creationId xmlns:a16="http://schemas.microsoft.com/office/drawing/2014/main" id="{4023A95A-ECBB-486B-ACC9-14D23E392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4" name="Picture 617">
          <a:extLst>
            <a:ext uri="{FF2B5EF4-FFF2-40B4-BE49-F238E27FC236}">
              <a16:creationId xmlns:a16="http://schemas.microsoft.com/office/drawing/2014/main" id="{537B58C2-E8EE-44D5-8D8E-8D6996811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5" name="Picture 618">
          <a:extLst>
            <a:ext uri="{FF2B5EF4-FFF2-40B4-BE49-F238E27FC236}">
              <a16:creationId xmlns:a16="http://schemas.microsoft.com/office/drawing/2014/main" id="{6A64E5B5-3900-4C05-8426-25188AD684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6" name="Picture 619">
          <a:extLst>
            <a:ext uri="{FF2B5EF4-FFF2-40B4-BE49-F238E27FC236}">
              <a16:creationId xmlns:a16="http://schemas.microsoft.com/office/drawing/2014/main" id="{F8CC58AB-ABEF-4582-B7FE-29AAB5EECB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7" name="Picture 620">
          <a:extLst>
            <a:ext uri="{FF2B5EF4-FFF2-40B4-BE49-F238E27FC236}">
              <a16:creationId xmlns:a16="http://schemas.microsoft.com/office/drawing/2014/main" id="{2B6CCA55-380D-4E06-8BE2-B7E059086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8" name="Picture 621">
          <a:extLst>
            <a:ext uri="{FF2B5EF4-FFF2-40B4-BE49-F238E27FC236}">
              <a16:creationId xmlns:a16="http://schemas.microsoft.com/office/drawing/2014/main" id="{189D6DF0-2B6B-441D-BDE6-2CF7E2FB9E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599" name="Picture 622">
          <a:extLst>
            <a:ext uri="{FF2B5EF4-FFF2-40B4-BE49-F238E27FC236}">
              <a16:creationId xmlns:a16="http://schemas.microsoft.com/office/drawing/2014/main" id="{A0CEA9C1-5B30-425B-9907-BA1137EC95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0" name="Picture 623">
          <a:extLst>
            <a:ext uri="{FF2B5EF4-FFF2-40B4-BE49-F238E27FC236}">
              <a16:creationId xmlns:a16="http://schemas.microsoft.com/office/drawing/2014/main" id="{DF179C02-E82C-4B81-8488-20C58DA4F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1" name="Picture 624">
          <a:extLst>
            <a:ext uri="{FF2B5EF4-FFF2-40B4-BE49-F238E27FC236}">
              <a16:creationId xmlns:a16="http://schemas.microsoft.com/office/drawing/2014/main" id="{563B48ED-D251-4343-9D8A-D8A2BAAA8E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2" name="Picture 625">
          <a:extLst>
            <a:ext uri="{FF2B5EF4-FFF2-40B4-BE49-F238E27FC236}">
              <a16:creationId xmlns:a16="http://schemas.microsoft.com/office/drawing/2014/main" id="{18ECA0AC-88DA-4E8B-AF44-CE2F499711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3" name="Picture 626">
          <a:extLst>
            <a:ext uri="{FF2B5EF4-FFF2-40B4-BE49-F238E27FC236}">
              <a16:creationId xmlns:a16="http://schemas.microsoft.com/office/drawing/2014/main" id="{E27D72AC-82A0-4613-A657-BC111E46DF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4" name="Picture 627">
          <a:extLst>
            <a:ext uri="{FF2B5EF4-FFF2-40B4-BE49-F238E27FC236}">
              <a16:creationId xmlns:a16="http://schemas.microsoft.com/office/drawing/2014/main" id="{9664D0E5-15F7-4BE1-8BA1-92D08A8D13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5" name="Picture 628">
          <a:extLst>
            <a:ext uri="{FF2B5EF4-FFF2-40B4-BE49-F238E27FC236}">
              <a16:creationId xmlns:a16="http://schemas.microsoft.com/office/drawing/2014/main" id="{2A6B010B-EEFC-4B0F-8CCB-75ADB71293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6" name="Picture 629">
          <a:extLst>
            <a:ext uri="{FF2B5EF4-FFF2-40B4-BE49-F238E27FC236}">
              <a16:creationId xmlns:a16="http://schemas.microsoft.com/office/drawing/2014/main" id="{A121B248-BCA8-4DFC-8445-B5E505F067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7" name="Picture 630">
          <a:extLst>
            <a:ext uri="{FF2B5EF4-FFF2-40B4-BE49-F238E27FC236}">
              <a16:creationId xmlns:a16="http://schemas.microsoft.com/office/drawing/2014/main" id="{126A333C-6095-4249-82A1-E01713F7EE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8" name="Picture 631">
          <a:extLst>
            <a:ext uri="{FF2B5EF4-FFF2-40B4-BE49-F238E27FC236}">
              <a16:creationId xmlns:a16="http://schemas.microsoft.com/office/drawing/2014/main" id="{7459EB2D-4804-4ACF-8EFA-9950B2EE3D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09" name="Picture 632">
          <a:extLst>
            <a:ext uri="{FF2B5EF4-FFF2-40B4-BE49-F238E27FC236}">
              <a16:creationId xmlns:a16="http://schemas.microsoft.com/office/drawing/2014/main" id="{ADCE7935-56D7-4193-9EFB-AE7B87F244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10" name="Picture 633">
          <a:extLst>
            <a:ext uri="{FF2B5EF4-FFF2-40B4-BE49-F238E27FC236}">
              <a16:creationId xmlns:a16="http://schemas.microsoft.com/office/drawing/2014/main" id="{CEE5F4E3-8741-427C-BB9E-9FB4FC96DD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11" name="Picture 634">
          <a:extLst>
            <a:ext uri="{FF2B5EF4-FFF2-40B4-BE49-F238E27FC236}">
              <a16:creationId xmlns:a16="http://schemas.microsoft.com/office/drawing/2014/main" id="{3CA55084-5DB2-4E9B-8915-492D27B212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12" name="Picture 635">
          <a:extLst>
            <a:ext uri="{FF2B5EF4-FFF2-40B4-BE49-F238E27FC236}">
              <a16:creationId xmlns:a16="http://schemas.microsoft.com/office/drawing/2014/main" id="{E857DB51-5BF2-4F7B-A625-32D3E6A743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13" name="Picture 636">
          <a:extLst>
            <a:ext uri="{FF2B5EF4-FFF2-40B4-BE49-F238E27FC236}">
              <a16:creationId xmlns:a16="http://schemas.microsoft.com/office/drawing/2014/main" id="{89B29117-9B04-46EE-A207-C55D044ECF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9525</xdr:colOff>
      <xdr:row>146</xdr:row>
      <xdr:rowOff>0</xdr:rowOff>
    </xdr:from>
    <xdr:to>
      <xdr:col>0</xdr:col>
      <xdr:colOff>257175</xdr:colOff>
      <xdr:row>147</xdr:row>
      <xdr:rowOff>133350</xdr:rowOff>
    </xdr:to>
    <xdr:pic>
      <xdr:nvPicPr>
        <xdr:cNvPr id="614" name="Picture 637">
          <a:extLst>
            <a:ext uri="{FF2B5EF4-FFF2-40B4-BE49-F238E27FC236}">
              <a16:creationId xmlns:a16="http://schemas.microsoft.com/office/drawing/2014/main" id="{AC8176B9-558E-44FF-AD54-36A5C29206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" y="21250275"/>
          <a:ext cx="247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165100</xdr:colOff>
      <xdr:row>119</xdr:row>
      <xdr:rowOff>0</xdr:rowOff>
    </xdr:from>
    <xdr:ext cx="10363200" cy="0"/>
    <xdr:sp macro="" textlink="">
      <xdr:nvSpPr>
        <xdr:cNvPr id="2" name="Shape 13">
          <a:extLst>
            <a:ext uri="{FF2B5EF4-FFF2-40B4-BE49-F238E27FC236}">
              <a16:creationId xmlns:a16="http://schemas.microsoft.com/office/drawing/2014/main" id="{BE7F9609-28E2-4BEC-8BDA-75D770FE5EFE}"/>
            </a:ext>
          </a:extLst>
        </xdr:cNvPr>
        <xdr:cNvSpPr/>
      </xdr:nvSpPr>
      <xdr:spPr>
        <a:xfrm>
          <a:off x="165100" y="227838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165100</xdr:colOff>
      <xdr:row>177</xdr:row>
      <xdr:rowOff>168593</xdr:rowOff>
    </xdr:from>
    <xdr:ext cx="10363200" cy="0"/>
    <xdr:sp macro="" textlink="">
      <xdr:nvSpPr>
        <xdr:cNvPr id="3" name="Shape 17">
          <a:extLst>
            <a:ext uri="{FF2B5EF4-FFF2-40B4-BE49-F238E27FC236}">
              <a16:creationId xmlns:a16="http://schemas.microsoft.com/office/drawing/2014/main" id="{33903B56-2029-46AA-B775-4DACD94B1F28}"/>
            </a:ext>
          </a:extLst>
        </xdr:cNvPr>
        <xdr:cNvSpPr/>
      </xdr:nvSpPr>
      <xdr:spPr>
        <a:xfrm>
          <a:off x="165100" y="34001393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  <xdr:oneCellAnchor>
    <xdr:from>
      <xdr:col>0</xdr:col>
      <xdr:colOff>165100</xdr:colOff>
      <xdr:row>574</xdr:row>
      <xdr:rowOff>0</xdr:rowOff>
    </xdr:from>
    <xdr:ext cx="10363200" cy="0"/>
    <xdr:sp macro="" textlink="">
      <xdr:nvSpPr>
        <xdr:cNvPr id="4" name="Shape 73">
          <a:extLst>
            <a:ext uri="{FF2B5EF4-FFF2-40B4-BE49-F238E27FC236}">
              <a16:creationId xmlns:a16="http://schemas.microsoft.com/office/drawing/2014/main" id="{BE0B563D-A0B3-4807-8A9C-28B31B368B77}"/>
            </a:ext>
          </a:extLst>
        </xdr:cNvPr>
        <xdr:cNvSpPr/>
      </xdr:nvSpPr>
      <xdr:spPr>
        <a:xfrm>
          <a:off x="165100" y="109461300"/>
          <a:ext cx="10363200" cy="0"/>
        </a:xfrm>
        <a:custGeom>
          <a:avLst/>
          <a:gdLst/>
          <a:ahLst/>
          <a:cxnLst/>
          <a:rect l="0" t="0" r="0" b="0"/>
          <a:pathLst>
            <a:path w="10363200">
              <a:moveTo>
                <a:pt x="0" y="0"/>
              </a:moveTo>
              <a:lnTo>
                <a:pt x="5181600" y="0"/>
              </a:lnTo>
            </a:path>
            <a:path w="10363200">
              <a:moveTo>
                <a:pt x="5181600" y="0"/>
              </a:moveTo>
              <a:lnTo>
                <a:pt x="10363200" y="0"/>
              </a:lnTo>
            </a:path>
          </a:pathLst>
        </a:custGeom>
        <a:ln w="3175">
          <a:solidFill>
            <a:srgbClr val="000000"/>
          </a:solidFill>
        </a:ln>
      </xdr:spPr>
    </xdr: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P2201"/>
  <sheetViews>
    <sheetView tabSelected="1" view="pageBreakPreview" zoomScale="80" zoomScaleNormal="100" zoomScaleSheetLayoutView="80" workbookViewId="0">
      <selection activeCell="M366" sqref="M366:N366"/>
    </sheetView>
  </sheetViews>
  <sheetFormatPr defaultColWidth="14.42578125" defaultRowHeight="16.5"/>
  <cols>
    <col min="1" max="1" width="4.42578125" style="4" customWidth="1"/>
    <col min="2" max="2" width="11.28515625" style="4" customWidth="1"/>
    <col min="3" max="3" width="21.140625" style="15" customWidth="1"/>
    <col min="4" max="4" width="14.5703125" style="15" bestFit="1" customWidth="1"/>
    <col min="5" max="5" width="11" style="4" customWidth="1"/>
    <col min="6" max="6" width="12.7109375" style="4" customWidth="1"/>
    <col min="7" max="7" width="13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85546875" style="4" customWidth="1"/>
    <col min="12" max="12" width="14.42578125" style="4" customWidth="1"/>
    <col min="13" max="13" width="14.140625" style="4" customWidth="1"/>
    <col min="14" max="14" width="15.42578125" style="4" customWidth="1"/>
    <col min="15" max="15" width="16.28515625" style="63" customWidth="1"/>
    <col min="16" max="16" width="14.42578125" style="4"/>
    <col min="17" max="17" width="14.5703125" style="4" bestFit="1" customWidth="1"/>
    <col min="18" max="16384" width="14.42578125" style="4"/>
  </cols>
  <sheetData>
    <row r="1" spans="1:15">
      <c r="B1" s="4" t="s">
        <v>21</v>
      </c>
      <c r="C1" s="5"/>
      <c r="D1" s="5"/>
      <c r="E1" s="6"/>
      <c r="F1" s="6"/>
      <c r="G1" s="6"/>
      <c r="H1" s="6"/>
      <c r="I1" s="6"/>
      <c r="J1" s="6"/>
      <c r="K1" s="6"/>
      <c r="L1" s="6"/>
      <c r="M1" s="7"/>
      <c r="N1" s="7"/>
      <c r="O1" s="52"/>
    </row>
    <row r="2" spans="1:15" ht="16.5" customHeight="1">
      <c r="A2" s="4">
        <v>1</v>
      </c>
      <c r="C2" s="252" t="s">
        <v>117</v>
      </c>
      <c r="D2" s="254" t="str">
        <f>VLOOKUP(C2,Serviços,2,0)</f>
        <v>Preparação do terreno - para todos dos tipos de canteiro</v>
      </c>
      <c r="E2" s="255"/>
      <c r="F2" s="255"/>
      <c r="G2" s="255"/>
      <c r="H2" s="255"/>
      <c r="I2" s="255"/>
      <c r="J2" s="255"/>
      <c r="K2" s="255"/>
      <c r="L2" s="256"/>
      <c r="M2" s="260" t="s">
        <v>2</v>
      </c>
      <c r="N2" s="261"/>
      <c r="O2" s="53" t="str">
        <f>VLOOKUP(C2,Serviços,3,0)</f>
        <v>m2</v>
      </c>
    </row>
    <row r="3" spans="1:15">
      <c r="A3" s="4">
        <v>2</v>
      </c>
      <c r="C3" s="264"/>
      <c r="D3" s="265"/>
      <c r="E3" s="266"/>
      <c r="F3" s="266"/>
      <c r="G3" s="266"/>
      <c r="H3" s="266"/>
      <c r="I3" s="266"/>
      <c r="J3" s="266"/>
      <c r="K3" s="266"/>
      <c r="L3" s="267"/>
      <c r="M3" s="260" t="s">
        <v>94</v>
      </c>
      <c r="N3" s="261"/>
      <c r="O3" s="53">
        <f>VLOOKUP($C2,PEM,2,0)</f>
        <v>1</v>
      </c>
    </row>
    <row r="4" spans="1:15" ht="16.5" customHeight="1">
      <c r="A4" s="4">
        <v>3</v>
      </c>
      <c r="B4" s="8"/>
      <c r="C4" s="246" t="s">
        <v>95</v>
      </c>
      <c r="D4" s="247"/>
      <c r="E4" s="247"/>
      <c r="F4" s="247"/>
      <c r="G4" s="247"/>
      <c r="H4" s="247"/>
      <c r="I4" s="248"/>
      <c r="J4" s="230" t="s">
        <v>7</v>
      </c>
      <c r="K4" s="217" t="s">
        <v>8</v>
      </c>
      <c r="L4" s="219"/>
      <c r="M4" s="217" t="s">
        <v>9</v>
      </c>
      <c r="N4" s="219"/>
      <c r="O4" s="208" t="s">
        <v>84</v>
      </c>
    </row>
    <row r="5" spans="1:15">
      <c r="A5" s="4">
        <v>4</v>
      </c>
      <c r="B5" s="8"/>
      <c r="C5" s="249"/>
      <c r="D5" s="250"/>
      <c r="E5" s="250"/>
      <c r="F5" s="250"/>
      <c r="G5" s="250"/>
      <c r="H5" s="250"/>
      <c r="I5" s="251"/>
      <c r="J5" s="232"/>
      <c r="K5" s="21" t="s">
        <v>10</v>
      </c>
      <c r="L5" s="21" t="s">
        <v>11</v>
      </c>
      <c r="M5" s="21" t="s">
        <v>12</v>
      </c>
      <c r="N5" s="21" t="s">
        <v>13</v>
      </c>
      <c r="O5" s="210"/>
    </row>
    <row r="6" spans="1:15" ht="16.5" customHeight="1">
      <c r="A6" s="4">
        <v>5</v>
      </c>
      <c r="C6" s="50"/>
      <c r="D6" s="244"/>
      <c r="E6" s="244"/>
      <c r="F6" s="244"/>
      <c r="G6" s="244"/>
      <c r="H6" s="244"/>
      <c r="I6" s="244"/>
      <c r="J6" s="19"/>
      <c r="K6" s="19"/>
      <c r="L6" s="19"/>
      <c r="M6" s="19"/>
      <c r="N6" s="19"/>
      <c r="O6" s="54"/>
    </row>
    <row r="7" spans="1:15" ht="16.5" customHeight="1">
      <c r="A7" s="4">
        <v>6</v>
      </c>
      <c r="C7" s="50"/>
      <c r="D7" s="244"/>
      <c r="E7" s="244"/>
      <c r="F7" s="244"/>
      <c r="G7" s="244"/>
      <c r="H7" s="244"/>
      <c r="I7" s="244"/>
      <c r="J7" s="19"/>
      <c r="K7" s="19"/>
      <c r="L7" s="19"/>
      <c r="M7" s="19"/>
      <c r="N7" s="19"/>
      <c r="O7" s="54"/>
    </row>
    <row r="8" spans="1:15" ht="16.5" customHeight="1">
      <c r="A8" s="4">
        <v>7</v>
      </c>
      <c r="C8" s="50"/>
      <c r="D8" s="244"/>
      <c r="E8" s="244"/>
      <c r="F8" s="244"/>
      <c r="G8" s="244"/>
      <c r="H8" s="244"/>
      <c r="I8" s="244"/>
      <c r="J8" s="19"/>
      <c r="K8" s="19"/>
      <c r="L8" s="19"/>
      <c r="M8" s="19"/>
      <c r="N8" s="19"/>
      <c r="O8" s="54"/>
    </row>
    <row r="9" spans="1:15" ht="16.5" customHeight="1">
      <c r="A9" s="4">
        <v>8</v>
      </c>
      <c r="C9" s="50"/>
      <c r="D9" s="244"/>
      <c r="E9" s="244"/>
      <c r="F9" s="244"/>
      <c r="G9" s="244"/>
      <c r="H9" s="244"/>
      <c r="I9" s="244"/>
      <c r="J9" s="19"/>
      <c r="K9" s="19"/>
      <c r="L9" s="19"/>
      <c r="M9" s="19"/>
      <c r="N9" s="19"/>
      <c r="O9" s="54"/>
    </row>
    <row r="10" spans="1:15" ht="16.5" customHeight="1">
      <c r="A10" s="4">
        <v>9</v>
      </c>
      <c r="C10" s="50"/>
      <c r="D10" s="244"/>
      <c r="E10" s="244"/>
      <c r="F10" s="244"/>
      <c r="G10" s="244"/>
      <c r="H10" s="244"/>
      <c r="I10" s="244"/>
      <c r="J10" s="19"/>
      <c r="K10" s="19"/>
      <c r="L10" s="19"/>
      <c r="M10" s="19"/>
      <c r="N10" s="19"/>
      <c r="O10" s="54"/>
    </row>
    <row r="11" spans="1:15" ht="16.5" customHeight="1">
      <c r="A11" s="4">
        <v>10</v>
      </c>
      <c r="C11" s="50"/>
      <c r="D11" s="244"/>
      <c r="E11" s="244"/>
      <c r="F11" s="244"/>
      <c r="G11" s="244"/>
      <c r="H11" s="244"/>
      <c r="I11" s="244"/>
      <c r="J11" s="19"/>
      <c r="K11" s="19"/>
      <c r="L11" s="19"/>
      <c r="M11" s="19"/>
      <c r="N11" s="19"/>
      <c r="O11" s="54"/>
    </row>
    <row r="12" spans="1:15" ht="16.5" customHeight="1">
      <c r="A12" s="4">
        <v>11</v>
      </c>
      <c r="B12" s="7"/>
      <c r="C12" s="202" t="s">
        <v>17</v>
      </c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4"/>
      <c r="O12" s="55">
        <f>ROUND(SUM(O6:O11),2)</f>
        <v>0</v>
      </c>
    </row>
    <row r="13" spans="1:15">
      <c r="A13" s="4">
        <v>12</v>
      </c>
      <c r="B13" s="9"/>
      <c r="C13" s="239" t="s">
        <v>96</v>
      </c>
      <c r="D13" s="240"/>
      <c r="E13" s="240"/>
      <c r="F13" s="240"/>
      <c r="G13" s="240"/>
      <c r="H13" s="240"/>
      <c r="I13" s="241"/>
      <c r="J13" s="21" t="s">
        <v>7</v>
      </c>
      <c r="K13" s="21" t="s">
        <v>2</v>
      </c>
      <c r="L13" s="47" t="s">
        <v>83</v>
      </c>
      <c r="M13" s="270" t="s">
        <v>3</v>
      </c>
      <c r="N13" s="270"/>
      <c r="O13" s="56" t="s">
        <v>84</v>
      </c>
    </row>
    <row r="14" spans="1:15">
      <c r="A14" s="4">
        <v>13</v>
      </c>
      <c r="C14" s="10"/>
      <c r="D14" s="244"/>
      <c r="E14" s="244"/>
      <c r="F14" s="244"/>
      <c r="G14" s="244"/>
      <c r="H14" s="244"/>
      <c r="I14" s="244"/>
      <c r="J14" s="49"/>
      <c r="K14" s="33"/>
      <c r="L14" s="45"/>
      <c r="M14" s="234"/>
      <c r="N14" s="234"/>
      <c r="O14" s="57"/>
    </row>
    <row r="15" spans="1:15">
      <c r="A15" s="4">
        <v>14</v>
      </c>
      <c r="C15" s="10"/>
      <c r="D15" s="244"/>
      <c r="E15" s="244"/>
      <c r="F15" s="244"/>
      <c r="G15" s="244"/>
      <c r="H15" s="244"/>
      <c r="I15" s="244"/>
      <c r="J15" s="49"/>
      <c r="K15" s="33"/>
      <c r="L15" s="45"/>
      <c r="M15" s="234"/>
      <c r="N15" s="234"/>
      <c r="O15" s="57"/>
    </row>
    <row r="16" spans="1:15">
      <c r="A16" s="4">
        <v>15</v>
      </c>
      <c r="C16" s="10"/>
      <c r="D16" s="244"/>
      <c r="E16" s="244"/>
      <c r="F16" s="244"/>
      <c r="G16" s="244"/>
      <c r="H16" s="244"/>
      <c r="I16" s="244"/>
      <c r="J16" s="49"/>
      <c r="K16" s="33"/>
      <c r="L16" s="51"/>
      <c r="M16" s="234"/>
      <c r="N16" s="234"/>
      <c r="O16" s="57"/>
    </row>
    <row r="17" spans="1:15">
      <c r="A17" s="4">
        <v>16</v>
      </c>
      <c r="C17" s="10"/>
      <c r="D17" s="244"/>
      <c r="E17" s="244"/>
      <c r="F17" s="244"/>
      <c r="G17" s="244"/>
      <c r="H17" s="244"/>
      <c r="I17" s="244"/>
      <c r="J17" s="49"/>
      <c r="K17" s="33"/>
      <c r="L17" s="51"/>
      <c r="M17" s="234"/>
      <c r="N17" s="234"/>
      <c r="O17" s="57"/>
    </row>
    <row r="18" spans="1:15">
      <c r="A18" s="4">
        <v>17</v>
      </c>
      <c r="C18" s="10"/>
      <c r="D18" s="244"/>
      <c r="E18" s="244"/>
      <c r="F18" s="244"/>
      <c r="G18" s="244"/>
      <c r="H18" s="244"/>
      <c r="I18" s="244"/>
      <c r="J18" s="49"/>
      <c r="K18" s="33"/>
      <c r="L18" s="51"/>
      <c r="M18" s="234"/>
      <c r="N18" s="234"/>
      <c r="O18" s="57"/>
    </row>
    <row r="19" spans="1:15">
      <c r="A19" s="4">
        <v>18</v>
      </c>
      <c r="C19" s="10"/>
      <c r="D19" s="244"/>
      <c r="E19" s="244"/>
      <c r="F19" s="244"/>
      <c r="G19" s="244"/>
      <c r="H19" s="244"/>
      <c r="I19" s="244"/>
      <c r="J19" s="49"/>
      <c r="K19" s="33"/>
      <c r="L19" s="51"/>
      <c r="M19" s="234"/>
      <c r="N19" s="234"/>
      <c r="O19" s="57"/>
    </row>
    <row r="20" spans="1:15">
      <c r="A20" s="4">
        <v>19</v>
      </c>
      <c r="C20" s="10"/>
      <c r="D20" s="244"/>
      <c r="E20" s="244"/>
      <c r="F20" s="244"/>
      <c r="G20" s="244"/>
      <c r="H20" s="244"/>
      <c r="I20" s="244"/>
      <c r="J20" s="49"/>
      <c r="K20" s="33"/>
      <c r="L20" s="51"/>
      <c r="M20" s="234"/>
      <c r="N20" s="234"/>
      <c r="O20" s="57"/>
    </row>
    <row r="21" spans="1:15" ht="16.5" customHeight="1">
      <c r="A21" s="4">
        <v>20</v>
      </c>
      <c r="B21" s="7"/>
      <c r="C21" s="202" t="s">
        <v>89</v>
      </c>
      <c r="D21" s="203"/>
      <c r="E21" s="203"/>
      <c r="F21" s="203"/>
      <c r="G21" s="203"/>
      <c r="H21" s="203"/>
      <c r="I21" s="203"/>
      <c r="J21" s="203"/>
      <c r="K21" s="203"/>
      <c r="L21" s="203"/>
      <c r="M21" s="203"/>
      <c r="N21" s="204"/>
      <c r="O21" s="55">
        <f>ROUND(SUM(O13:O20),2)</f>
        <v>0</v>
      </c>
    </row>
    <row r="22" spans="1:15">
      <c r="A22" s="4">
        <v>21</v>
      </c>
      <c r="B22" s="12"/>
      <c r="C22" s="239" t="s">
        <v>97</v>
      </c>
      <c r="D22" s="240"/>
      <c r="E22" s="240"/>
      <c r="F22" s="240"/>
      <c r="G22" s="240"/>
      <c r="H22" s="240"/>
      <c r="I22" s="241"/>
      <c r="J22" s="217" t="s">
        <v>85</v>
      </c>
      <c r="K22" s="219"/>
      <c r="L22" s="21" t="s">
        <v>86</v>
      </c>
      <c r="M22" s="21" t="s">
        <v>87</v>
      </c>
      <c r="N22" s="21" t="s">
        <v>88</v>
      </c>
      <c r="O22" s="56" t="s">
        <v>84</v>
      </c>
    </row>
    <row r="23" spans="1:15" ht="16.5" customHeight="1">
      <c r="A23" s="4">
        <v>22</v>
      </c>
      <c r="B23" s="11"/>
      <c r="C23" s="10"/>
      <c r="D23" s="244"/>
      <c r="E23" s="244"/>
      <c r="F23" s="244"/>
      <c r="G23" s="244"/>
      <c r="H23" s="244"/>
      <c r="I23" s="244"/>
      <c r="J23" s="245"/>
      <c r="K23" s="245"/>
      <c r="L23" s="46"/>
      <c r="M23" s="71"/>
      <c r="N23" s="72"/>
      <c r="O23" s="64">
        <f>ROUND(J23*O21,2)</f>
        <v>0</v>
      </c>
    </row>
    <row r="24" spans="1:15" ht="16.5" customHeight="1">
      <c r="A24" s="4">
        <v>23</v>
      </c>
      <c r="B24" s="11"/>
      <c r="C24" s="202" t="s">
        <v>90</v>
      </c>
      <c r="D24" s="203"/>
      <c r="E24" s="203"/>
      <c r="F24" s="203"/>
      <c r="G24" s="203"/>
      <c r="H24" s="203"/>
      <c r="I24" s="203"/>
      <c r="J24" s="203"/>
      <c r="K24" s="203"/>
      <c r="L24" s="203"/>
      <c r="M24" s="203"/>
      <c r="N24" s="204"/>
      <c r="O24" s="55">
        <f>ROUND(SUM(O23),2)</f>
        <v>0</v>
      </c>
    </row>
    <row r="25" spans="1:15">
      <c r="A25" s="4">
        <v>24</v>
      </c>
      <c r="C25" s="242"/>
      <c r="D25" s="223"/>
      <c r="E25" s="223"/>
      <c r="F25" s="223"/>
      <c r="G25" s="223"/>
      <c r="H25" s="223"/>
      <c r="I25" s="223"/>
      <c r="J25" s="223"/>
      <c r="K25" s="223"/>
      <c r="L25" s="223"/>
      <c r="M25" s="223"/>
      <c r="N25" s="223"/>
      <c r="O25" s="243"/>
    </row>
    <row r="26" spans="1:15">
      <c r="A26" s="4">
        <v>25</v>
      </c>
      <c r="B26" s="11"/>
      <c r="C26" s="202" t="s">
        <v>92</v>
      </c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55">
        <f>O12+O21+O24</f>
        <v>0</v>
      </c>
    </row>
    <row r="27" spans="1:15" ht="16.5" customHeight="1">
      <c r="A27" s="4">
        <v>26</v>
      </c>
      <c r="B27" s="11"/>
      <c r="C27" s="196" t="s">
        <v>93</v>
      </c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8"/>
      <c r="O27" s="55">
        <f>ROUND((O26/O3),2)</f>
        <v>0</v>
      </c>
    </row>
    <row r="28" spans="1:15" ht="16.5" customHeight="1">
      <c r="A28" s="4">
        <v>27</v>
      </c>
      <c r="B28" s="11"/>
      <c r="C28" s="242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243"/>
    </row>
    <row r="29" spans="1:15">
      <c r="A29" s="4">
        <v>28</v>
      </c>
      <c r="B29" s="12"/>
      <c r="C29" s="239" t="s">
        <v>98</v>
      </c>
      <c r="D29" s="240"/>
      <c r="E29" s="240"/>
      <c r="F29" s="240"/>
      <c r="G29" s="240"/>
      <c r="H29" s="240"/>
      <c r="I29" s="241"/>
      <c r="J29" s="21" t="s">
        <v>7</v>
      </c>
      <c r="K29" s="217" t="s">
        <v>2</v>
      </c>
      <c r="L29" s="219"/>
      <c r="M29" s="217" t="s">
        <v>3</v>
      </c>
      <c r="N29" s="219"/>
      <c r="O29" s="56" t="s">
        <v>84</v>
      </c>
    </row>
    <row r="30" spans="1:15">
      <c r="A30" s="4">
        <v>29</v>
      </c>
      <c r="C30" s="10"/>
      <c r="D30" s="20"/>
      <c r="E30" s="24"/>
      <c r="F30" s="24"/>
      <c r="G30" s="24"/>
      <c r="H30" s="24"/>
      <c r="I30" s="24"/>
      <c r="J30" s="70"/>
      <c r="K30" s="238"/>
      <c r="L30" s="238"/>
      <c r="M30" s="263"/>
      <c r="N30" s="263"/>
      <c r="O30" s="57"/>
    </row>
    <row r="31" spans="1:15">
      <c r="A31" s="4">
        <v>30</v>
      </c>
      <c r="C31" s="10"/>
      <c r="D31" s="20"/>
      <c r="E31" s="24"/>
      <c r="F31" s="24"/>
      <c r="G31" s="24"/>
      <c r="H31" s="24"/>
      <c r="I31" s="24"/>
      <c r="J31" s="70"/>
      <c r="K31" s="238"/>
      <c r="L31" s="238"/>
      <c r="M31" s="263"/>
      <c r="N31" s="263"/>
      <c r="O31" s="57"/>
    </row>
    <row r="32" spans="1:15">
      <c r="A32" s="4">
        <v>31</v>
      </c>
      <c r="C32" s="10"/>
      <c r="D32" s="20"/>
      <c r="E32" s="24"/>
      <c r="F32" s="24"/>
      <c r="G32" s="24"/>
      <c r="H32" s="24"/>
      <c r="I32" s="24"/>
      <c r="J32" s="70"/>
      <c r="K32" s="238"/>
      <c r="L32" s="238"/>
      <c r="M32" s="263"/>
      <c r="N32" s="263"/>
      <c r="O32" s="57"/>
    </row>
    <row r="33" spans="1:15">
      <c r="A33" s="4">
        <v>32</v>
      </c>
      <c r="C33" s="10"/>
      <c r="D33" s="20"/>
      <c r="E33" s="24"/>
      <c r="F33" s="24"/>
      <c r="G33" s="24"/>
      <c r="H33" s="24"/>
      <c r="I33" s="24"/>
      <c r="J33" s="70"/>
      <c r="K33" s="238"/>
      <c r="L33" s="238"/>
      <c r="M33" s="263"/>
      <c r="N33" s="263"/>
      <c r="O33" s="57"/>
    </row>
    <row r="34" spans="1:15">
      <c r="A34" s="4">
        <v>33</v>
      </c>
      <c r="C34" s="10"/>
      <c r="D34" s="20"/>
      <c r="E34" s="24"/>
      <c r="F34" s="24"/>
      <c r="G34" s="24"/>
      <c r="H34" s="24"/>
      <c r="I34" s="24"/>
      <c r="J34" s="70"/>
      <c r="K34" s="238"/>
      <c r="L34" s="238"/>
      <c r="M34" s="263"/>
      <c r="N34" s="263"/>
      <c r="O34" s="57"/>
    </row>
    <row r="35" spans="1:15">
      <c r="A35" s="4">
        <v>34</v>
      </c>
      <c r="C35" s="10"/>
      <c r="D35" s="20"/>
      <c r="E35" s="24"/>
      <c r="F35" s="24"/>
      <c r="G35" s="24"/>
      <c r="H35" s="24"/>
      <c r="I35" s="24"/>
      <c r="J35" s="70"/>
      <c r="K35" s="238"/>
      <c r="L35" s="238"/>
      <c r="M35" s="263"/>
      <c r="N35" s="263"/>
      <c r="O35" s="57"/>
    </row>
    <row r="36" spans="1:15">
      <c r="A36" s="4">
        <v>35</v>
      </c>
      <c r="C36" s="10"/>
      <c r="D36" s="20"/>
      <c r="E36" s="24"/>
      <c r="F36" s="24"/>
      <c r="G36" s="24"/>
      <c r="H36" s="24"/>
      <c r="I36" s="24"/>
      <c r="J36" s="70"/>
      <c r="K36" s="238"/>
      <c r="L36" s="238"/>
      <c r="M36" s="263"/>
      <c r="N36" s="263"/>
      <c r="O36" s="57"/>
    </row>
    <row r="37" spans="1:15" ht="16.5" customHeight="1">
      <c r="A37" s="4">
        <v>36</v>
      </c>
      <c r="C37" s="196" t="s">
        <v>110</v>
      </c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8"/>
      <c r="O37" s="55">
        <f>ROUND(SUM(O30:O36),2)</f>
        <v>0</v>
      </c>
    </row>
    <row r="38" spans="1:15">
      <c r="A38" s="4">
        <v>37</v>
      </c>
      <c r="B38" s="12"/>
      <c r="C38" s="239" t="s">
        <v>99</v>
      </c>
      <c r="D38" s="240"/>
      <c r="E38" s="240"/>
      <c r="F38" s="240"/>
      <c r="G38" s="240"/>
      <c r="H38" s="240"/>
      <c r="I38" s="241"/>
      <c r="J38" s="21" t="s">
        <v>7</v>
      </c>
      <c r="K38" s="217" t="s">
        <v>2</v>
      </c>
      <c r="L38" s="219"/>
      <c r="M38" s="217" t="s">
        <v>3</v>
      </c>
      <c r="N38" s="219"/>
      <c r="O38" s="56" t="s">
        <v>84</v>
      </c>
    </row>
    <row r="39" spans="1:15" ht="16.5" customHeight="1">
      <c r="A39" s="4">
        <v>38</v>
      </c>
      <c r="C39" s="82">
        <v>400000</v>
      </c>
      <c r="D39" s="222" t="str">
        <f>VLOOKUP(C39,DER,2,0)</f>
        <v>Desmatamento e limpeza diam. até 30cm</v>
      </c>
      <c r="E39" s="222"/>
      <c r="F39" s="222"/>
      <c r="G39" s="222"/>
      <c r="H39" s="222"/>
      <c r="I39" s="222"/>
      <c r="J39" s="67">
        <v>1</v>
      </c>
      <c r="K39" s="223" t="str">
        <f>VLOOKUP(C39,DER,3,0)</f>
        <v>m2</v>
      </c>
      <c r="L39" s="223"/>
      <c r="M39" s="238">
        <f>VLOOKUP(C39,DER,7,)</f>
        <v>1.1200000000000001</v>
      </c>
      <c r="N39" s="238"/>
      <c r="O39" s="57">
        <f>M39*J39</f>
        <v>1.1200000000000001</v>
      </c>
    </row>
    <row r="40" spans="1:15">
      <c r="A40" s="4">
        <v>39</v>
      </c>
      <c r="C40" s="82">
        <v>511300</v>
      </c>
      <c r="D40" s="222" t="str">
        <f>VLOOKUP(C40,DER,2,0)</f>
        <v>Regularização do subleito sem compactação</v>
      </c>
      <c r="E40" s="222"/>
      <c r="F40" s="222"/>
      <c r="G40" s="222"/>
      <c r="H40" s="222"/>
      <c r="I40" s="222"/>
      <c r="J40" s="67">
        <v>1</v>
      </c>
      <c r="K40" s="223" t="str">
        <f>VLOOKUP(C40,DER,3,0)</f>
        <v>m2</v>
      </c>
      <c r="L40" s="223"/>
      <c r="M40" s="238">
        <f>VLOOKUP(C40,DER,7,)</f>
        <v>0.28000000000000003</v>
      </c>
      <c r="N40" s="238"/>
      <c r="O40" s="57">
        <f>M40*J40</f>
        <v>0.28000000000000003</v>
      </c>
    </row>
    <row r="41" spans="1:15">
      <c r="A41" s="4">
        <v>40</v>
      </c>
      <c r="C41" s="82">
        <v>603900</v>
      </c>
      <c r="D41" s="222" t="str">
        <f>VLOOKUP(C41,DER,2,0)</f>
        <v>Lastro de brita</v>
      </c>
      <c r="E41" s="222"/>
      <c r="F41" s="222"/>
      <c r="G41" s="222"/>
      <c r="H41" s="222"/>
      <c r="I41" s="222"/>
      <c r="J41" s="67">
        <v>0.05</v>
      </c>
      <c r="K41" s="223" t="str">
        <f>VLOOKUP(C41,DER,3,0)</f>
        <v>m3</v>
      </c>
      <c r="L41" s="223"/>
      <c r="M41" s="268">
        <f>'Composições Auxiliares'!AB141</f>
        <v>151.18</v>
      </c>
      <c r="N41" s="268"/>
      <c r="O41" s="57">
        <f>M41*J41</f>
        <v>7.5590000000000011</v>
      </c>
    </row>
    <row r="42" spans="1:15">
      <c r="A42" s="4">
        <v>41</v>
      </c>
      <c r="C42" s="82"/>
      <c r="D42" s="222"/>
      <c r="E42" s="222"/>
      <c r="F42" s="222"/>
      <c r="G42" s="222"/>
      <c r="H42" s="222"/>
      <c r="I42" s="222"/>
      <c r="J42" s="49"/>
      <c r="K42" s="223"/>
      <c r="L42" s="223"/>
      <c r="M42" s="263"/>
      <c r="N42" s="263"/>
      <c r="O42" s="57"/>
    </row>
    <row r="43" spans="1:15">
      <c r="A43" s="4">
        <v>42</v>
      </c>
      <c r="C43" s="202" t="s">
        <v>108</v>
      </c>
      <c r="D43" s="203"/>
      <c r="E43" s="203"/>
      <c r="F43" s="203"/>
      <c r="G43" s="203"/>
      <c r="H43" s="203"/>
      <c r="I43" s="203"/>
      <c r="J43" s="203"/>
      <c r="K43" s="203"/>
      <c r="L43" s="203"/>
      <c r="M43" s="203"/>
      <c r="N43" s="204"/>
      <c r="O43" s="55">
        <f>ROUND(SUM(O38:O42),2)</f>
        <v>8.9600000000000009</v>
      </c>
    </row>
    <row r="44" spans="1:15" ht="16.5" customHeight="1">
      <c r="A44" s="4">
        <v>43</v>
      </c>
      <c r="B44" s="12"/>
      <c r="C44" s="224" t="s">
        <v>100</v>
      </c>
      <c r="D44" s="227" t="s">
        <v>104</v>
      </c>
      <c r="E44" s="230" t="s">
        <v>2</v>
      </c>
      <c r="F44" s="217" t="s">
        <v>19</v>
      </c>
      <c r="G44" s="218"/>
      <c r="H44" s="218"/>
      <c r="I44" s="218"/>
      <c r="J44" s="218"/>
      <c r="K44" s="218"/>
      <c r="L44" s="218"/>
      <c r="M44" s="218"/>
      <c r="N44" s="219"/>
      <c r="O44" s="208" t="s">
        <v>84</v>
      </c>
    </row>
    <row r="45" spans="1:15">
      <c r="A45" s="4">
        <v>44</v>
      </c>
      <c r="C45" s="225"/>
      <c r="D45" s="228"/>
      <c r="E45" s="231"/>
      <c r="F45" s="211" t="s">
        <v>105</v>
      </c>
      <c r="G45" s="212"/>
      <c r="H45" s="213"/>
      <c r="I45" s="217" t="s">
        <v>106</v>
      </c>
      <c r="J45" s="218"/>
      <c r="K45" s="219"/>
      <c r="L45" s="217" t="s">
        <v>107</v>
      </c>
      <c r="M45" s="218"/>
      <c r="N45" s="219"/>
      <c r="O45" s="209"/>
    </row>
    <row r="46" spans="1:15">
      <c r="A46" s="4">
        <v>45</v>
      </c>
      <c r="C46" s="226"/>
      <c r="D46" s="229"/>
      <c r="E46" s="232"/>
      <c r="F46" s="214"/>
      <c r="G46" s="215"/>
      <c r="H46" s="216"/>
      <c r="I46" s="21" t="s">
        <v>20</v>
      </c>
      <c r="J46" s="220" t="s">
        <v>18</v>
      </c>
      <c r="K46" s="221"/>
      <c r="L46" s="21" t="s">
        <v>20</v>
      </c>
      <c r="M46" s="220" t="s">
        <v>18</v>
      </c>
      <c r="N46" s="221"/>
      <c r="O46" s="210"/>
    </row>
    <row r="47" spans="1:15">
      <c r="A47" s="4">
        <v>46</v>
      </c>
      <c r="C47" s="10"/>
      <c r="D47" s="13"/>
      <c r="E47" s="33"/>
      <c r="F47" s="48"/>
      <c r="G47" s="33"/>
      <c r="H47" s="33"/>
      <c r="I47" s="48"/>
      <c r="J47" s="33"/>
      <c r="K47" s="33"/>
      <c r="L47" s="48"/>
      <c r="M47" s="33"/>
      <c r="N47" s="33"/>
      <c r="O47" s="58"/>
    </row>
    <row r="48" spans="1:15">
      <c r="A48" s="4">
        <v>47</v>
      </c>
      <c r="C48" s="10"/>
      <c r="D48" s="13"/>
      <c r="E48" s="33"/>
      <c r="F48" s="48"/>
      <c r="G48" s="33"/>
      <c r="H48" s="33"/>
      <c r="I48" s="48"/>
      <c r="J48" s="33"/>
      <c r="K48" s="33"/>
      <c r="L48" s="48"/>
      <c r="M48" s="33"/>
      <c r="N48" s="33"/>
      <c r="O48" s="58"/>
    </row>
    <row r="49" spans="1:15">
      <c r="A49" s="4">
        <v>48</v>
      </c>
      <c r="C49" s="10"/>
      <c r="D49" s="13"/>
      <c r="E49" s="33"/>
      <c r="F49" s="48"/>
      <c r="G49" s="33"/>
      <c r="H49" s="33"/>
      <c r="I49" s="48"/>
      <c r="J49" s="33"/>
      <c r="K49" s="33"/>
      <c r="L49" s="48"/>
      <c r="M49" s="33"/>
      <c r="N49" s="33"/>
      <c r="O49" s="58"/>
    </row>
    <row r="50" spans="1:15" ht="16.5" customHeight="1">
      <c r="A50" s="4">
        <v>49</v>
      </c>
      <c r="C50" s="196" t="s">
        <v>109</v>
      </c>
      <c r="D50" s="197"/>
      <c r="E50" s="197"/>
      <c r="F50" s="197"/>
      <c r="G50" s="197"/>
      <c r="H50" s="197"/>
      <c r="I50" s="197"/>
      <c r="J50" s="197"/>
      <c r="K50" s="197"/>
      <c r="L50" s="197"/>
      <c r="M50" s="197"/>
      <c r="N50" s="198"/>
      <c r="O50" s="55">
        <f>ROUND(SUM(O47:O49),2)</f>
        <v>0</v>
      </c>
    </row>
    <row r="51" spans="1:15" ht="16.5" customHeight="1">
      <c r="A51" s="4">
        <v>50</v>
      </c>
      <c r="B51" s="4" t="str">
        <f>C2</f>
        <v>CO01</v>
      </c>
      <c r="C51" s="199" t="s">
        <v>102</v>
      </c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1"/>
      <c r="O51" s="59">
        <f>ROUND(O27+O37+O43+O50,2)</f>
        <v>8.9600000000000009</v>
      </c>
    </row>
    <row r="52" spans="1:15" ht="16.5" customHeight="1">
      <c r="A52" s="4">
        <v>51</v>
      </c>
      <c r="C52" s="202" t="s">
        <v>101</v>
      </c>
      <c r="D52" s="203"/>
      <c r="E52" s="203"/>
      <c r="F52" s="203"/>
      <c r="G52" s="203"/>
      <c r="H52" s="203"/>
      <c r="I52" s="203"/>
      <c r="J52" s="203"/>
      <c r="K52" s="203"/>
      <c r="L52" s="203"/>
      <c r="M52" s="203"/>
      <c r="N52" s="204"/>
      <c r="O52" s="65"/>
    </row>
    <row r="53" spans="1:15" ht="16.5" customHeight="1">
      <c r="A53" s="4">
        <v>52</v>
      </c>
      <c r="C53" s="205" t="s">
        <v>103</v>
      </c>
      <c r="D53" s="206"/>
      <c r="E53" s="206"/>
      <c r="F53" s="206"/>
      <c r="G53" s="206"/>
      <c r="H53" s="206"/>
      <c r="I53" s="206"/>
      <c r="J53" s="206"/>
      <c r="K53" s="206"/>
      <c r="L53" s="206"/>
      <c r="M53" s="206"/>
      <c r="N53" s="207"/>
      <c r="O53" s="59">
        <f>ROUND(O51+(O51*O52),2)</f>
        <v>8.9600000000000009</v>
      </c>
    </row>
    <row r="54" spans="1:15" ht="16.5" customHeight="1">
      <c r="A54" s="4">
        <v>53</v>
      </c>
      <c r="C54" s="14"/>
      <c r="O54" s="61"/>
    </row>
    <row r="55" spans="1:15">
      <c r="A55" s="4">
        <v>54</v>
      </c>
      <c r="C55" s="16"/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62"/>
    </row>
    <row r="56" spans="1:15">
      <c r="A56" s="4">
        <v>55</v>
      </c>
    </row>
    <row r="57" spans="1:15" ht="16.5" customHeight="1">
      <c r="A57" s="4">
        <v>1</v>
      </c>
      <c r="C57" s="252" t="s">
        <v>714</v>
      </c>
      <c r="D57" s="254" t="str">
        <f>VLOOKUP(C57,Serviços,2,0)</f>
        <v>Fechamento do terreno com cerca - para todos dos tipos de canteiro</v>
      </c>
      <c r="E57" s="255"/>
      <c r="F57" s="255"/>
      <c r="G57" s="255"/>
      <c r="H57" s="255"/>
      <c r="I57" s="255"/>
      <c r="J57" s="255"/>
      <c r="K57" s="255"/>
      <c r="L57" s="256"/>
      <c r="M57" s="260" t="s">
        <v>2</v>
      </c>
      <c r="N57" s="261"/>
      <c r="O57" s="53" t="str">
        <f>VLOOKUP(C57,Serviços,3,0)</f>
        <v>m</v>
      </c>
    </row>
    <row r="58" spans="1:15">
      <c r="A58" s="4">
        <v>2</v>
      </c>
      <c r="C58" s="264"/>
      <c r="D58" s="265"/>
      <c r="E58" s="266"/>
      <c r="F58" s="266"/>
      <c r="G58" s="266"/>
      <c r="H58" s="266"/>
      <c r="I58" s="266"/>
      <c r="J58" s="266"/>
      <c r="K58" s="266"/>
      <c r="L58" s="267"/>
      <c r="M58" s="260" t="s">
        <v>94</v>
      </c>
      <c r="N58" s="261"/>
      <c r="O58" s="53">
        <f>VLOOKUP($C57,PEM,2,0)</f>
        <v>1</v>
      </c>
    </row>
    <row r="59" spans="1:15" ht="16.5" customHeight="1">
      <c r="A59" s="4">
        <v>3</v>
      </c>
      <c r="B59" s="8"/>
      <c r="C59" s="246" t="s">
        <v>95</v>
      </c>
      <c r="D59" s="247"/>
      <c r="E59" s="247"/>
      <c r="F59" s="247"/>
      <c r="G59" s="247"/>
      <c r="H59" s="247"/>
      <c r="I59" s="248"/>
      <c r="J59" s="230" t="s">
        <v>7</v>
      </c>
      <c r="K59" s="217" t="s">
        <v>8</v>
      </c>
      <c r="L59" s="219"/>
      <c r="M59" s="217" t="s">
        <v>9</v>
      </c>
      <c r="N59" s="219"/>
      <c r="O59" s="208" t="s">
        <v>84</v>
      </c>
    </row>
    <row r="60" spans="1:15">
      <c r="A60" s="4">
        <v>4</v>
      </c>
      <c r="B60" s="8"/>
      <c r="C60" s="249"/>
      <c r="D60" s="250"/>
      <c r="E60" s="250"/>
      <c r="F60" s="250"/>
      <c r="G60" s="250"/>
      <c r="H60" s="250"/>
      <c r="I60" s="251"/>
      <c r="J60" s="232"/>
      <c r="K60" s="21" t="s">
        <v>10</v>
      </c>
      <c r="L60" s="21" t="s">
        <v>11</v>
      </c>
      <c r="M60" s="21" t="s">
        <v>12</v>
      </c>
      <c r="N60" s="21" t="s">
        <v>13</v>
      </c>
      <c r="O60" s="210"/>
    </row>
    <row r="61" spans="1:15" ht="16.5" customHeight="1">
      <c r="A61" s="4">
        <v>5</v>
      </c>
      <c r="C61" s="50"/>
      <c r="D61" s="244"/>
      <c r="E61" s="244"/>
      <c r="F61" s="244"/>
      <c r="G61" s="244"/>
      <c r="H61" s="244"/>
      <c r="I61" s="244"/>
      <c r="J61" s="19"/>
      <c r="K61" s="19"/>
      <c r="L61" s="19"/>
      <c r="M61" s="19"/>
      <c r="N61" s="19"/>
      <c r="O61" s="54"/>
    </row>
    <row r="62" spans="1:15" ht="16.5" customHeight="1">
      <c r="A62" s="4">
        <v>6</v>
      </c>
      <c r="C62" s="50"/>
      <c r="D62" s="244"/>
      <c r="E62" s="244"/>
      <c r="F62" s="244"/>
      <c r="G62" s="244"/>
      <c r="H62" s="244"/>
      <c r="I62" s="244"/>
      <c r="J62" s="19"/>
      <c r="K62" s="19"/>
      <c r="L62" s="19"/>
      <c r="M62" s="19"/>
      <c r="N62" s="19"/>
      <c r="O62" s="54"/>
    </row>
    <row r="63" spans="1:15" ht="16.5" customHeight="1">
      <c r="A63" s="4">
        <v>7</v>
      </c>
      <c r="C63" s="50"/>
      <c r="D63" s="244"/>
      <c r="E63" s="244"/>
      <c r="F63" s="244"/>
      <c r="G63" s="244"/>
      <c r="H63" s="244"/>
      <c r="I63" s="244"/>
      <c r="J63" s="19"/>
      <c r="K63" s="19"/>
      <c r="L63" s="19"/>
      <c r="M63" s="19"/>
      <c r="N63" s="19"/>
      <c r="O63" s="54"/>
    </row>
    <row r="64" spans="1:15" ht="16.5" customHeight="1">
      <c r="A64" s="4">
        <v>8</v>
      </c>
      <c r="C64" s="50"/>
      <c r="D64" s="244"/>
      <c r="E64" s="244"/>
      <c r="F64" s="244"/>
      <c r="G64" s="244"/>
      <c r="H64" s="244"/>
      <c r="I64" s="244"/>
      <c r="J64" s="19"/>
      <c r="K64" s="19"/>
      <c r="L64" s="19"/>
      <c r="M64" s="19"/>
      <c r="N64" s="19"/>
      <c r="O64" s="54"/>
    </row>
    <row r="65" spans="1:16" ht="16.5" customHeight="1">
      <c r="A65" s="4">
        <v>9</v>
      </c>
      <c r="C65" s="50"/>
      <c r="D65" s="244"/>
      <c r="E65" s="244"/>
      <c r="F65" s="244"/>
      <c r="G65" s="244"/>
      <c r="H65" s="244"/>
      <c r="I65" s="244"/>
      <c r="J65" s="19"/>
      <c r="K65" s="19"/>
      <c r="L65" s="19"/>
      <c r="M65" s="19"/>
      <c r="N65" s="19"/>
      <c r="O65" s="54"/>
    </row>
    <row r="66" spans="1:16" ht="16.5" customHeight="1">
      <c r="A66" s="4">
        <v>10</v>
      </c>
      <c r="C66" s="50"/>
      <c r="D66" s="244"/>
      <c r="E66" s="244"/>
      <c r="F66" s="244"/>
      <c r="G66" s="244"/>
      <c r="H66" s="244"/>
      <c r="I66" s="244"/>
      <c r="J66" s="19"/>
      <c r="K66" s="19"/>
      <c r="L66" s="19"/>
      <c r="M66" s="19"/>
      <c r="N66" s="19"/>
      <c r="O66" s="54"/>
    </row>
    <row r="67" spans="1:16" ht="16.5" customHeight="1">
      <c r="A67" s="4">
        <v>11</v>
      </c>
      <c r="B67" s="7"/>
      <c r="C67" s="202" t="s">
        <v>17</v>
      </c>
      <c r="D67" s="203"/>
      <c r="E67" s="203"/>
      <c r="F67" s="203"/>
      <c r="G67" s="203"/>
      <c r="H67" s="203"/>
      <c r="I67" s="203"/>
      <c r="J67" s="203"/>
      <c r="K67" s="203"/>
      <c r="L67" s="203"/>
      <c r="M67" s="203"/>
      <c r="N67" s="204"/>
      <c r="O67" s="55">
        <f>ROUND(SUM(O61:O66),2)</f>
        <v>0</v>
      </c>
    </row>
    <row r="68" spans="1:16">
      <c r="A68" s="4">
        <v>12</v>
      </c>
      <c r="B68" s="9"/>
      <c r="C68" s="239" t="s">
        <v>96</v>
      </c>
      <c r="D68" s="240"/>
      <c r="E68" s="240"/>
      <c r="F68" s="240"/>
      <c r="G68" s="240"/>
      <c r="H68" s="240"/>
      <c r="I68" s="241"/>
      <c r="J68" s="21" t="s">
        <v>7</v>
      </c>
      <c r="K68" s="21" t="s">
        <v>2</v>
      </c>
      <c r="L68" s="47" t="s">
        <v>83</v>
      </c>
      <c r="M68" s="270" t="s">
        <v>3</v>
      </c>
      <c r="N68" s="270"/>
      <c r="O68" s="56" t="s">
        <v>84</v>
      </c>
    </row>
    <row r="69" spans="1:16">
      <c r="A69" s="4">
        <v>13</v>
      </c>
      <c r="C69" s="95"/>
      <c r="D69" s="269"/>
      <c r="E69" s="269"/>
      <c r="F69" s="269"/>
      <c r="G69" s="269"/>
      <c r="H69" s="269"/>
      <c r="I69" s="269"/>
      <c r="J69" s="93"/>
      <c r="K69" s="96"/>
      <c r="L69" s="97"/>
      <c r="M69" s="237"/>
      <c r="N69" s="237"/>
      <c r="O69" s="94"/>
      <c r="P69" s="98"/>
    </row>
    <row r="70" spans="1:16">
      <c r="A70" s="4">
        <v>14</v>
      </c>
      <c r="C70" s="95"/>
      <c r="D70" s="269"/>
      <c r="E70" s="269"/>
      <c r="F70" s="269"/>
      <c r="G70" s="269"/>
      <c r="H70" s="269"/>
      <c r="I70" s="269"/>
      <c r="J70" s="93"/>
      <c r="K70" s="96"/>
      <c r="L70" s="97"/>
      <c r="M70" s="237"/>
      <c r="N70" s="237"/>
      <c r="O70" s="94"/>
      <c r="P70" s="98"/>
    </row>
    <row r="71" spans="1:16">
      <c r="A71" s="4">
        <v>15</v>
      </c>
      <c r="C71" s="95"/>
      <c r="D71" s="269"/>
      <c r="E71" s="269"/>
      <c r="F71" s="269"/>
      <c r="G71" s="269"/>
      <c r="H71" s="269"/>
      <c r="I71" s="269"/>
      <c r="J71" s="93"/>
      <c r="K71" s="96"/>
      <c r="L71" s="97"/>
      <c r="M71" s="237"/>
      <c r="N71" s="237"/>
      <c r="O71" s="94"/>
      <c r="P71" s="98"/>
    </row>
    <row r="72" spans="1:16">
      <c r="A72" s="4">
        <v>16</v>
      </c>
      <c r="C72" s="10"/>
      <c r="D72" s="244"/>
      <c r="E72" s="244"/>
      <c r="F72" s="244"/>
      <c r="G72" s="244"/>
      <c r="H72" s="244"/>
      <c r="I72" s="244"/>
      <c r="J72" s="33"/>
      <c r="K72" s="33"/>
      <c r="L72" s="51"/>
      <c r="M72" s="234"/>
      <c r="N72" s="234"/>
      <c r="O72" s="57"/>
    </row>
    <row r="73" spans="1:16">
      <c r="A73" s="4">
        <v>17</v>
      </c>
      <c r="C73" s="10"/>
      <c r="D73" s="244"/>
      <c r="E73" s="244"/>
      <c r="F73" s="244"/>
      <c r="G73" s="244"/>
      <c r="H73" s="244"/>
      <c r="I73" s="244"/>
      <c r="J73" s="33"/>
      <c r="K73" s="33"/>
      <c r="L73" s="51"/>
      <c r="M73" s="234"/>
      <c r="N73" s="234"/>
      <c r="O73" s="57"/>
    </row>
    <row r="74" spans="1:16">
      <c r="A74" s="4">
        <v>18</v>
      </c>
      <c r="C74" s="10"/>
      <c r="D74" s="244"/>
      <c r="E74" s="244"/>
      <c r="F74" s="244"/>
      <c r="G74" s="244"/>
      <c r="H74" s="244"/>
      <c r="I74" s="244"/>
      <c r="J74" s="33"/>
      <c r="K74" s="33"/>
      <c r="L74" s="51"/>
      <c r="M74" s="234"/>
      <c r="N74" s="234"/>
      <c r="O74" s="57"/>
    </row>
    <row r="75" spans="1:16">
      <c r="A75" s="4">
        <v>19</v>
      </c>
      <c r="C75" s="10"/>
      <c r="D75" s="244"/>
      <c r="E75" s="244"/>
      <c r="F75" s="244"/>
      <c r="G75" s="244"/>
      <c r="H75" s="244"/>
      <c r="I75" s="244"/>
      <c r="J75" s="33"/>
      <c r="K75" s="33"/>
      <c r="L75" s="51"/>
      <c r="M75" s="234"/>
      <c r="N75" s="234"/>
      <c r="O75" s="57"/>
    </row>
    <row r="76" spans="1:16" ht="16.5" customHeight="1">
      <c r="A76" s="4">
        <v>20</v>
      </c>
      <c r="B76" s="7"/>
      <c r="C76" s="202" t="s">
        <v>89</v>
      </c>
      <c r="D76" s="203"/>
      <c r="E76" s="203"/>
      <c r="F76" s="203"/>
      <c r="G76" s="203"/>
      <c r="H76" s="203"/>
      <c r="I76" s="203"/>
      <c r="J76" s="203"/>
      <c r="K76" s="203"/>
      <c r="L76" s="203"/>
      <c r="M76" s="203"/>
      <c r="N76" s="204"/>
      <c r="O76" s="55">
        <f>ROUND(SUM(O68:O75),2)</f>
        <v>0</v>
      </c>
    </row>
    <row r="77" spans="1:16">
      <c r="A77" s="4">
        <v>21</v>
      </c>
      <c r="B77" s="12"/>
      <c r="C77" s="239" t="s">
        <v>97</v>
      </c>
      <c r="D77" s="240"/>
      <c r="E77" s="240"/>
      <c r="F77" s="240"/>
      <c r="G77" s="240"/>
      <c r="H77" s="240"/>
      <c r="I77" s="241"/>
      <c r="J77" s="217" t="s">
        <v>85</v>
      </c>
      <c r="K77" s="219"/>
      <c r="L77" s="21" t="s">
        <v>86</v>
      </c>
      <c r="M77" s="21" t="s">
        <v>87</v>
      </c>
      <c r="N77" s="21" t="s">
        <v>88</v>
      </c>
      <c r="O77" s="56" t="s">
        <v>84</v>
      </c>
    </row>
    <row r="78" spans="1:16" ht="16.5" customHeight="1">
      <c r="A78" s="4">
        <v>22</v>
      </c>
      <c r="B78" s="11"/>
      <c r="C78" s="10"/>
      <c r="D78" s="244"/>
      <c r="E78" s="244"/>
      <c r="F78" s="244"/>
      <c r="G78" s="244"/>
      <c r="H78" s="244"/>
      <c r="I78" s="244"/>
      <c r="J78" s="245"/>
      <c r="K78" s="245"/>
      <c r="L78" s="46"/>
      <c r="M78" s="71"/>
      <c r="N78" s="72"/>
      <c r="O78" s="64"/>
    </row>
    <row r="79" spans="1:16" ht="16.5" customHeight="1">
      <c r="A79" s="4">
        <v>23</v>
      </c>
      <c r="B79" s="11"/>
      <c r="C79" s="202" t="s">
        <v>90</v>
      </c>
      <c r="D79" s="203"/>
      <c r="E79" s="203"/>
      <c r="F79" s="203"/>
      <c r="G79" s="203"/>
      <c r="H79" s="203"/>
      <c r="I79" s="203"/>
      <c r="J79" s="203"/>
      <c r="K79" s="203"/>
      <c r="L79" s="203"/>
      <c r="M79" s="203"/>
      <c r="N79" s="204"/>
      <c r="O79" s="55">
        <f>ROUND(SUM(O78),2)</f>
        <v>0</v>
      </c>
    </row>
    <row r="80" spans="1:16">
      <c r="A80" s="4">
        <v>24</v>
      </c>
      <c r="C80" s="242"/>
      <c r="D80" s="223"/>
      <c r="E80" s="223"/>
      <c r="F80" s="223"/>
      <c r="G80" s="223"/>
      <c r="H80" s="223"/>
      <c r="I80" s="223"/>
      <c r="J80" s="223"/>
      <c r="K80" s="223"/>
      <c r="L80" s="223"/>
      <c r="M80" s="223"/>
      <c r="N80" s="223"/>
      <c r="O80" s="243"/>
    </row>
    <row r="81" spans="1:15">
      <c r="A81" s="4">
        <v>25</v>
      </c>
      <c r="B81" s="11"/>
      <c r="C81" s="202" t="s">
        <v>92</v>
      </c>
      <c r="D81" s="203"/>
      <c r="E81" s="203"/>
      <c r="F81" s="203"/>
      <c r="G81" s="203"/>
      <c r="H81" s="203"/>
      <c r="I81" s="203"/>
      <c r="J81" s="203"/>
      <c r="K81" s="203"/>
      <c r="L81" s="203"/>
      <c r="M81" s="203"/>
      <c r="N81" s="204"/>
      <c r="O81" s="55">
        <f>O67+O76+O79</f>
        <v>0</v>
      </c>
    </row>
    <row r="82" spans="1:15" ht="16.5" customHeight="1">
      <c r="A82" s="4">
        <v>26</v>
      </c>
      <c r="B82" s="11"/>
      <c r="C82" s="196" t="s">
        <v>93</v>
      </c>
      <c r="D82" s="197"/>
      <c r="E82" s="197"/>
      <c r="F82" s="197"/>
      <c r="G82" s="197"/>
      <c r="H82" s="197"/>
      <c r="I82" s="197"/>
      <c r="J82" s="197"/>
      <c r="K82" s="197"/>
      <c r="L82" s="197"/>
      <c r="M82" s="197"/>
      <c r="N82" s="198"/>
      <c r="O82" s="55">
        <f>ROUND((O81/O58),2)</f>
        <v>0</v>
      </c>
    </row>
    <row r="83" spans="1:15" ht="16.5" customHeight="1">
      <c r="A83" s="4">
        <v>27</v>
      </c>
      <c r="B83" s="11"/>
      <c r="C83" s="242"/>
      <c r="D83" s="223"/>
      <c r="E83" s="223"/>
      <c r="F83" s="223"/>
      <c r="G83" s="223"/>
      <c r="H83" s="223"/>
      <c r="I83" s="223"/>
      <c r="J83" s="223"/>
      <c r="K83" s="223"/>
      <c r="L83" s="223"/>
      <c r="M83" s="223"/>
      <c r="N83" s="223"/>
      <c r="O83" s="243"/>
    </row>
    <row r="84" spans="1:15">
      <c r="A84" s="4">
        <v>28</v>
      </c>
      <c r="B84" s="12"/>
      <c r="C84" s="239" t="s">
        <v>98</v>
      </c>
      <c r="D84" s="240"/>
      <c r="E84" s="240"/>
      <c r="F84" s="240"/>
      <c r="G84" s="240"/>
      <c r="H84" s="240"/>
      <c r="I84" s="241"/>
      <c r="J84" s="21" t="s">
        <v>7</v>
      </c>
      <c r="K84" s="217" t="s">
        <v>2</v>
      </c>
      <c r="L84" s="219"/>
      <c r="M84" s="217" t="s">
        <v>3</v>
      </c>
      <c r="N84" s="219"/>
      <c r="O84" s="56" t="s">
        <v>84</v>
      </c>
    </row>
    <row r="85" spans="1:15">
      <c r="A85" s="4">
        <v>29</v>
      </c>
      <c r="C85" s="10"/>
      <c r="D85" s="20"/>
      <c r="E85" s="24"/>
      <c r="F85" s="24"/>
      <c r="G85" s="24"/>
      <c r="H85" s="24"/>
      <c r="I85" s="24"/>
      <c r="J85" s="70"/>
      <c r="K85" s="238"/>
      <c r="L85" s="238"/>
      <c r="M85" s="263"/>
      <c r="N85" s="263"/>
      <c r="O85" s="57"/>
    </row>
    <row r="86" spans="1:15">
      <c r="A86" s="4">
        <v>30</v>
      </c>
      <c r="C86" s="10"/>
      <c r="D86" s="20"/>
      <c r="E86" s="24"/>
      <c r="F86" s="24"/>
      <c r="G86" s="24"/>
      <c r="H86" s="24"/>
      <c r="I86" s="24"/>
      <c r="J86" s="70"/>
      <c r="K86" s="238"/>
      <c r="L86" s="238"/>
      <c r="M86" s="263"/>
      <c r="N86" s="263"/>
      <c r="O86" s="57"/>
    </row>
    <row r="87" spans="1:15">
      <c r="A87" s="4">
        <v>31</v>
      </c>
      <c r="C87" s="10"/>
      <c r="D87" s="20"/>
      <c r="E87" s="24"/>
      <c r="F87" s="24"/>
      <c r="G87" s="24"/>
      <c r="H87" s="24"/>
      <c r="I87" s="24"/>
      <c r="J87" s="70"/>
      <c r="K87" s="238"/>
      <c r="L87" s="238"/>
      <c r="M87" s="263"/>
      <c r="N87" s="263"/>
      <c r="O87" s="57"/>
    </row>
    <row r="88" spans="1:15">
      <c r="A88" s="4">
        <v>32</v>
      </c>
      <c r="C88" s="10"/>
      <c r="D88" s="20"/>
      <c r="E88" s="24"/>
      <c r="F88" s="24"/>
      <c r="G88" s="24"/>
      <c r="H88" s="24"/>
      <c r="I88" s="24"/>
      <c r="J88" s="70"/>
      <c r="K88" s="238"/>
      <c r="L88" s="238"/>
      <c r="M88" s="263"/>
      <c r="N88" s="263"/>
      <c r="O88" s="57"/>
    </row>
    <row r="89" spans="1:15">
      <c r="A89" s="4">
        <v>33</v>
      </c>
      <c r="C89" s="10"/>
      <c r="D89" s="20"/>
      <c r="E89" s="24"/>
      <c r="F89" s="24"/>
      <c r="G89" s="24"/>
      <c r="H89" s="24"/>
      <c r="I89" s="24"/>
      <c r="J89" s="70"/>
      <c r="K89" s="238"/>
      <c r="L89" s="238"/>
      <c r="M89" s="263"/>
      <c r="N89" s="263"/>
      <c r="O89" s="57"/>
    </row>
    <row r="90" spans="1:15">
      <c r="A90" s="4">
        <v>34</v>
      </c>
      <c r="C90" s="10"/>
      <c r="D90" s="20"/>
      <c r="E90" s="24"/>
      <c r="F90" s="24"/>
      <c r="G90" s="24"/>
      <c r="H90" s="24"/>
      <c r="I90" s="24"/>
      <c r="J90" s="70"/>
      <c r="K90" s="238"/>
      <c r="L90" s="238"/>
      <c r="M90" s="263"/>
      <c r="N90" s="263"/>
      <c r="O90" s="57"/>
    </row>
    <row r="91" spans="1:15">
      <c r="A91" s="4">
        <v>35</v>
      </c>
      <c r="C91" s="10"/>
      <c r="D91" s="20"/>
      <c r="E91" s="24"/>
      <c r="F91" s="24"/>
      <c r="G91" s="24"/>
      <c r="H91" s="24"/>
      <c r="I91" s="24"/>
      <c r="J91" s="70"/>
      <c r="K91" s="238"/>
      <c r="L91" s="238"/>
      <c r="M91" s="263"/>
      <c r="N91" s="263"/>
      <c r="O91" s="57"/>
    </row>
    <row r="92" spans="1:15" ht="16.5" customHeight="1">
      <c r="A92" s="4">
        <v>36</v>
      </c>
      <c r="C92" s="196" t="s">
        <v>110</v>
      </c>
      <c r="D92" s="197"/>
      <c r="E92" s="197"/>
      <c r="F92" s="197"/>
      <c r="G92" s="197"/>
      <c r="H92" s="197"/>
      <c r="I92" s="197"/>
      <c r="J92" s="197"/>
      <c r="K92" s="197"/>
      <c r="L92" s="197"/>
      <c r="M92" s="197"/>
      <c r="N92" s="198"/>
      <c r="O92" s="55">
        <f>ROUND(SUM(O85:O91),2)</f>
        <v>0</v>
      </c>
    </row>
    <row r="93" spans="1:15">
      <c r="A93" s="4">
        <v>37</v>
      </c>
      <c r="B93" s="12"/>
      <c r="C93" s="239" t="s">
        <v>99</v>
      </c>
      <c r="D93" s="240"/>
      <c r="E93" s="240"/>
      <c r="F93" s="240"/>
      <c r="G93" s="240"/>
      <c r="H93" s="240"/>
      <c r="I93" s="241"/>
      <c r="J93" s="21" t="s">
        <v>7</v>
      </c>
      <c r="K93" s="217" t="s">
        <v>2</v>
      </c>
      <c r="L93" s="219"/>
      <c r="M93" s="217" t="s">
        <v>3</v>
      </c>
      <c r="N93" s="219"/>
      <c r="O93" s="56" t="s">
        <v>84</v>
      </c>
    </row>
    <row r="94" spans="1:15" ht="16.5" customHeight="1">
      <c r="A94" s="4">
        <v>38</v>
      </c>
      <c r="C94" s="82">
        <v>831000</v>
      </c>
      <c r="D94" s="222" t="str">
        <f>VLOOKUP(C94,DER,2,0)</f>
        <v>Cerca 4 fios c/ mourões de concreto</v>
      </c>
      <c r="E94" s="222"/>
      <c r="F94" s="222"/>
      <c r="G94" s="222"/>
      <c r="H94" s="222"/>
      <c r="I94" s="222"/>
      <c r="J94" s="67">
        <v>1</v>
      </c>
      <c r="K94" s="223" t="str">
        <f>VLOOKUP(C94,DER,3,0)</f>
        <v>m</v>
      </c>
      <c r="L94" s="223"/>
      <c r="M94" s="238">
        <f>VLOOKUP(C94,DER,7,)</f>
        <v>33.26</v>
      </c>
      <c r="N94" s="238"/>
      <c r="O94" s="57">
        <f t="shared" ref="O94" si="0">M94*J94</f>
        <v>33.26</v>
      </c>
    </row>
    <row r="95" spans="1:15">
      <c r="A95" s="4">
        <v>39</v>
      </c>
      <c r="C95" s="82"/>
      <c r="D95" s="222"/>
      <c r="E95" s="222"/>
      <c r="F95" s="222"/>
      <c r="G95" s="222"/>
      <c r="H95" s="222"/>
      <c r="I95" s="222"/>
      <c r="J95" s="67"/>
      <c r="K95" s="223"/>
      <c r="L95" s="223"/>
      <c r="M95" s="263"/>
      <c r="N95" s="263"/>
      <c r="O95" s="57"/>
    </row>
    <row r="96" spans="1:15">
      <c r="A96" s="4">
        <v>40</v>
      </c>
      <c r="C96" s="82"/>
      <c r="D96" s="222"/>
      <c r="E96" s="222"/>
      <c r="F96" s="222"/>
      <c r="G96" s="222"/>
      <c r="H96" s="222"/>
      <c r="I96" s="222"/>
      <c r="J96" s="49"/>
      <c r="K96" s="223"/>
      <c r="L96" s="223"/>
      <c r="M96" s="263"/>
      <c r="N96" s="263"/>
      <c r="O96" s="57"/>
    </row>
    <row r="97" spans="1:15">
      <c r="A97" s="4">
        <v>41</v>
      </c>
      <c r="C97" s="82"/>
      <c r="D97" s="222"/>
      <c r="E97" s="222"/>
      <c r="F97" s="222"/>
      <c r="G97" s="222"/>
      <c r="H97" s="222"/>
      <c r="I97" s="222"/>
      <c r="J97" s="49"/>
      <c r="K97" s="223"/>
      <c r="L97" s="223"/>
      <c r="M97" s="263"/>
      <c r="N97" s="263"/>
      <c r="O97" s="57"/>
    </row>
    <row r="98" spans="1:15">
      <c r="A98" s="4">
        <v>42</v>
      </c>
      <c r="C98" s="202" t="s">
        <v>108</v>
      </c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55">
        <f>ROUND(SUM(O93:O97),2)</f>
        <v>33.26</v>
      </c>
    </row>
    <row r="99" spans="1:15" ht="16.5" customHeight="1">
      <c r="A99" s="4">
        <v>43</v>
      </c>
      <c r="B99" s="12"/>
      <c r="C99" s="224" t="s">
        <v>100</v>
      </c>
      <c r="D99" s="227" t="s">
        <v>104</v>
      </c>
      <c r="E99" s="230" t="s">
        <v>2</v>
      </c>
      <c r="F99" s="217" t="s">
        <v>19</v>
      </c>
      <c r="G99" s="218"/>
      <c r="H99" s="218"/>
      <c r="I99" s="218"/>
      <c r="J99" s="218"/>
      <c r="K99" s="218"/>
      <c r="L99" s="218"/>
      <c r="M99" s="218"/>
      <c r="N99" s="219"/>
      <c r="O99" s="208" t="s">
        <v>84</v>
      </c>
    </row>
    <row r="100" spans="1:15">
      <c r="A100" s="4">
        <v>44</v>
      </c>
      <c r="C100" s="225"/>
      <c r="D100" s="228"/>
      <c r="E100" s="231"/>
      <c r="F100" s="211" t="s">
        <v>105</v>
      </c>
      <c r="G100" s="212"/>
      <c r="H100" s="213"/>
      <c r="I100" s="217" t="s">
        <v>106</v>
      </c>
      <c r="J100" s="218"/>
      <c r="K100" s="219"/>
      <c r="L100" s="217" t="s">
        <v>107</v>
      </c>
      <c r="M100" s="218"/>
      <c r="N100" s="219"/>
      <c r="O100" s="209"/>
    </row>
    <row r="101" spans="1:15">
      <c r="A101" s="4">
        <v>45</v>
      </c>
      <c r="C101" s="226"/>
      <c r="D101" s="229"/>
      <c r="E101" s="232"/>
      <c r="F101" s="214"/>
      <c r="G101" s="215"/>
      <c r="H101" s="216"/>
      <c r="I101" s="21" t="s">
        <v>20</v>
      </c>
      <c r="J101" s="220" t="s">
        <v>18</v>
      </c>
      <c r="K101" s="221"/>
      <c r="L101" s="21" t="s">
        <v>20</v>
      </c>
      <c r="M101" s="220" t="s">
        <v>18</v>
      </c>
      <c r="N101" s="221"/>
      <c r="O101" s="210"/>
    </row>
    <row r="102" spans="1:15">
      <c r="A102" s="4">
        <v>46</v>
      </c>
      <c r="C102" s="10"/>
      <c r="D102" s="13"/>
      <c r="E102" s="33"/>
      <c r="F102" s="48"/>
      <c r="G102" s="33"/>
      <c r="H102" s="33"/>
      <c r="I102" s="48"/>
      <c r="J102" s="33"/>
      <c r="K102" s="33"/>
      <c r="L102" s="48"/>
      <c r="M102" s="33"/>
      <c r="N102" s="33"/>
      <c r="O102" s="58"/>
    </row>
    <row r="103" spans="1:15">
      <c r="A103" s="4">
        <v>47</v>
      </c>
      <c r="C103" s="10"/>
      <c r="D103" s="13"/>
      <c r="E103" s="33"/>
      <c r="F103" s="48"/>
      <c r="G103" s="33"/>
      <c r="H103" s="33"/>
      <c r="I103" s="48"/>
      <c r="J103" s="33"/>
      <c r="K103" s="33"/>
      <c r="L103" s="48"/>
      <c r="M103" s="33"/>
      <c r="N103" s="33"/>
      <c r="O103" s="58"/>
    </row>
    <row r="104" spans="1:15">
      <c r="A104" s="4">
        <v>48</v>
      </c>
      <c r="C104" s="10"/>
      <c r="D104" s="13"/>
      <c r="E104" s="33"/>
      <c r="F104" s="48"/>
      <c r="G104" s="33"/>
      <c r="H104" s="33"/>
      <c r="I104" s="48"/>
      <c r="J104" s="33"/>
      <c r="K104" s="33"/>
      <c r="L104" s="48"/>
      <c r="M104" s="33"/>
      <c r="N104" s="33"/>
      <c r="O104" s="58"/>
    </row>
    <row r="105" spans="1:15" ht="16.5" customHeight="1">
      <c r="A105" s="4">
        <v>49</v>
      </c>
      <c r="C105" s="196" t="s">
        <v>109</v>
      </c>
      <c r="D105" s="197"/>
      <c r="E105" s="197"/>
      <c r="F105" s="197"/>
      <c r="G105" s="197"/>
      <c r="H105" s="197"/>
      <c r="I105" s="197"/>
      <c r="J105" s="197"/>
      <c r="K105" s="197"/>
      <c r="L105" s="197"/>
      <c r="M105" s="197"/>
      <c r="N105" s="198"/>
      <c r="O105" s="55">
        <f>ROUND(SUM(O102:O104),2)</f>
        <v>0</v>
      </c>
    </row>
    <row r="106" spans="1:15" ht="16.5" customHeight="1">
      <c r="A106" s="4">
        <v>50</v>
      </c>
      <c r="B106" s="4" t="str">
        <f>C57</f>
        <v>CO02</v>
      </c>
      <c r="C106" s="199" t="s">
        <v>102</v>
      </c>
      <c r="D106" s="200"/>
      <c r="E106" s="200"/>
      <c r="F106" s="200"/>
      <c r="G106" s="200"/>
      <c r="H106" s="200"/>
      <c r="I106" s="200"/>
      <c r="J106" s="200"/>
      <c r="K106" s="200"/>
      <c r="L106" s="200"/>
      <c r="M106" s="200"/>
      <c r="N106" s="201"/>
      <c r="O106" s="59">
        <f>ROUND(O82+O92+O98+O105,2)</f>
        <v>33.26</v>
      </c>
    </row>
    <row r="107" spans="1:15" ht="16.5" customHeight="1">
      <c r="A107" s="4">
        <v>51</v>
      </c>
      <c r="C107" s="202" t="s">
        <v>101</v>
      </c>
      <c r="D107" s="203"/>
      <c r="E107" s="203"/>
      <c r="F107" s="203"/>
      <c r="G107" s="203"/>
      <c r="H107" s="203"/>
      <c r="I107" s="203"/>
      <c r="J107" s="203"/>
      <c r="K107" s="203"/>
      <c r="L107" s="203"/>
      <c r="M107" s="203"/>
      <c r="N107" s="204"/>
      <c r="O107" s="65"/>
    </row>
    <row r="108" spans="1:15" ht="16.5" customHeight="1">
      <c r="A108" s="4">
        <v>52</v>
      </c>
      <c r="C108" s="205" t="s">
        <v>103</v>
      </c>
      <c r="D108" s="206"/>
      <c r="E108" s="206"/>
      <c r="F108" s="206"/>
      <c r="G108" s="206"/>
      <c r="H108" s="206"/>
      <c r="I108" s="206"/>
      <c r="J108" s="206"/>
      <c r="K108" s="206"/>
      <c r="L108" s="206"/>
      <c r="M108" s="206"/>
      <c r="N108" s="207"/>
      <c r="O108" s="59">
        <f>ROUND(O106+(O106*O107),2)</f>
        <v>33.26</v>
      </c>
    </row>
    <row r="109" spans="1:15" ht="16.5" customHeight="1">
      <c r="A109" s="4">
        <v>53</v>
      </c>
      <c r="C109" s="14"/>
      <c r="O109" s="61"/>
    </row>
    <row r="110" spans="1:15">
      <c r="A110" s="4">
        <v>54</v>
      </c>
      <c r="C110" s="16"/>
      <c r="D110" s="17"/>
      <c r="E110" s="18"/>
      <c r="F110" s="18"/>
      <c r="G110" s="18"/>
      <c r="H110" s="18"/>
      <c r="I110" s="18"/>
      <c r="J110" s="18"/>
      <c r="K110" s="18"/>
      <c r="L110" s="18"/>
      <c r="M110" s="18"/>
      <c r="N110" s="18"/>
      <c r="O110" s="62"/>
    </row>
    <row r="111" spans="1:15">
      <c r="A111" s="4">
        <v>55</v>
      </c>
    </row>
    <row r="112" spans="1:15" ht="16.5" customHeight="1">
      <c r="A112" s="4">
        <v>1</v>
      </c>
      <c r="C112" s="252" t="s">
        <v>715</v>
      </c>
      <c r="D112" s="254" t="str">
        <f>VLOOKUP(C112,Serviços,2,0)</f>
        <v>Fechamento do terreno com tapume metálico - para todos dos tipos de canteiro</v>
      </c>
      <c r="E112" s="255"/>
      <c r="F112" s="255"/>
      <c r="G112" s="255"/>
      <c r="H112" s="255"/>
      <c r="I112" s="255"/>
      <c r="J112" s="255"/>
      <c r="K112" s="255"/>
      <c r="L112" s="256"/>
      <c r="M112" s="260" t="s">
        <v>2</v>
      </c>
      <c r="N112" s="261"/>
      <c r="O112" s="53" t="str">
        <f>VLOOKUP(C112,Serviços,3,0)</f>
        <v>m2</v>
      </c>
    </row>
    <row r="113" spans="1:15">
      <c r="A113" s="4">
        <v>2</v>
      </c>
      <c r="C113" s="264"/>
      <c r="D113" s="265"/>
      <c r="E113" s="266"/>
      <c r="F113" s="266"/>
      <c r="G113" s="266"/>
      <c r="H113" s="266"/>
      <c r="I113" s="266"/>
      <c r="J113" s="266"/>
      <c r="K113" s="266"/>
      <c r="L113" s="267"/>
      <c r="M113" s="260" t="s">
        <v>94</v>
      </c>
      <c r="N113" s="261"/>
      <c r="O113" s="53">
        <f>VLOOKUP($C112,PEM,2,0)</f>
        <v>1</v>
      </c>
    </row>
    <row r="114" spans="1:15" ht="16.5" customHeight="1">
      <c r="A114" s="4">
        <v>3</v>
      </c>
      <c r="B114" s="8"/>
      <c r="C114" s="246" t="s">
        <v>95</v>
      </c>
      <c r="D114" s="247"/>
      <c r="E114" s="247"/>
      <c r="F114" s="247"/>
      <c r="G114" s="247"/>
      <c r="H114" s="247"/>
      <c r="I114" s="248"/>
      <c r="J114" s="230" t="s">
        <v>7</v>
      </c>
      <c r="K114" s="217" t="s">
        <v>8</v>
      </c>
      <c r="L114" s="219"/>
      <c r="M114" s="217" t="s">
        <v>9</v>
      </c>
      <c r="N114" s="219"/>
      <c r="O114" s="208" t="s">
        <v>84</v>
      </c>
    </row>
    <row r="115" spans="1:15">
      <c r="A115" s="4">
        <v>4</v>
      </c>
      <c r="B115" s="8"/>
      <c r="C115" s="249"/>
      <c r="D115" s="250"/>
      <c r="E115" s="250"/>
      <c r="F115" s="250"/>
      <c r="G115" s="250"/>
      <c r="H115" s="250"/>
      <c r="I115" s="251"/>
      <c r="J115" s="232"/>
      <c r="K115" s="21" t="s">
        <v>10</v>
      </c>
      <c r="L115" s="21" t="s">
        <v>11</v>
      </c>
      <c r="M115" s="21" t="s">
        <v>12</v>
      </c>
      <c r="N115" s="21" t="s">
        <v>13</v>
      </c>
      <c r="O115" s="210"/>
    </row>
    <row r="116" spans="1:15" ht="16.5" customHeight="1">
      <c r="A116" s="4">
        <v>5</v>
      </c>
      <c r="C116" s="50">
        <v>370130</v>
      </c>
      <c r="D116" s="244" t="str">
        <f t="shared" ref="D116" si="1">VLOOKUP(C116,Equipamentos,2,0)</f>
        <v>Serra circular elétrica</v>
      </c>
      <c r="E116" s="244"/>
      <c r="F116" s="244"/>
      <c r="G116" s="244"/>
      <c r="H116" s="244"/>
      <c r="I116" s="244"/>
      <c r="J116" s="69">
        <v>1</v>
      </c>
      <c r="K116" s="101">
        <v>4.4000000000000003E-3</v>
      </c>
      <c r="L116" s="101">
        <v>1.9099999999999999E-2</v>
      </c>
      <c r="M116" s="19">
        <f t="shared" ref="M116" si="2">VLOOKUP(C116,Equipamentos,3,0)</f>
        <v>0.28999999999999998</v>
      </c>
      <c r="N116" s="19">
        <f t="shared" ref="N116" si="3">VLOOKUP(C116,Equipamentos,4,0)</f>
        <v>0.21</v>
      </c>
      <c r="O116" s="99">
        <f t="shared" ref="O116" si="4">J116*(K116*M116+L116*N116)</f>
        <v>5.287E-3</v>
      </c>
    </row>
    <row r="117" spans="1:15" ht="16.5" customHeight="1">
      <c r="A117" s="4">
        <v>6</v>
      </c>
      <c r="C117" s="50"/>
      <c r="D117" s="244"/>
      <c r="E117" s="244"/>
      <c r="F117" s="244"/>
      <c r="G117" s="244"/>
      <c r="H117" s="244"/>
      <c r="I117" s="244"/>
      <c r="J117" s="69"/>
      <c r="K117" s="19"/>
      <c r="L117" s="19"/>
      <c r="M117" s="19"/>
      <c r="N117" s="19"/>
      <c r="O117" s="54"/>
    </row>
    <row r="118" spans="1:15" ht="16.5" customHeight="1">
      <c r="A118" s="4">
        <v>7</v>
      </c>
      <c r="C118" s="50"/>
      <c r="D118" s="244"/>
      <c r="E118" s="244"/>
      <c r="F118" s="244"/>
      <c r="G118" s="244"/>
      <c r="H118" s="244"/>
      <c r="I118" s="244"/>
      <c r="J118" s="69"/>
      <c r="K118" s="19"/>
      <c r="L118" s="19"/>
      <c r="M118" s="19"/>
      <c r="N118" s="19"/>
      <c r="O118" s="54"/>
    </row>
    <row r="119" spans="1:15" ht="16.5" customHeight="1">
      <c r="A119" s="4">
        <v>8</v>
      </c>
      <c r="C119" s="50"/>
      <c r="D119" s="244"/>
      <c r="E119" s="244"/>
      <c r="F119" s="244"/>
      <c r="G119" s="244"/>
      <c r="H119" s="244"/>
      <c r="I119" s="244"/>
      <c r="J119" s="69"/>
      <c r="K119" s="19"/>
      <c r="L119" s="19"/>
      <c r="M119" s="19"/>
      <c r="N119" s="19"/>
      <c r="O119" s="54"/>
    </row>
    <row r="120" spans="1:15" ht="16.5" customHeight="1">
      <c r="A120" s="4">
        <v>9</v>
      </c>
      <c r="C120" s="50"/>
      <c r="D120" s="244"/>
      <c r="E120" s="244"/>
      <c r="F120" s="244"/>
      <c r="G120" s="244"/>
      <c r="H120" s="244"/>
      <c r="I120" s="244"/>
      <c r="J120" s="69"/>
      <c r="K120" s="19"/>
      <c r="L120" s="19"/>
      <c r="M120" s="19"/>
      <c r="N120" s="19"/>
      <c r="O120" s="54"/>
    </row>
    <row r="121" spans="1:15" ht="16.5" customHeight="1">
      <c r="A121" s="4">
        <v>10</v>
      </c>
      <c r="C121" s="50"/>
      <c r="D121" s="244"/>
      <c r="E121" s="244"/>
      <c r="F121" s="244"/>
      <c r="G121" s="244"/>
      <c r="H121" s="244"/>
      <c r="I121" s="244"/>
      <c r="J121" s="69"/>
      <c r="K121" s="19"/>
      <c r="L121" s="19"/>
      <c r="M121" s="19"/>
      <c r="N121" s="19"/>
      <c r="O121" s="54"/>
    </row>
    <row r="122" spans="1:15" ht="16.5" customHeight="1">
      <c r="A122" s="4">
        <v>11</v>
      </c>
      <c r="B122" s="7"/>
      <c r="C122" s="202" t="s">
        <v>17</v>
      </c>
      <c r="D122" s="203"/>
      <c r="E122" s="203"/>
      <c r="F122" s="203"/>
      <c r="G122" s="203"/>
      <c r="H122" s="203"/>
      <c r="I122" s="203"/>
      <c r="J122" s="203"/>
      <c r="K122" s="203"/>
      <c r="L122" s="203"/>
      <c r="M122" s="203"/>
      <c r="N122" s="204"/>
      <c r="O122" s="100">
        <f t="shared" ref="O122" si="5">ROUND(SUM(O116:O121),2)</f>
        <v>0.01</v>
      </c>
    </row>
    <row r="123" spans="1:15">
      <c r="A123" s="4">
        <v>12</v>
      </c>
      <c r="B123" s="9"/>
      <c r="C123" s="239" t="s">
        <v>96</v>
      </c>
      <c r="D123" s="240"/>
      <c r="E123" s="240"/>
      <c r="F123" s="240"/>
      <c r="G123" s="240"/>
      <c r="H123" s="240"/>
      <c r="I123" s="241"/>
      <c r="J123" s="21" t="s">
        <v>7</v>
      </c>
      <c r="K123" s="21" t="s">
        <v>2</v>
      </c>
      <c r="L123" s="21" t="s">
        <v>83</v>
      </c>
      <c r="M123" s="217" t="s">
        <v>3</v>
      </c>
      <c r="N123" s="219"/>
      <c r="O123" s="56" t="s">
        <v>84</v>
      </c>
    </row>
    <row r="124" spans="1:15">
      <c r="A124" s="4">
        <v>13</v>
      </c>
      <c r="C124" s="10">
        <v>210090</v>
      </c>
      <c r="D124" s="244" t="str">
        <f t="shared" ref="D124:D125" si="6">VLOOKUP(C124,MaoObra,2,0)</f>
        <v>Serralheiro</v>
      </c>
      <c r="E124" s="244"/>
      <c r="F124" s="244"/>
      <c r="G124" s="244"/>
      <c r="H124" s="244"/>
      <c r="I124" s="244"/>
      <c r="J124" s="104">
        <v>0.18970000000000001</v>
      </c>
      <c r="K124" s="33" t="str">
        <f t="shared" ref="K124:K125" si="7">VLOOKUP(C124,MaoObra,3,0)</f>
        <v>hora</v>
      </c>
      <c r="L124" s="45">
        <f t="shared" ref="L124:L125" si="8">VLOOKUP(C124,MaoObra,5,0)</f>
        <v>1.7747999999999999</v>
      </c>
      <c r="M124" s="234">
        <f t="shared" ref="M124:M125" si="9">VLOOKUP(C124,MaoObra,6,0)</f>
        <v>35.97</v>
      </c>
      <c r="N124" s="234"/>
      <c r="O124" s="57">
        <f t="shared" ref="O124:O125" si="10">M124*J124</f>
        <v>6.8235090000000005</v>
      </c>
    </row>
    <row r="125" spans="1:15">
      <c r="A125" s="4">
        <v>14</v>
      </c>
      <c r="C125" s="10">
        <v>200240</v>
      </c>
      <c r="D125" s="244" t="str">
        <f t="shared" si="6"/>
        <v>Carpinteiro</v>
      </c>
      <c r="E125" s="244"/>
      <c r="F125" s="244"/>
      <c r="G125" s="244"/>
      <c r="H125" s="244"/>
      <c r="I125" s="244"/>
      <c r="J125" s="104">
        <v>0.56910000000000005</v>
      </c>
      <c r="K125" s="33" t="str">
        <f t="shared" si="7"/>
        <v>hora</v>
      </c>
      <c r="L125" s="45">
        <f t="shared" si="8"/>
        <v>1.7747999999999999</v>
      </c>
      <c r="M125" s="234">
        <f t="shared" si="9"/>
        <v>35.97</v>
      </c>
      <c r="N125" s="234"/>
      <c r="O125" s="57">
        <f t="shared" si="10"/>
        <v>20.470527000000001</v>
      </c>
    </row>
    <row r="126" spans="1:15">
      <c r="A126" s="4">
        <v>15</v>
      </c>
      <c r="C126" s="10"/>
      <c r="D126" s="244"/>
      <c r="E126" s="244"/>
      <c r="F126" s="244"/>
      <c r="G126" s="244"/>
      <c r="H126" s="244"/>
      <c r="I126" s="244"/>
      <c r="J126" s="67"/>
      <c r="K126" s="33"/>
      <c r="L126" s="51"/>
      <c r="M126" s="234"/>
      <c r="N126" s="234"/>
      <c r="O126" s="57"/>
    </row>
    <row r="127" spans="1:15">
      <c r="A127" s="4">
        <v>16</v>
      </c>
      <c r="C127" s="10"/>
      <c r="D127" s="244"/>
      <c r="E127" s="244"/>
      <c r="F127" s="244"/>
      <c r="G127" s="244"/>
      <c r="H127" s="244"/>
      <c r="I127" s="244"/>
      <c r="J127" s="67"/>
      <c r="K127" s="33"/>
      <c r="L127" s="51"/>
      <c r="M127" s="234"/>
      <c r="N127" s="234"/>
      <c r="O127" s="57"/>
    </row>
    <row r="128" spans="1:15">
      <c r="A128" s="4">
        <v>17</v>
      </c>
      <c r="C128" s="10"/>
      <c r="D128" s="244"/>
      <c r="E128" s="244"/>
      <c r="F128" s="244"/>
      <c r="G128" s="244"/>
      <c r="H128" s="244"/>
      <c r="I128" s="244"/>
      <c r="J128" s="67"/>
      <c r="K128" s="33"/>
      <c r="L128" s="51"/>
      <c r="M128" s="234"/>
      <c r="N128" s="234"/>
      <c r="O128" s="57"/>
    </row>
    <row r="129" spans="1:15">
      <c r="A129" s="4">
        <v>18</v>
      </c>
      <c r="C129" s="10"/>
      <c r="D129" s="244"/>
      <c r="E129" s="244"/>
      <c r="F129" s="244"/>
      <c r="G129" s="244"/>
      <c r="H129" s="244"/>
      <c r="I129" s="244"/>
      <c r="J129" s="67"/>
      <c r="K129" s="33"/>
      <c r="L129" s="51"/>
      <c r="M129" s="234"/>
      <c r="N129" s="234"/>
      <c r="O129" s="57"/>
    </row>
    <row r="130" spans="1:15">
      <c r="A130" s="4">
        <v>19</v>
      </c>
      <c r="C130" s="10"/>
      <c r="D130" s="244"/>
      <c r="E130" s="244"/>
      <c r="F130" s="244"/>
      <c r="G130" s="244"/>
      <c r="H130" s="244"/>
      <c r="I130" s="244"/>
      <c r="J130" s="67"/>
      <c r="K130" s="33"/>
      <c r="L130" s="51"/>
      <c r="M130" s="234"/>
      <c r="N130" s="234"/>
      <c r="O130" s="57"/>
    </row>
    <row r="131" spans="1:15" ht="16.5" customHeight="1">
      <c r="A131" s="4">
        <v>20</v>
      </c>
      <c r="B131" s="7"/>
      <c r="C131" s="202" t="s">
        <v>89</v>
      </c>
      <c r="D131" s="203"/>
      <c r="E131" s="203"/>
      <c r="F131" s="203"/>
      <c r="G131" s="203"/>
      <c r="H131" s="203"/>
      <c r="I131" s="203"/>
      <c r="J131" s="203"/>
      <c r="K131" s="203"/>
      <c r="L131" s="203"/>
      <c r="M131" s="203"/>
      <c r="N131" s="204"/>
      <c r="O131" s="55">
        <f t="shared" ref="O131" si="11">ROUND(SUM(O123:O130),2)</f>
        <v>27.29</v>
      </c>
    </row>
    <row r="132" spans="1:15">
      <c r="A132" s="4">
        <v>21</v>
      </c>
      <c r="B132" s="12"/>
      <c r="C132" s="239" t="s">
        <v>97</v>
      </c>
      <c r="D132" s="240"/>
      <c r="E132" s="240"/>
      <c r="F132" s="240"/>
      <c r="G132" s="240"/>
      <c r="H132" s="240"/>
      <c r="I132" s="241"/>
      <c r="J132" s="217" t="s">
        <v>85</v>
      </c>
      <c r="K132" s="219"/>
      <c r="L132" s="21" t="s">
        <v>86</v>
      </c>
      <c r="M132" s="21" t="s">
        <v>87</v>
      </c>
      <c r="N132" s="21" t="s">
        <v>88</v>
      </c>
      <c r="O132" s="56" t="s">
        <v>84</v>
      </c>
    </row>
    <row r="133" spans="1:15" ht="16.5" customHeight="1">
      <c r="A133" s="4">
        <v>22</v>
      </c>
      <c r="B133" s="11"/>
      <c r="C133" s="10">
        <v>29990</v>
      </c>
      <c r="D133" s="244" t="str">
        <f>VLOOKUP(C133,Incidências!A:C,2,0)</f>
        <v>Ferramentas Manuais</v>
      </c>
      <c r="E133" s="244"/>
      <c r="F133" s="244"/>
      <c r="G133" s="244"/>
      <c r="H133" s="244"/>
      <c r="I133" s="244"/>
      <c r="J133" s="245">
        <v>0.05</v>
      </c>
      <c r="K133" s="245"/>
      <c r="L133" s="46" t="s">
        <v>91</v>
      </c>
      <c r="M133" s="71"/>
      <c r="N133" s="72"/>
      <c r="O133" s="64">
        <f t="shared" ref="O133" si="12">ROUND(J133*O131,2)</f>
        <v>1.36</v>
      </c>
    </row>
    <row r="134" spans="1:15" ht="16.5" customHeight="1">
      <c r="A134" s="4">
        <v>23</v>
      </c>
      <c r="B134" s="11"/>
      <c r="C134" s="202" t="s">
        <v>90</v>
      </c>
      <c r="D134" s="203"/>
      <c r="E134" s="203"/>
      <c r="F134" s="203"/>
      <c r="G134" s="203"/>
      <c r="H134" s="203"/>
      <c r="I134" s="203"/>
      <c r="J134" s="203"/>
      <c r="K134" s="203"/>
      <c r="L134" s="203"/>
      <c r="M134" s="203"/>
      <c r="N134" s="204"/>
      <c r="O134" s="55">
        <f t="shared" ref="O134" si="13">ROUND(SUM(O133),2)</f>
        <v>1.36</v>
      </c>
    </row>
    <row r="135" spans="1:15">
      <c r="A135" s="4">
        <v>24</v>
      </c>
      <c r="C135" s="242"/>
      <c r="D135" s="223"/>
      <c r="E135" s="223"/>
      <c r="F135" s="223"/>
      <c r="G135" s="223"/>
      <c r="H135" s="223"/>
      <c r="I135" s="223"/>
      <c r="J135" s="223"/>
      <c r="K135" s="223"/>
      <c r="L135" s="223"/>
      <c r="M135" s="223"/>
      <c r="N135" s="223"/>
      <c r="O135" s="243"/>
    </row>
    <row r="136" spans="1:15">
      <c r="A136" s="4">
        <v>25</v>
      </c>
      <c r="B136" s="11"/>
      <c r="C136" s="202" t="s">
        <v>92</v>
      </c>
      <c r="D136" s="203"/>
      <c r="E136" s="203"/>
      <c r="F136" s="203"/>
      <c r="G136" s="203"/>
      <c r="H136" s="203"/>
      <c r="I136" s="203"/>
      <c r="J136" s="203"/>
      <c r="K136" s="203"/>
      <c r="L136" s="203"/>
      <c r="M136" s="203"/>
      <c r="N136" s="204"/>
      <c r="O136" s="55">
        <f t="shared" ref="O136" si="14">O122+O131+O134</f>
        <v>28.66</v>
      </c>
    </row>
    <row r="137" spans="1:15" ht="16.5" customHeight="1">
      <c r="A137" s="4">
        <v>26</v>
      </c>
      <c r="B137" s="11"/>
      <c r="C137" s="196" t="s">
        <v>93</v>
      </c>
      <c r="D137" s="197"/>
      <c r="E137" s="197"/>
      <c r="F137" s="197"/>
      <c r="G137" s="197"/>
      <c r="H137" s="197"/>
      <c r="I137" s="197"/>
      <c r="J137" s="197"/>
      <c r="K137" s="197"/>
      <c r="L137" s="197"/>
      <c r="M137" s="197"/>
      <c r="N137" s="198"/>
      <c r="O137" s="55">
        <f t="shared" ref="O137" si="15">ROUND((O136/O113),2)</f>
        <v>28.66</v>
      </c>
    </row>
    <row r="138" spans="1:15" ht="16.5" customHeight="1">
      <c r="A138" s="4">
        <v>27</v>
      </c>
      <c r="B138" s="11"/>
      <c r="C138" s="242"/>
      <c r="D138" s="223"/>
      <c r="E138" s="223"/>
      <c r="F138" s="223"/>
      <c r="G138" s="223"/>
      <c r="H138" s="223"/>
      <c r="I138" s="223"/>
      <c r="J138" s="223"/>
      <c r="K138" s="223"/>
      <c r="L138" s="223"/>
      <c r="M138" s="223"/>
      <c r="N138" s="223"/>
      <c r="O138" s="243"/>
    </row>
    <row r="139" spans="1:15">
      <c r="A139" s="4">
        <v>28</v>
      </c>
      <c r="B139" s="12"/>
      <c r="C139" s="239" t="s">
        <v>98</v>
      </c>
      <c r="D139" s="240"/>
      <c r="E139" s="240"/>
      <c r="F139" s="240"/>
      <c r="G139" s="240"/>
      <c r="H139" s="240"/>
      <c r="I139" s="241"/>
      <c r="J139" s="21" t="s">
        <v>7</v>
      </c>
      <c r="K139" s="217" t="s">
        <v>2</v>
      </c>
      <c r="L139" s="219"/>
      <c r="M139" s="217" t="s">
        <v>3</v>
      </c>
      <c r="N139" s="219"/>
      <c r="O139" s="56" t="s">
        <v>84</v>
      </c>
    </row>
    <row r="140" spans="1:15">
      <c r="A140" s="4">
        <v>29</v>
      </c>
      <c r="C140" s="10">
        <v>111120</v>
      </c>
      <c r="D140" s="262" t="str">
        <f t="shared" ref="D140:D143" si="16">VLOOKUP(C140,Materiais,2,)</f>
        <v>Madeira pinho  1" x 12"</v>
      </c>
      <c r="E140" s="262"/>
      <c r="F140" s="262"/>
      <c r="G140" s="262"/>
      <c r="H140" s="262"/>
      <c r="I140" s="262"/>
      <c r="J140" s="103">
        <v>1</v>
      </c>
      <c r="K140" s="238" t="str">
        <f t="shared" ref="K140:K143" si="17">VLOOKUP(C140,Materiais,3,)</f>
        <v>m</v>
      </c>
      <c r="L140" s="238"/>
      <c r="M140" s="263">
        <f>VLOOKUP(C140,Materiais,4,)</f>
        <v>16.239999999999998</v>
      </c>
      <c r="N140" s="263"/>
      <c r="O140" s="57">
        <f t="shared" ref="O140:O143" si="18">M140*J140</f>
        <v>16.239999999999998</v>
      </c>
    </row>
    <row r="141" spans="1:15">
      <c r="A141" s="4">
        <v>30</v>
      </c>
      <c r="C141" s="10">
        <v>113030</v>
      </c>
      <c r="D141" s="262" t="str">
        <f t="shared" si="16"/>
        <v>Madeira pinho  3" x  3"</v>
      </c>
      <c r="E141" s="262"/>
      <c r="F141" s="262"/>
      <c r="G141" s="262"/>
      <c r="H141" s="262"/>
      <c r="I141" s="262"/>
      <c r="J141" s="103">
        <v>1.2273000000000001</v>
      </c>
      <c r="K141" s="238" t="str">
        <f t="shared" si="17"/>
        <v>m</v>
      </c>
      <c r="L141" s="238"/>
      <c r="M141" s="263">
        <f t="shared" ref="M141:M143" si="19">VLOOKUP(C141,Materiais,4,)</f>
        <v>12.23</v>
      </c>
      <c r="N141" s="263"/>
      <c r="O141" s="57">
        <f t="shared" si="18"/>
        <v>15.009879000000002</v>
      </c>
    </row>
    <row r="142" spans="1:15">
      <c r="A142" s="4">
        <v>31</v>
      </c>
      <c r="C142" s="10">
        <v>157270</v>
      </c>
      <c r="D142" s="262" t="str">
        <f t="shared" si="16"/>
        <v>Pregos 17 x 27 / 18 x 27</v>
      </c>
      <c r="E142" s="262"/>
      <c r="F142" s="262"/>
      <c r="G142" s="262"/>
      <c r="H142" s="262"/>
      <c r="I142" s="262"/>
      <c r="J142" s="103">
        <v>4.2799999999999998E-2</v>
      </c>
      <c r="K142" s="238" t="str">
        <f t="shared" si="17"/>
        <v>kg</v>
      </c>
      <c r="L142" s="238"/>
      <c r="M142" s="263">
        <f t="shared" si="19"/>
        <v>15.78</v>
      </c>
      <c r="N142" s="263"/>
      <c r="O142" s="57">
        <f t="shared" si="18"/>
        <v>0.67538399999999998</v>
      </c>
    </row>
    <row r="143" spans="1:15" ht="34.5" customHeight="1">
      <c r="A143" s="4">
        <v>32</v>
      </c>
      <c r="C143" s="10" t="s">
        <v>888</v>
      </c>
      <c r="D143" s="222" t="str">
        <f t="shared" si="16"/>
        <v>Telha trapezoidal em aço zincado, sem pintura, altura de aproximadamente 40 mm, espessura de 0,50 mm e largura útil de 980 mm</v>
      </c>
      <c r="E143" s="222"/>
      <c r="F143" s="222"/>
      <c r="G143" s="222"/>
      <c r="H143" s="222"/>
      <c r="I143" s="222"/>
      <c r="J143" s="103">
        <v>0.58530000000000004</v>
      </c>
      <c r="K143" s="238" t="str">
        <f t="shared" si="17"/>
        <v>m2</v>
      </c>
      <c r="L143" s="238"/>
      <c r="M143" s="263">
        <f t="shared" si="19"/>
        <v>47.02</v>
      </c>
      <c r="N143" s="263"/>
      <c r="O143" s="57">
        <f t="shared" si="18"/>
        <v>27.520806000000004</v>
      </c>
    </row>
    <row r="144" spans="1:15">
      <c r="A144" s="4">
        <v>33</v>
      </c>
      <c r="C144" s="10"/>
      <c r="D144" s="20"/>
      <c r="E144" s="24"/>
      <c r="F144" s="24"/>
      <c r="G144" s="24"/>
      <c r="H144" s="24"/>
      <c r="I144" s="24"/>
      <c r="J144" s="76"/>
      <c r="K144" s="238"/>
      <c r="L144" s="238"/>
      <c r="M144" s="263"/>
      <c r="N144" s="263"/>
      <c r="O144" s="57"/>
    </row>
    <row r="145" spans="1:15">
      <c r="A145" s="4">
        <v>34</v>
      </c>
      <c r="C145" s="10"/>
      <c r="D145" s="20"/>
      <c r="E145" s="24"/>
      <c r="F145" s="24"/>
      <c r="G145" s="24"/>
      <c r="H145" s="24"/>
      <c r="I145" s="24"/>
      <c r="J145" s="76"/>
      <c r="K145" s="238"/>
      <c r="L145" s="238"/>
      <c r="M145" s="263"/>
      <c r="N145" s="263"/>
      <c r="O145" s="57"/>
    </row>
    <row r="146" spans="1:15">
      <c r="A146" s="4">
        <v>35</v>
      </c>
      <c r="C146" s="10"/>
      <c r="D146" s="20"/>
      <c r="E146" s="24"/>
      <c r="F146" s="24"/>
      <c r="G146" s="24"/>
      <c r="H146" s="24"/>
      <c r="I146" s="24"/>
      <c r="J146" s="76"/>
      <c r="K146" s="238"/>
      <c r="L146" s="238"/>
      <c r="M146" s="263"/>
      <c r="N146" s="263"/>
      <c r="O146" s="57"/>
    </row>
    <row r="147" spans="1:15" ht="16.5" customHeight="1">
      <c r="A147" s="4">
        <v>36</v>
      </c>
      <c r="C147" s="196" t="s">
        <v>110</v>
      </c>
      <c r="D147" s="197"/>
      <c r="E147" s="197"/>
      <c r="F147" s="197"/>
      <c r="G147" s="197"/>
      <c r="H147" s="197"/>
      <c r="I147" s="197"/>
      <c r="J147" s="197"/>
      <c r="K147" s="197"/>
      <c r="L147" s="197"/>
      <c r="M147" s="197"/>
      <c r="N147" s="198"/>
      <c r="O147" s="55">
        <f t="shared" ref="O147" si="20">ROUND(SUM(O140:O146),2)</f>
        <v>59.45</v>
      </c>
    </row>
    <row r="148" spans="1:15">
      <c r="A148" s="4">
        <v>37</v>
      </c>
      <c r="B148" s="12"/>
      <c r="C148" s="239" t="s">
        <v>99</v>
      </c>
      <c r="D148" s="240"/>
      <c r="E148" s="240"/>
      <c r="F148" s="240"/>
      <c r="G148" s="240"/>
      <c r="H148" s="240"/>
      <c r="I148" s="241"/>
      <c r="J148" s="21" t="s">
        <v>7</v>
      </c>
      <c r="K148" s="217" t="s">
        <v>2</v>
      </c>
      <c r="L148" s="219"/>
      <c r="M148" s="217" t="s">
        <v>3</v>
      </c>
      <c r="N148" s="219"/>
      <c r="O148" s="56" t="s">
        <v>84</v>
      </c>
    </row>
    <row r="149" spans="1:15" ht="16.5" customHeight="1">
      <c r="A149" s="4">
        <v>38</v>
      </c>
      <c r="C149" s="82">
        <v>605000</v>
      </c>
      <c r="D149" s="222" t="str">
        <f>VLOOKUP(C149,DER,2,0)</f>
        <v>Concreto magro, preparo em betoneira e lanç.</v>
      </c>
      <c r="E149" s="222"/>
      <c r="F149" s="222"/>
      <c r="G149" s="222"/>
      <c r="H149" s="222"/>
      <c r="I149" s="222"/>
      <c r="J149" s="104">
        <v>1.1999999999999999E-3</v>
      </c>
      <c r="K149" s="223" t="str">
        <f>VLOOKUP(C149,DER,3,0)</f>
        <v>m3</v>
      </c>
      <c r="L149" s="223"/>
      <c r="M149" s="268">
        <f>'Composições Auxiliares'!AB100</f>
        <v>450.12</v>
      </c>
      <c r="N149" s="268"/>
      <c r="O149" s="57">
        <f t="shared" ref="O149" si="21">M149*J149</f>
        <v>0.54014399999999996</v>
      </c>
    </row>
    <row r="150" spans="1:15">
      <c r="A150" s="4">
        <v>39</v>
      </c>
      <c r="C150" s="82"/>
      <c r="D150" s="222"/>
      <c r="E150" s="222"/>
      <c r="F150" s="222"/>
      <c r="G150" s="222"/>
      <c r="H150" s="222"/>
      <c r="I150" s="222"/>
      <c r="J150" s="67"/>
      <c r="K150" s="223"/>
      <c r="L150" s="223"/>
      <c r="M150" s="263"/>
      <c r="N150" s="263"/>
      <c r="O150" s="57"/>
    </row>
    <row r="151" spans="1:15">
      <c r="A151" s="4">
        <v>40</v>
      </c>
      <c r="C151" s="82"/>
      <c r="D151" s="222"/>
      <c r="E151" s="222"/>
      <c r="F151" s="222"/>
      <c r="G151" s="222"/>
      <c r="H151" s="222"/>
      <c r="I151" s="222"/>
      <c r="J151" s="67"/>
      <c r="K151" s="223"/>
      <c r="L151" s="223"/>
      <c r="M151" s="263"/>
      <c r="N151" s="263"/>
      <c r="O151" s="57"/>
    </row>
    <row r="152" spans="1:15">
      <c r="A152" s="4">
        <v>41</v>
      </c>
      <c r="C152" s="82"/>
      <c r="D152" s="222"/>
      <c r="E152" s="222"/>
      <c r="F152" s="222"/>
      <c r="G152" s="222"/>
      <c r="H152" s="222"/>
      <c r="I152" s="222"/>
      <c r="J152" s="67"/>
      <c r="K152" s="223"/>
      <c r="L152" s="223"/>
      <c r="M152" s="263"/>
      <c r="N152" s="263"/>
      <c r="O152" s="57"/>
    </row>
    <row r="153" spans="1:15">
      <c r="A153" s="4">
        <v>42</v>
      </c>
      <c r="C153" s="202" t="s">
        <v>108</v>
      </c>
      <c r="D153" s="203"/>
      <c r="E153" s="203"/>
      <c r="F153" s="203"/>
      <c r="G153" s="203"/>
      <c r="H153" s="203"/>
      <c r="I153" s="203"/>
      <c r="J153" s="203"/>
      <c r="K153" s="203"/>
      <c r="L153" s="203"/>
      <c r="M153" s="203"/>
      <c r="N153" s="204"/>
      <c r="O153" s="55">
        <f t="shared" ref="O153" si="22">ROUND(SUM(O148:O152),2)</f>
        <v>0.54</v>
      </c>
    </row>
    <row r="154" spans="1:15" ht="16.5" customHeight="1">
      <c r="A154" s="4">
        <v>43</v>
      </c>
      <c r="B154" s="12"/>
      <c r="C154" s="224" t="s">
        <v>100</v>
      </c>
      <c r="D154" s="227" t="s">
        <v>104</v>
      </c>
      <c r="E154" s="230" t="s">
        <v>2</v>
      </c>
      <c r="F154" s="217" t="s">
        <v>19</v>
      </c>
      <c r="G154" s="218"/>
      <c r="H154" s="218"/>
      <c r="I154" s="218"/>
      <c r="J154" s="218"/>
      <c r="K154" s="218"/>
      <c r="L154" s="218"/>
      <c r="M154" s="218"/>
      <c r="N154" s="219"/>
      <c r="O154" s="208" t="s">
        <v>84</v>
      </c>
    </row>
    <row r="155" spans="1:15">
      <c r="A155" s="4">
        <v>44</v>
      </c>
      <c r="C155" s="225"/>
      <c r="D155" s="228"/>
      <c r="E155" s="231"/>
      <c r="F155" s="211" t="s">
        <v>105</v>
      </c>
      <c r="G155" s="212"/>
      <c r="H155" s="213"/>
      <c r="I155" s="217" t="s">
        <v>106</v>
      </c>
      <c r="J155" s="218"/>
      <c r="K155" s="219"/>
      <c r="L155" s="217" t="s">
        <v>107</v>
      </c>
      <c r="M155" s="218"/>
      <c r="N155" s="219"/>
      <c r="O155" s="209"/>
    </row>
    <row r="156" spans="1:15" ht="16.5" customHeight="1">
      <c r="A156" s="4">
        <v>45</v>
      </c>
      <c r="C156" s="226"/>
      <c r="D156" s="229"/>
      <c r="E156" s="232"/>
      <c r="F156" s="214"/>
      <c r="G156" s="215"/>
      <c r="H156" s="216"/>
      <c r="I156" s="21" t="s">
        <v>20</v>
      </c>
      <c r="J156" s="220" t="s">
        <v>18</v>
      </c>
      <c r="K156" s="221"/>
      <c r="L156" s="21" t="s">
        <v>20</v>
      </c>
      <c r="M156" s="220" t="s">
        <v>18</v>
      </c>
      <c r="N156" s="221"/>
      <c r="O156" s="210"/>
    </row>
    <row r="157" spans="1:15">
      <c r="A157" s="4">
        <v>46</v>
      </c>
      <c r="C157" s="26"/>
      <c r="D157" s="105"/>
      <c r="E157" s="106"/>
      <c r="F157" s="107"/>
      <c r="G157" s="106"/>
      <c r="H157" s="106"/>
      <c r="I157" s="107"/>
      <c r="J157" s="106"/>
      <c r="K157" s="106"/>
      <c r="L157" s="107"/>
      <c r="M157" s="106"/>
      <c r="N157" s="106"/>
      <c r="O157" s="108"/>
    </row>
    <row r="158" spans="1:15">
      <c r="A158" s="4">
        <v>47</v>
      </c>
      <c r="C158" s="26"/>
      <c r="D158" s="105"/>
      <c r="E158" s="106"/>
      <c r="F158" s="107"/>
      <c r="G158" s="106"/>
      <c r="H158" s="106"/>
      <c r="I158" s="107"/>
      <c r="J158" s="106"/>
      <c r="K158" s="106"/>
      <c r="L158" s="107"/>
      <c r="M158" s="106"/>
      <c r="N158" s="106"/>
      <c r="O158" s="108"/>
    </row>
    <row r="159" spans="1:15">
      <c r="A159" s="4">
        <v>48</v>
      </c>
      <c r="C159" s="26"/>
      <c r="D159" s="105"/>
      <c r="E159" s="106"/>
      <c r="F159" s="107"/>
      <c r="G159" s="106"/>
      <c r="H159" s="106"/>
      <c r="I159" s="107"/>
      <c r="J159" s="106"/>
      <c r="K159" s="106"/>
      <c r="L159" s="107"/>
      <c r="M159" s="106"/>
      <c r="N159" s="106"/>
      <c r="O159" s="108"/>
    </row>
    <row r="160" spans="1:15" ht="16.5" customHeight="1">
      <c r="A160" s="4">
        <v>49</v>
      </c>
      <c r="C160" s="196" t="s">
        <v>109</v>
      </c>
      <c r="D160" s="197"/>
      <c r="E160" s="197"/>
      <c r="F160" s="197"/>
      <c r="G160" s="197"/>
      <c r="H160" s="197"/>
      <c r="I160" s="197"/>
      <c r="J160" s="197"/>
      <c r="K160" s="197"/>
      <c r="L160" s="197"/>
      <c r="M160" s="197"/>
      <c r="N160" s="198"/>
      <c r="O160" s="55">
        <f t="shared" ref="O160" si="23">ROUND(SUM(O157:O159),2)</f>
        <v>0</v>
      </c>
    </row>
    <row r="161" spans="1:15" ht="16.5" customHeight="1">
      <c r="A161" s="4">
        <v>50</v>
      </c>
      <c r="B161" s="4" t="str">
        <f t="shared" ref="B161" si="24">C112</f>
        <v>CO03</v>
      </c>
      <c r="C161" s="199" t="s">
        <v>102</v>
      </c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1"/>
      <c r="O161" s="59">
        <f>ROUND(O137+O147+O153+O160,2)</f>
        <v>88.65</v>
      </c>
    </row>
    <row r="162" spans="1:15" ht="16.5" customHeight="1">
      <c r="A162" s="4">
        <v>51</v>
      </c>
      <c r="C162" s="202" t="s">
        <v>101</v>
      </c>
      <c r="D162" s="203"/>
      <c r="E162" s="203"/>
      <c r="F162" s="203"/>
      <c r="G162" s="203"/>
      <c r="H162" s="203"/>
      <c r="I162" s="203"/>
      <c r="J162" s="203"/>
      <c r="K162" s="203"/>
      <c r="L162" s="203"/>
      <c r="M162" s="203"/>
      <c r="N162" s="204"/>
      <c r="O162" s="60"/>
    </row>
    <row r="163" spans="1:15" ht="16.5" customHeight="1">
      <c r="A163" s="4">
        <v>52</v>
      </c>
      <c r="C163" s="205" t="s">
        <v>103</v>
      </c>
      <c r="D163" s="206"/>
      <c r="E163" s="206"/>
      <c r="F163" s="206"/>
      <c r="G163" s="206"/>
      <c r="H163" s="206"/>
      <c r="I163" s="206"/>
      <c r="J163" s="206"/>
      <c r="K163" s="206"/>
      <c r="L163" s="206"/>
      <c r="M163" s="206"/>
      <c r="N163" s="207"/>
      <c r="O163" s="59">
        <f>ROUND(O161+(O161*O162),2)</f>
        <v>88.65</v>
      </c>
    </row>
    <row r="164" spans="1:15" ht="16.5" customHeight="1">
      <c r="A164" s="4">
        <v>53</v>
      </c>
      <c r="C164" s="14"/>
      <c r="O164" s="61"/>
    </row>
    <row r="165" spans="1:15">
      <c r="A165" s="4">
        <v>54</v>
      </c>
      <c r="C165" s="16"/>
      <c r="D165" s="17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62"/>
    </row>
    <row r="166" spans="1:15">
      <c r="A166" s="4">
        <v>55</v>
      </c>
    </row>
    <row r="167" spans="1:15" ht="16.5" customHeight="1">
      <c r="A167" s="4">
        <v>1</v>
      </c>
      <c r="C167" s="252" t="s">
        <v>716</v>
      </c>
      <c r="D167" s="254" t="str">
        <f>VLOOKUP(C167,Serviços,2,0)</f>
        <v>Fechamento do terreno com tapume de madeira - para todos dos tipos de canteiro</v>
      </c>
      <c r="E167" s="255"/>
      <c r="F167" s="255"/>
      <c r="G167" s="255"/>
      <c r="H167" s="255"/>
      <c r="I167" s="255"/>
      <c r="J167" s="255"/>
      <c r="K167" s="255"/>
      <c r="L167" s="256"/>
      <c r="M167" s="260" t="s">
        <v>2</v>
      </c>
      <c r="N167" s="261"/>
      <c r="O167" s="53" t="str">
        <f>VLOOKUP(C167,Serviços,3,0)</f>
        <v>m2</v>
      </c>
    </row>
    <row r="168" spans="1:15">
      <c r="A168" s="4">
        <v>2</v>
      </c>
      <c r="C168" s="264"/>
      <c r="D168" s="265"/>
      <c r="E168" s="266"/>
      <c r="F168" s="266"/>
      <c r="G168" s="266"/>
      <c r="H168" s="266"/>
      <c r="I168" s="266"/>
      <c r="J168" s="266"/>
      <c r="K168" s="266"/>
      <c r="L168" s="267"/>
      <c r="M168" s="260" t="s">
        <v>94</v>
      </c>
      <c r="N168" s="261"/>
      <c r="O168" s="53">
        <f>VLOOKUP($C167,PEM,2,0)</f>
        <v>1</v>
      </c>
    </row>
    <row r="169" spans="1:15" ht="16.5" customHeight="1">
      <c r="A169" s="4">
        <v>3</v>
      </c>
      <c r="B169" s="8"/>
      <c r="C169" s="246" t="s">
        <v>95</v>
      </c>
      <c r="D169" s="247"/>
      <c r="E169" s="247"/>
      <c r="F169" s="247"/>
      <c r="G169" s="247"/>
      <c r="H169" s="247"/>
      <c r="I169" s="248"/>
      <c r="J169" s="230" t="s">
        <v>7</v>
      </c>
      <c r="K169" s="217" t="s">
        <v>8</v>
      </c>
      <c r="L169" s="219"/>
      <c r="M169" s="217" t="s">
        <v>9</v>
      </c>
      <c r="N169" s="219"/>
      <c r="O169" s="208" t="s">
        <v>84</v>
      </c>
    </row>
    <row r="170" spans="1:15">
      <c r="A170" s="4">
        <v>4</v>
      </c>
      <c r="B170" s="8"/>
      <c r="C170" s="249"/>
      <c r="D170" s="250"/>
      <c r="E170" s="250"/>
      <c r="F170" s="250"/>
      <c r="G170" s="250"/>
      <c r="H170" s="250"/>
      <c r="I170" s="251"/>
      <c r="J170" s="232"/>
      <c r="K170" s="21" t="s">
        <v>10</v>
      </c>
      <c r="L170" s="21" t="s">
        <v>11</v>
      </c>
      <c r="M170" s="21" t="s">
        <v>12</v>
      </c>
      <c r="N170" s="21" t="s">
        <v>13</v>
      </c>
      <c r="O170" s="210"/>
    </row>
    <row r="171" spans="1:15" ht="16.5" customHeight="1">
      <c r="A171" s="4">
        <v>5</v>
      </c>
      <c r="C171" s="50">
        <v>370130</v>
      </c>
      <c r="D171" s="244" t="str">
        <f t="shared" ref="D171" si="25">VLOOKUP(C171,Equipamentos,2,0)</f>
        <v>Serra circular elétrica</v>
      </c>
      <c r="E171" s="244"/>
      <c r="F171" s="244"/>
      <c r="G171" s="244"/>
      <c r="H171" s="244"/>
      <c r="I171" s="244"/>
      <c r="J171" s="69">
        <v>1</v>
      </c>
      <c r="K171" s="101">
        <v>4.4000000000000003E-3</v>
      </c>
      <c r="L171" s="101">
        <v>1.9099999999999999E-2</v>
      </c>
      <c r="M171" s="19">
        <f t="shared" ref="M171" si="26">VLOOKUP(C171,Equipamentos,3,0)</f>
        <v>0.28999999999999998</v>
      </c>
      <c r="N171" s="19">
        <f t="shared" ref="N171" si="27">VLOOKUP(C171,Equipamentos,4,0)</f>
        <v>0.21</v>
      </c>
      <c r="O171" s="99">
        <f t="shared" ref="O171" si="28">J171*(K171*M171+L171*N171)</f>
        <v>5.287E-3</v>
      </c>
    </row>
    <row r="172" spans="1:15" ht="16.5" customHeight="1">
      <c r="A172" s="4">
        <v>6</v>
      </c>
      <c r="C172" s="50"/>
      <c r="D172" s="244"/>
      <c r="E172" s="244"/>
      <c r="F172" s="244"/>
      <c r="G172" s="244"/>
      <c r="H172" s="244"/>
      <c r="I172" s="244"/>
      <c r="J172" s="69"/>
      <c r="K172" s="19"/>
      <c r="L172" s="19"/>
      <c r="M172" s="19"/>
      <c r="N172" s="19"/>
      <c r="O172" s="54"/>
    </row>
    <row r="173" spans="1:15" ht="16.5" customHeight="1">
      <c r="A173" s="4">
        <v>7</v>
      </c>
      <c r="C173" s="50"/>
      <c r="D173" s="244"/>
      <c r="E173" s="244"/>
      <c r="F173" s="244"/>
      <c r="G173" s="244"/>
      <c r="H173" s="244"/>
      <c r="I173" s="244"/>
      <c r="J173" s="69"/>
      <c r="K173" s="19"/>
      <c r="L173" s="19"/>
      <c r="M173" s="19"/>
      <c r="N173" s="19"/>
      <c r="O173" s="54"/>
    </row>
    <row r="174" spans="1:15" ht="16.5" customHeight="1">
      <c r="A174" s="4">
        <v>8</v>
      </c>
      <c r="C174" s="50"/>
      <c r="D174" s="244"/>
      <c r="E174" s="244"/>
      <c r="F174" s="244"/>
      <c r="G174" s="244"/>
      <c r="H174" s="244"/>
      <c r="I174" s="244"/>
      <c r="J174" s="69"/>
      <c r="K174" s="19"/>
      <c r="L174" s="19"/>
      <c r="M174" s="19"/>
      <c r="N174" s="19"/>
      <c r="O174" s="54"/>
    </row>
    <row r="175" spans="1:15" ht="16.5" customHeight="1">
      <c r="A175" s="4">
        <v>9</v>
      </c>
      <c r="C175" s="50"/>
      <c r="D175" s="244"/>
      <c r="E175" s="244"/>
      <c r="F175" s="244"/>
      <c r="G175" s="244"/>
      <c r="H175" s="244"/>
      <c r="I175" s="244"/>
      <c r="J175" s="69"/>
      <c r="K175" s="19"/>
      <c r="L175" s="19"/>
      <c r="M175" s="19"/>
      <c r="N175" s="19"/>
      <c r="O175" s="54"/>
    </row>
    <row r="176" spans="1:15" ht="16.5" customHeight="1">
      <c r="A176" s="4">
        <v>10</v>
      </c>
      <c r="C176" s="50"/>
      <c r="D176" s="244"/>
      <c r="E176" s="244"/>
      <c r="F176" s="244"/>
      <c r="G176" s="244"/>
      <c r="H176" s="244"/>
      <c r="I176" s="244"/>
      <c r="J176" s="69"/>
      <c r="K176" s="19"/>
      <c r="L176" s="19"/>
      <c r="M176" s="19"/>
      <c r="N176" s="19"/>
      <c r="O176" s="54"/>
    </row>
    <row r="177" spans="1:15" ht="16.5" customHeight="1">
      <c r="A177" s="4">
        <v>11</v>
      </c>
      <c r="B177" s="7"/>
      <c r="C177" s="202" t="s">
        <v>17</v>
      </c>
      <c r="D177" s="203"/>
      <c r="E177" s="203"/>
      <c r="F177" s="203"/>
      <c r="G177" s="203"/>
      <c r="H177" s="203"/>
      <c r="I177" s="203"/>
      <c r="J177" s="203"/>
      <c r="K177" s="203"/>
      <c r="L177" s="203"/>
      <c r="M177" s="203"/>
      <c r="N177" s="204"/>
      <c r="O177" s="100">
        <f t="shared" ref="O177" si="29">ROUND(SUM(O171:O176),2)</f>
        <v>0.01</v>
      </c>
    </row>
    <row r="178" spans="1:15">
      <c r="A178" s="4">
        <v>12</v>
      </c>
      <c r="B178" s="9"/>
      <c r="C178" s="239" t="s">
        <v>96</v>
      </c>
      <c r="D178" s="240"/>
      <c r="E178" s="240"/>
      <c r="F178" s="240"/>
      <c r="G178" s="240"/>
      <c r="H178" s="240"/>
      <c r="I178" s="241"/>
      <c r="J178" s="21" t="s">
        <v>7</v>
      </c>
      <c r="K178" s="21" t="s">
        <v>2</v>
      </c>
      <c r="L178" s="21" t="s">
        <v>83</v>
      </c>
      <c r="M178" s="217" t="s">
        <v>3</v>
      </c>
      <c r="N178" s="219"/>
      <c r="O178" s="56" t="s">
        <v>84</v>
      </c>
    </row>
    <row r="179" spans="1:15">
      <c r="A179" s="4">
        <v>13</v>
      </c>
      <c r="C179" s="10">
        <v>210090</v>
      </c>
      <c r="D179" s="244" t="str">
        <f t="shared" ref="D179:D180" si="30">VLOOKUP(C179,MaoObra,2,0)</f>
        <v>Serralheiro</v>
      </c>
      <c r="E179" s="244"/>
      <c r="F179" s="244"/>
      <c r="G179" s="244"/>
      <c r="H179" s="244"/>
      <c r="I179" s="244"/>
      <c r="J179" s="104">
        <v>0.20419999999999999</v>
      </c>
      <c r="K179" s="33" t="str">
        <f t="shared" ref="K179:K180" si="31">VLOOKUP(C179,MaoObra,3,0)</f>
        <v>hora</v>
      </c>
      <c r="L179" s="45">
        <f t="shared" ref="L179:L180" si="32">VLOOKUP(C179,MaoObra,5,0)</f>
        <v>1.7747999999999999</v>
      </c>
      <c r="M179" s="234">
        <f t="shared" ref="M179:M180" si="33">VLOOKUP(C179,MaoObra,6,0)</f>
        <v>35.97</v>
      </c>
      <c r="N179" s="234"/>
      <c r="O179" s="57">
        <f t="shared" ref="O179:O180" si="34">M179*J179</f>
        <v>7.3450739999999994</v>
      </c>
    </row>
    <row r="180" spans="1:15">
      <c r="A180" s="4">
        <v>14</v>
      </c>
      <c r="C180" s="10">
        <v>200240</v>
      </c>
      <c r="D180" s="244" t="str">
        <f t="shared" si="30"/>
        <v>Carpinteiro</v>
      </c>
      <c r="E180" s="244"/>
      <c r="F180" s="244"/>
      <c r="G180" s="244"/>
      <c r="H180" s="244"/>
      <c r="I180" s="244"/>
      <c r="J180" s="104">
        <v>0.61270000000000002</v>
      </c>
      <c r="K180" s="33" t="str">
        <f t="shared" si="31"/>
        <v>hora</v>
      </c>
      <c r="L180" s="45">
        <f t="shared" si="32"/>
        <v>1.7747999999999999</v>
      </c>
      <c r="M180" s="234">
        <f t="shared" si="33"/>
        <v>35.97</v>
      </c>
      <c r="N180" s="234"/>
      <c r="O180" s="57">
        <f t="shared" si="34"/>
        <v>22.038819</v>
      </c>
    </row>
    <row r="181" spans="1:15">
      <c r="A181" s="4">
        <v>15</v>
      </c>
      <c r="C181" s="10"/>
      <c r="D181" s="244"/>
      <c r="E181" s="244"/>
      <c r="F181" s="244"/>
      <c r="G181" s="244"/>
      <c r="H181" s="244"/>
      <c r="I181" s="244"/>
      <c r="J181" s="67"/>
      <c r="K181" s="33"/>
      <c r="L181" s="51"/>
      <c r="M181" s="234"/>
      <c r="N181" s="234"/>
      <c r="O181" s="57"/>
    </row>
    <row r="182" spans="1:15">
      <c r="A182" s="4">
        <v>16</v>
      </c>
      <c r="C182" s="10"/>
      <c r="D182" s="244"/>
      <c r="E182" s="244"/>
      <c r="F182" s="244"/>
      <c r="G182" s="244"/>
      <c r="H182" s="244"/>
      <c r="I182" s="244"/>
      <c r="J182" s="67"/>
      <c r="K182" s="33"/>
      <c r="L182" s="51"/>
      <c r="M182" s="234"/>
      <c r="N182" s="234"/>
      <c r="O182" s="57"/>
    </row>
    <row r="183" spans="1:15">
      <c r="A183" s="4">
        <v>17</v>
      </c>
      <c r="C183" s="10"/>
      <c r="D183" s="244"/>
      <c r="E183" s="244"/>
      <c r="F183" s="244"/>
      <c r="G183" s="244"/>
      <c r="H183" s="244"/>
      <c r="I183" s="244"/>
      <c r="J183" s="67"/>
      <c r="K183" s="33"/>
      <c r="L183" s="51"/>
      <c r="M183" s="234"/>
      <c r="N183" s="234"/>
      <c r="O183" s="57"/>
    </row>
    <row r="184" spans="1:15">
      <c r="A184" s="4">
        <v>18</v>
      </c>
      <c r="C184" s="10"/>
      <c r="D184" s="244"/>
      <c r="E184" s="244"/>
      <c r="F184" s="244"/>
      <c r="G184" s="244"/>
      <c r="H184" s="244"/>
      <c r="I184" s="244"/>
      <c r="J184" s="67"/>
      <c r="K184" s="33"/>
      <c r="L184" s="51"/>
      <c r="M184" s="234"/>
      <c r="N184" s="234"/>
      <c r="O184" s="57"/>
    </row>
    <row r="185" spans="1:15">
      <c r="A185" s="4">
        <v>19</v>
      </c>
      <c r="C185" s="10"/>
      <c r="D185" s="244"/>
      <c r="E185" s="244"/>
      <c r="F185" s="244"/>
      <c r="G185" s="244"/>
      <c r="H185" s="244"/>
      <c r="I185" s="244"/>
      <c r="J185" s="67"/>
      <c r="K185" s="33"/>
      <c r="L185" s="51"/>
      <c r="M185" s="234"/>
      <c r="N185" s="234"/>
      <c r="O185" s="57"/>
    </row>
    <row r="186" spans="1:15" ht="16.5" customHeight="1">
      <c r="A186" s="4">
        <v>20</v>
      </c>
      <c r="B186" s="7"/>
      <c r="C186" s="202" t="s">
        <v>89</v>
      </c>
      <c r="D186" s="203"/>
      <c r="E186" s="203"/>
      <c r="F186" s="203"/>
      <c r="G186" s="203"/>
      <c r="H186" s="203"/>
      <c r="I186" s="203"/>
      <c r="J186" s="203"/>
      <c r="K186" s="203"/>
      <c r="L186" s="203"/>
      <c r="M186" s="203"/>
      <c r="N186" s="204"/>
      <c r="O186" s="55">
        <f t="shared" ref="O186" si="35">ROUND(SUM(O178:O185),2)</f>
        <v>29.38</v>
      </c>
    </row>
    <row r="187" spans="1:15">
      <c r="A187" s="4">
        <v>21</v>
      </c>
      <c r="B187" s="12"/>
      <c r="C187" s="239" t="s">
        <v>97</v>
      </c>
      <c r="D187" s="240"/>
      <c r="E187" s="240"/>
      <c r="F187" s="240"/>
      <c r="G187" s="240"/>
      <c r="H187" s="240"/>
      <c r="I187" s="241"/>
      <c r="J187" s="217" t="s">
        <v>85</v>
      </c>
      <c r="K187" s="219"/>
      <c r="L187" s="21" t="s">
        <v>86</v>
      </c>
      <c r="M187" s="21" t="s">
        <v>87</v>
      </c>
      <c r="N187" s="21" t="s">
        <v>88</v>
      </c>
      <c r="O187" s="56" t="s">
        <v>84</v>
      </c>
    </row>
    <row r="188" spans="1:15" ht="16.5" customHeight="1">
      <c r="A188" s="4">
        <v>22</v>
      </c>
      <c r="B188" s="11"/>
      <c r="C188" s="10">
        <v>29990</v>
      </c>
      <c r="D188" s="244" t="str">
        <f>VLOOKUP(C188,Incidências!A:C,2,0)</f>
        <v>Ferramentas Manuais</v>
      </c>
      <c r="E188" s="244"/>
      <c r="F188" s="244"/>
      <c r="G188" s="244"/>
      <c r="H188" s="244"/>
      <c r="I188" s="244"/>
      <c r="J188" s="245">
        <v>0.05</v>
      </c>
      <c r="K188" s="245"/>
      <c r="L188" s="46" t="s">
        <v>91</v>
      </c>
      <c r="M188" s="71"/>
      <c r="N188" s="72"/>
      <c r="O188" s="64">
        <f t="shared" ref="O188" si="36">ROUND(J188*O186,2)</f>
        <v>1.47</v>
      </c>
    </row>
    <row r="189" spans="1:15" ht="16.5" customHeight="1">
      <c r="A189" s="4">
        <v>23</v>
      </c>
      <c r="B189" s="11"/>
      <c r="C189" s="202" t="s">
        <v>90</v>
      </c>
      <c r="D189" s="203"/>
      <c r="E189" s="203"/>
      <c r="F189" s="203"/>
      <c r="G189" s="203"/>
      <c r="H189" s="203"/>
      <c r="I189" s="203"/>
      <c r="J189" s="203"/>
      <c r="K189" s="203"/>
      <c r="L189" s="203"/>
      <c r="M189" s="203"/>
      <c r="N189" s="204"/>
      <c r="O189" s="55">
        <f t="shared" ref="O189" si="37">ROUND(SUM(O188),2)</f>
        <v>1.47</v>
      </c>
    </row>
    <row r="190" spans="1:15">
      <c r="A190" s="4">
        <v>24</v>
      </c>
      <c r="C190" s="242"/>
      <c r="D190" s="223"/>
      <c r="E190" s="223"/>
      <c r="F190" s="223"/>
      <c r="G190" s="223"/>
      <c r="H190" s="223"/>
      <c r="I190" s="223"/>
      <c r="J190" s="223"/>
      <c r="K190" s="223"/>
      <c r="L190" s="223"/>
      <c r="M190" s="223"/>
      <c r="N190" s="223"/>
      <c r="O190" s="243"/>
    </row>
    <row r="191" spans="1:15">
      <c r="A191" s="4">
        <v>25</v>
      </c>
      <c r="B191" s="11"/>
      <c r="C191" s="202" t="s">
        <v>92</v>
      </c>
      <c r="D191" s="203"/>
      <c r="E191" s="203"/>
      <c r="F191" s="203"/>
      <c r="G191" s="203"/>
      <c r="H191" s="203"/>
      <c r="I191" s="203"/>
      <c r="J191" s="203"/>
      <c r="K191" s="203"/>
      <c r="L191" s="203"/>
      <c r="M191" s="203"/>
      <c r="N191" s="204"/>
      <c r="O191" s="55">
        <f t="shared" ref="O191" si="38">O177+O186+O189</f>
        <v>30.86</v>
      </c>
    </row>
    <row r="192" spans="1:15" ht="16.5" customHeight="1">
      <c r="A192" s="4">
        <v>26</v>
      </c>
      <c r="B192" s="11"/>
      <c r="C192" s="196" t="s">
        <v>93</v>
      </c>
      <c r="D192" s="197"/>
      <c r="E192" s="197"/>
      <c r="F192" s="197"/>
      <c r="G192" s="197"/>
      <c r="H192" s="197"/>
      <c r="I192" s="197"/>
      <c r="J192" s="197"/>
      <c r="K192" s="197"/>
      <c r="L192" s="197"/>
      <c r="M192" s="197"/>
      <c r="N192" s="198"/>
      <c r="O192" s="55">
        <f t="shared" ref="O192" si="39">ROUND((O191/O168),2)</f>
        <v>30.86</v>
      </c>
    </row>
    <row r="193" spans="1:15" ht="16.5" customHeight="1">
      <c r="A193" s="4">
        <v>27</v>
      </c>
      <c r="B193" s="11"/>
      <c r="C193" s="242"/>
      <c r="D193" s="223"/>
      <c r="E193" s="223"/>
      <c r="F193" s="223"/>
      <c r="G193" s="223"/>
      <c r="H193" s="223"/>
      <c r="I193" s="223"/>
      <c r="J193" s="223"/>
      <c r="K193" s="223"/>
      <c r="L193" s="223"/>
      <c r="M193" s="223"/>
      <c r="N193" s="223"/>
      <c r="O193" s="243"/>
    </row>
    <row r="194" spans="1:15">
      <c r="A194" s="4">
        <v>28</v>
      </c>
      <c r="B194" s="12"/>
      <c r="C194" s="239" t="s">
        <v>98</v>
      </c>
      <c r="D194" s="240"/>
      <c r="E194" s="240"/>
      <c r="F194" s="240"/>
      <c r="G194" s="240"/>
      <c r="H194" s="240"/>
      <c r="I194" s="241"/>
      <c r="J194" s="21" t="s">
        <v>7</v>
      </c>
      <c r="K194" s="217" t="s">
        <v>2</v>
      </c>
      <c r="L194" s="219"/>
      <c r="M194" s="217" t="s">
        <v>3</v>
      </c>
      <c r="N194" s="219"/>
      <c r="O194" s="56" t="s">
        <v>84</v>
      </c>
    </row>
    <row r="195" spans="1:15">
      <c r="A195" s="4">
        <v>29</v>
      </c>
      <c r="C195" s="10">
        <v>111120</v>
      </c>
      <c r="D195" s="262" t="str">
        <f t="shared" ref="D195:D198" si="40">VLOOKUP(C195,Materiais,2,)</f>
        <v>Madeira pinho  1" x 12"</v>
      </c>
      <c r="E195" s="262"/>
      <c r="F195" s="262"/>
      <c r="G195" s="262"/>
      <c r="H195" s="262"/>
      <c r="I195" s="262"/>
      <c r="J195" s="103">
        <v>1.6922999999999999</v>
      </c>
      <c r="K195" s="238" t="str">
        <f t="shared" ref="K195:K198" si="41">VLOOKUP(C195,Materiais,3,)</f>
        <v>m</v>
      </c>
      <c r="L195" s="238"/>
      <c r="M195" s="263">
        <f t="shared" ref="M195:M198" si="42">VLOOKUP(C195,Materiais,4,)</f>
        <v>16.239999999999998</v>
      </c>
      <c r="N195" s="263"/>
      <c r="O195" s="57">
        <f t="shared" ref="O195:O198" si="43">M195*J195</f>
        <v>27.482951999999997</v>
      </c>
    </row>
    <row r="196" spans="1:15">
      <c r="A196" s="4">
        <v>30</v>
      </c>
      <c r="C196" s="10">
        <v>113030</v>
      </c>
      <c r="D196" s="262" t="str">
        <f t="shared" si="40"/>
        <v>Madeira pinho  3" x  3"</v>
      </c>
      <c r="E196" s="262"/>
      <c r="F196" s="262"/>
      <c r="G196" s="262"/>
      <c r="H196" s="262"/>
      <c r="I196" s="262"/>
      <c r="J196" s="103">
        <v>1.2273000000000001</v>
      </c>
      <c r="K196" s="238" t="str">
        <f t="shared" si="41"/>
        <v>m</v>
      </c>
      <c r="L196" s="238"/>
      <c r="M196" s="263">
        <f t="shared" si="42"/>
        <v>12.23</v>
      </c>
      <c r="N196" s="263"/>
      <c r="O196" s="57">
        <f t="shared" si="43"/>
        <v>15.009879000000002</v>
      </c>
    </row>
    <row r="197" spans="1:15">
      <c r="A197" s="4">
        <v>31</v>
      </c>
      <c r="C197" s="10">
        <v>157270</v>
      </c>
      <c r="D197" s="262" t="str">
        <f t="shared" si="40"/>
        <v>Pregos 17 x 27 / 18 x 27</v>
      </c>
      <c r="E197" s="262"/>
      <c r="F197" s="262"/>
      <c r="G197" s="262"/>
      <c r="H197" s="262"/>
      <c r="I197" s="262"/>
      <c r="J197" s="103">
        <v>4.2799999999999998E-2</v>
      </c>
      <c r="K197" s="238" t="str">
        <f t="shared" si="41"/>
        <v>kg</v>
      </c>
      <c r="L197" s="238"/>
      <c r="M197" s="263">
        <f t="shared" si="42"/>
        <v>15.78</v>
      </c>
      <c r="N197" s="263"/>
      <c r="O197" s="57">
        <f t="shared" si="43"/>
        <v>0.67538399999999998</v>
      </c>
    </row>
    <row r="198" spans="1:15" ht="33" customHeight="1">
      <c r="A198" s="4">
        <v>32</v>
      </c>
      <c r="C198" s="10" t="s">
        <v>890</v>
      </c>
      <c r="D198" s="233" t="str">
        <f t="shared" si="40"/>
        <v>Chapa/painel de madeira compensada resinada (madeirite resinado rosa) de 2,20 x 1,10 m, e = 8 a 12 mm</v>
      </c>
      <c r="E198" s="233"/>
      <c r="F198" s="233"/>
      <c r="G198" s="233"/>
      <c r="H198" s="233"/>
      <c r="I198" s="233"/>
      <c r="J198" s="109">
        <v>1.050038</v>
      </c>
      <c r="K198" s="238" t="str">
        <f t="shared" si="41"/>
        <v>m2</v>
      </c>
      <c r="L198" s="238"/>
      <c r="M198" s="263">
        <f t="shared" si="42"/>
        <v>25.62</v>
      </c>
      <c r="N198" s="263"/>
      <c r="O198" s="57">
        <f t="shared" si="43"/>
        <v>26.901973560000002</v>
      </c>
    </row>
    <row r="199" spans="1:15">
      <c r="A199" s="4">
        <v>33</v>
      </c>
      <c r="C199" s="10"/>
      <c r="D199" s="20"/>
      <c r="E199" s="24"/>
      <c r="F199" s="24"/>
      <c r="G199" s="24"/>
      <c r="H199" s="24"/>
      <c r="I199" s="24"/>
      <c r="J199" s="76"/>
      <c r="K199" s="238"/>
      <c r="L199" s="238"/>
      <c r="M199" s="263"/>
      <c r="N199" s="263"/>
      <c r="O199" s="57"/>
    </row>
    <row r="200" spans="1:15">
      <c r="A200" s="4">
        <v>34</v>
      </c>
      <c r="C200" s="10"/>
      <c r="D200" s="20"/>
      <c r="E200" s="24"/>
      <c r="F200" s="24"/>
      <c r="G200" s="24"/>
      <c r="H200" s="24"/>
      <c r="I200" s="24"/>
      <c r="J200" s="76"/>
      <c r="K200" s="238"/>
      <c r="L200" s="238"/>
      <c r="M200" s="263"/>
      <c r="N200" s="263"/>
      <c r="O200" s="57"/>
    </row>
    <row r="201" spans="1:15">
      <c r="A201" s="4">
        <v>35</v>
      </c>
      <c r="C201" s="10"/>
      <c r="D201" s="20"/>
      <c r="E201" s="24"/>
      <c r="F201" s="24"/>
      <c r="G201" s="24"/>
      <c r="H201" s="24"/>
      <c r="I201" s="24"/>
      <c r="J201" s="76"/>
      <c r="K201" s="238"/>
      <c r="L201" s="238"/>
      <c r="M201" s="263"/>
      <c r="N201" s="263"/>
      <c r="O201" s="57"/>
    </row>
    <row r="202" spans="1:15" ht="16.5" customHeight="1">
      <c r="A202" s="4">
        <v>36</v>
      </c>
      <c r="C202" s="196" t="s">
        <v>110</v>
      </c>
      <c r="D202" s="197"/>
      <c r="E202" s="197"/>
      <c r="F202" s="197"/>
      <c r="G202" s="197"/>
      <c r="H202" s="197"/>
      <c r="I202" s="197"/>
      <c r="J202" s="197"/>
      <c r="K202" s="197"/>
      <c r="L202" s="197"/>
      <c r="M202" s="197"/>
      <c r="N202" s="198"/>
      <c r="O202" s="55">
        <f t="shared" ref="O202" si="44">ROUND(SUM(O195:O201),2)</f>
        <v>70.069999999999993</v>
      </c>
    </row>
    <row r="203" spans="1:15">
      <c r="A203" s="4">
        <v>37</v>
      </c>
      <c r="B203" s="12"/>
      <c r="C203" s="239" t="s">
        <v>99</v>
      </c>
      <c r="D203" s="240"/>
      <c r="E203" s="240"/>
      <c r="F203" s="240"/>
      <c r="G203" s="240"/>
      <c r="H203" s="240"/>
      <c r="I203" s="241"/>
      <c r="J203" s="21" t="s">
        <v>7</v>
      </c>
      <c r="K203" s="217" t="s">
        <v>2</v>
      </c>
      <c r="L203" s="219"/>
      <c r="M203" s="217" t="s">
        <v>3</v>
      </c>
      <c r="N203" s="219"/>
      <c r="O203" s="56" t="s">
        <v>84</v>
      </c>
    </row>
    <row r="204" spans="1:15" ht="16.5" customHeight="1">
      <c r="A204" s="4">
        <v>38</v>
      </c>
      <c r="C204" s="82">
        <v>605000</v>
      </c>
      <c r="D204" s="222" t="str">
        <f>VLOOKUP(C204,DER,2,0)</f>
        <v>Concreto magro, preparo em betoneira e lanç.</v>
      </c>
      <c r="E204" s="222"/>
      <c r="F204" s="222"/>
      <c r="G204" s="222"/>
      <c r="H204" s="222"/>
      <c r="I204" s="222"/>
      <c r="J204" s="104">
        <v>1.5E-3</v>
      </c>
      <c r="K204" s="223" t="str">
        <f>VLOOKUP(C204,DER,3,0)</f>
        <v>m3</v>
      </c>
      <c r="L204" s="223"/>
      <c r="M204" s="268">
        <f>'Composições Auxiliares'!AB100</f>
        <v>450.12</v>
      </c>
      <c r="N204" s="268"/>
      <c r="O204" s="57">
        <f t="shared" ref="O204" si="45">M204*J204</f>
        <v>0.67518</v>
      </c>
    </row>
    <row r="205" spans="1:15">
      <c r="A205" s="4">
        <v>39</v>
      </c>
      <c r="C205" s="82"/>
      <c r="D205" s="222"/>
      <c r="E205" s="222"/>
      <c r="F205" s="222"/>
      <c r="G205" s="222"/>
      <c r="H205" s="222"/>
      <c r="I205" s="222"/>
      <c r="J205" s="67"/>
      <c r="K205" s="223"/>
      <c r="L205" s="223"/>
      <c r="M205" s="234"/>
      <c r="N205" s="234"/>
      <c r="O205" s="57"/>
    </row>
    <row r="206" spans="1:15">
      <c r="A206" s="4">
        <v>40</v>
      </c>
      <c r="C206" s="82"/>
      <c r="D206" s="222"/>
      <c r="E206" s="222"/>
      <c r="F206" s="222"/>
      <c r="G206" s="222"/>
      <c r="H206" s="222"/>
      <c r="I206" s="222"/>
      <c r="J206" s="67"/>
      <c r="K206" s="223"/>
      <c r="L206" s="223"/>
      <c r="M206" s="234"/>
      <c r="N206" s="234"/>
      <c r="O206" s="57"/>
    </row>
    <row r="207" spans="1:15">
      <c r="A207" s="4">
        <v>41</v>
      </c>
      <c r="C207" s="82"/>
      <c r="D207" s="222"/>
      <c r="E207" s="222"/>
      <c r="F207" s="222"/>
      <c r="G207" s="222"/>
      <c r="H207" s="222"/>
      <c r="I207" s="222"/>
      <c r="J207" s="67"/>
      <c r="K207" s="223"/>
      <c r="L207" s="223"/>
      <c r="M207" s="234"/>
      <c r="N207" s="234"/>
      <c r="O207" s="57"/>
    </row>
    <row r="208" spans="1:15">
      <c r="A208" s="4">
        <v>42</v>
      </c>
      <c r="C208" s="202" t="s">
        <v>108</v>
      </c>
      <c r="D208" s="203"/>
      <c r="E208" s="203"/>
      <c r="F208" s="203"/>
      <c r="G208" s="203"/>
      <c r="H208" s="203"/>
      <c r="I208" s="203"/>
      <c r="J208" s="203"/>
      <c r="K208" s="203"/>
      <c r="L208" s="203"/>
      <c r="M208" s="203"/>
      <c r="N208" s="204"/>
      <c r="O208" s="55">
        <f t="shared" ref="O208" si="46">ROUND(SUM(O203:O207),2)</f>
        <v>0.68</v>
      </c>
    </row>
    <row r="209" spans="1:15" ht="16.5" customHeight="1">
      <c r="A209" s="4">
        <v>43</v>
      </c>
      <c r="B209" s="12"/>
      <c r="C209" s="224" t="s">
        <v>100</v>
      </c>
      <c r="D209" s="227" t="s">
        <v>104</v>
      </c>
      <c r="E209" s="230" t="s">
        <v>2</v>
      </c>
      <c r="F209" s="217" t="s">
        <v>19</v>
      </c>
      <c r="G209" s="218"/>
      <c r="H209" s="218"/>
      <c r="I209" s="218"/>
      <c r="J209" s="218"/>
      <c r="K209" s="218"/>
      <c r="L209" s="218"/>
      <c r="M209" s="218"/>
      <c r="N209" s="219"/>
      <c r="O209" s="208" t="s">
        <v>84</v>
      </c>
    </row>
    <row r="210" spans="1:15">
      <c r="A210" s="4">
        <v>44</v>
      </c>
      <c r="C210" s="225"/>
      <c r="D210" s="228"/>
      <c r="E210" s="231"/>
      <c r="F210" s="211" t="s">
        <v>105</v>
      </c>
      <c r="G210" s="212"/>
      <c r="H210" s="213"/>
      <c r="I210" s="217" t="s">
        <v>106</v>
      </c>
      <c r="J210" s="218"/>
      <c r="K210" s="219"/>
      <c r="L210" s="217" t="s">
        <v>107</v>
      </c>
      <c r="M210" s="218"/>
      <c r="N210" s="219"/>
      <c r="O210" s="209"/>
    </row>
    <row r="211" spans="1:15" ht="16.5" customHeight="1">
      <c r="A211" s="4">
        <v>45</v>
      </c>
      <c r="C211" s="226"/>
      <c r="D211" s="229"/>
      <c r="E211" s="232"/>
      <c r="F211" s="214"/>
      <c r="G211" s="215"/>
      <c r="H211" s="216"/>
      <c r="I211" s="21" t="s">
        <v>20</v>
      </c>
      <c r="J211" s="220" t="s">
        <v>18</v>
      </c>
      <c r="K211" s="221"/>
      <c r="L211" s="21" t="s">
        <v>20</v>
      </c>
      <c r="M211" s="220" t="s">
        <v>18</v>
      </c>
      <c r="N211" s="221"/>
      <c r="O211" s="210"/>
    </row>
    <row r="212" spans="1:15">
      <c r="A212" s="4">
        <v>46</v>
      </c>
      <c r="C212" s="26"/>
      <c r="D212" s="105"/>
      <c r="E212" s="106"/>
      <c r="F212" s="107"/>
      <c r="G212" s="106"/>
      <c r="H212" s="106"/>
      <c r="I212" s="107"/>
      <c r="J212" s="106"/>
      <c r="K212" s="106"/>
      <c r="L212" s="107"/>
      <c r="M212" s="106"/>
      <c r="N212" s="106"/>
      <c r="O212" s="108"/>
    </row>
    <row r="213" spans="1:15">
      <c r="A213" s="4">
        <v>47</v>
      </c>
      <c r="C213" s="26"/>
      <c r="D213" s="105"/>
      <c r="E213" s="106"/>
      <c r="F213" s="107"/>
      <c r="G213" s="106"/>
      <c r="H213" s="106"/>
      <c r="I213" s="107"/>
      <c r="J213" s="106"/>
      <c r="K213" s="106"/>
      <c r="L213" s="107"/>
      <c r="M213" s="106"/>
      <c r="N213" s="106"/>
      <c r="O213" s="108"/>
    </row>
    <row r="214" spans="1:15">
      <c r="A214" s="4">
        <v>48</v>
      </c>
      <c r="C214" s="26"/>
      <c r="D214" s="105"/>
      <c r="E214" s="106"/>
      <c r="F214" s="107"/>
      <c r="G214" s="106"/>
      <c r="H214" s="106"/>
      <c r="I214" s="107"/>
      <c r="J214" s="106"/>
      <c r="K214" s="106"/>
      <c r="L214" s="107"/>
      <c r="M214" s="106"/>
      <c r="N214" s="106"/>
      <c r="O214" s="108"/>
    </row>
    <row r="215" spans="1:15" ht="16.5" customHeight="1">
      <c r="A215" s="4">
        <v>49</v>
      </c>
      <c r="C215" s="196" t="s">
        <v>109</v>
      </c>
      <c r="D215" s="197"/>
      <c r="E215" s="197"/>
      <c r="F215" s="197"/>
      <c r="G215" s="197"/>
      <c r="H215" s="197"/>
      <c r="I215" s="197"/>
      <c r="J215" s="197"/>
      <c r="K215" s="197"/>
      <c r="L215" s="197"/>
      <c r="M215" s="197"/>
      <c r="N215" s="198"/>
      <c r="O215" s="55">
        <f t="shared" ref="O215" si="47">ROUND(SUM(O212:O214),2)</f>
        <v>0</v>
      </c>
    </row>
    <row r="216" spans="1:15" ht="16.5" customHeight="1">
      <c r="A216" s="4">
        <v>50</v>
      </c>
      <c r="B216" s="4" t="str">
        <f t="shared" ref="B216" si="48">C167</f>
        <v>CO04</v>
      </c>
      <c r="C216" s="199" t="s">
        <v>102</v>
      </c>
      <c r="D216" s="200"/>
      <c r="E216" s="200"/>
      <c r="F216" s="200"/>
      <c r="G216" s="200"/>
      <c r="H216" s="200"/>
      <c r="I216" s="200"/>
      <c r="J216" s="200"/>
      <c r="K216" s="200"/>
      <c r="L216" s="200"/>
      <c r="M216" s="200"/>
      <c r="N216" s="201"/>
      <c r="O216" s="59">
        <f t="shared" ref="O216" si="49">ROUND(O192+O202+O208+O215,2)</f>
        <v>101.61</v>
      </c>
    </row>
    <row r="217" spans="1:15" ht="16.5" customHeight="1">
      <c r="A217" s="4">
        <v>51</v>
      </c>
      <c r="C217" s="202" t="s">
        <v>101</v>
      </c>
      <c r="D217" s="203"/>
      <c r="E217" s="203"/>
      <c r="F217" s="203"/>
      <c r="G217" s="203"/>
      <c r="H217" s="203"/>
      <c r="I217" s="203"/>
      <c r="J217" s="203"/>
      <c r="K217" s="203"/>
      <c r="L217" s="203"/>
      <c r="M217" s="203"/>
      <c r="N217" s="204"/>
      <c r="O217" s="60"/>
    </row>
    <row r="218" spans="1:15" ht="16.5" customHeight="1">
      <c r="A218" s="4">
        <v>52</v>
      </c>
      <c r="C218" s="205" t="s">
        <v>103</v>
      </c>
      <c r="D218" s="206"/>
      <c r="E218" s="206"/>
      <c r="F218" s="206"/>
      <c r="G218" s="206"/>
      <c r="H218" s="206"/>
      <c r="I218" s="206"/>
      <c r="J218" s="206"/>
      <c r="K218" s="206"/>
      <c r="L218" s="206"/>
      <c r="M218" s="206"/>
      <c r="N218" s="207"/>
      <c r="O218" s="59">
        <f t="shared" ref="O218" si="50">ROUND(O216+(O216*O217),2)</f>
        <v>101.61</v>
      </c>
    </row>
    <row r="219" spans="1:15" ht="16.5" customHeight="1">
      <c r="A219" s="4">
        <v>53</v>
      </c>
      <c r="C219" s="14"/>
      <c r="O219" s="61"/>
    </row>
    <row r="220" spans="1:15">
      <c r="A220" s="4">
        <v>54</v>
      </c>
      <c r="C220" s="16"/>
      <c r="D220" s="17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62"/>
    </row>
    <row r="221" spans="1:15">
      <c r="A221" s="4">
        <v>55</v>
      </c>
    </row>
    <row r="222" spans="1:15" ht="16.5" customHeight="1">
      <c r="A222" s="4">
        <v>1</v>
      </c>
      <c r="C222" s="252" t="s">
        <v>718</v>
      </c>
      <c r="D222" s="254" t="str">
        <f>VLOOKUP(C222,Serviços,2,0)</f>
        <v>Portão para veículos em tubos de ferro galvanizado de 02 folhas - para todos dos tipos de canteiro</v>
      </c>
      <c r="E222" s="255"/>
      <c r="F222" s="255"/>
      <c r="G222" s="255"/>
      <c r="H222" s="255"/>
      <c r="I222" s="255"/>
      <c r="J222" s="255"/>
      <c r="K222" s="255"/>
      <c r="L222" s="256"/>
      <c r="M222" s="260" t="s">
        <v>2</v>
      </c>
      <c r="N222" s="261"/>
      <c r="O222" s="53" t="str">
        <f>VLOOKUP(C222,Serviços,3,0)</f>
        <v>m2</v>
      </c>
    </row>
    <row r="223" spans="1:15">
      <c r="A223" s="4">
        <v>2</v>
      </c>
      <c r="C223" s="264"/>
      <c r="D223" s="265"/>
      <c r="E223" s="266"/>
      <c r="F223" s="266"/>
      <c r="G223" s="266"/>
      <c r="H223" s="266"/>
      <c r="I223" s="266"/>
      <c r="J223" s="266"/>
      <c r="K223" s="266"/>
      <c r="L223" s="267"/>
      <c r="M223" s="260" t="s">
        <v>94</v>
      </c>
      <c r="N223" s="261"/>
      <c r="O223" s="53">
        <f>VLOOKUP($C222,PEM,2,0)</f>
        <v>1</v>
      </c>
    </row>
    <row r="224" spans="1:15" ht="16.5" customHeight="1">
      <c r="A224" s="4">
        <v>3</v>
      </c>
      <c r="B224" s="8"/>
      <c r="C224" s="246" t="s">
        <v>95</v>
      </c>
      <c r="D224" s="247"/>
      <c r="E224" s="247"/>
      <c r="F224" s="247"/>
      <c r="G224" s="247"/>
      <c r="H224" s="247"/>
      <c r="I224" s="248"/>
      <c r="J224" s="230" t="s">
        <v>7</v>
      </c>
      <c r="K224" s="217" t="s">
        <v>8</v>
      </c>
      <c r="L224" s="219"/>
      <c r="M224" s="217" t="s">
        <v>9</v>
      </c>
      <c r="N224" s="219"/>
      <c r="O224" s="208" t="s">
        <v>84</v>
      </c>
    </row>
    <row r="225" spans="1:15">
      <c r="A225" s="4">
        <v>4</v>
      </c>
      <c r="B225" s="8"/>
      <c r="C225" s="249"/>
      <c r="D225" s="250"/>
      <c r="E225" s="250"/>
      <c r="F225" s="250"/>
      <c r="G225" s="250"/>
      <c r="H225" s="250"/>
      <c r="I225" s="251"/>
      <c r="J225" s="232"/>
      <c r="K225" s="21" t="s">
        <v>10</v>
      </c>
      <c r="L225" s="21" t="s">
        <v>11</v>
      </c>
      <c r="M225" s="21" t="s">
        <v>12</v>
      </c>
      <c r="N225" s="21" t="s">
        <v>13</v>
      </c>
      <c r="O225" s="210"/>
    </row>
    <row r="226" spans="1:15" ht="16.5" customHeight="1">
      <c r="A226" s="4">
        <v>5</v>
      </c>
      <c r="C226" s="50"/>
      <c r="D226" s="244"/>
      <c r="E226" s="244"/>
      <c r="F226" s="244"/>
      <c r="G226" s="244"/>
      <c r="H226" s="244"/>
      <c r="I226" s="244"/>
      <c r="J226" s="69"/>
      <c r="K226" s="101"/>
      <c r="L226" s="101"/>
      <c r="M226" s="19"/>
      <c r="N226" s="19"/>
      <c r="O226" s="99"/>
    </row>
    <row r="227" spans="1:15" ht="16.5" customHeight="1">
      <c r="A227" s="4">
        <v>6</v>
      </c>
      <c r="C227" s="50"/>
      <c r="D227" s="244"/>
      <c r="E227" s="244"/>
      <c r="F227" s="244"/>
      <c r="G227" s="244"/>
      <c r="H227" s="244"/>
      <c r="I227" s="244"/>
      <c r="J227" s="69"/>
      <c r="K227" s="19"/>
      <c r="L227" s="19"/>
      <c r="M227" s="19"/>
      <c r="N227" s="19"/>
      <c r="O227" s="54"/>
    </row>
    <row r="228" spans="1:15" ht="16.5" customHeight="1">
      <c r="A228" s="4">
        <v>7</v>
      </c>
      <c r="C228" s="50"/>
      <c r="D228" s="244"/>
      <c r="E228" s="244"/>
      <c r="F228" s="244"/>
      <c r="G228" s="244"/>
      <c r="H228" s="244"/>
      <c r="I228" s="244"/>
      <c r="J228" s="69"/>
      <c r="K228" s="19"/>
      <c r="L228" s="19"/>
      <c r="M228" s="19"/>
      <c r="N228" s="19"/>
      <c r="O228" s="54"/>
    </row>
    <row r="229" spans="1:15" ht="16.5" customHeight="1">
      <c r="A229" s="4">
        <v>8</v>
      </c>
      <c r="C229" s="50"/>
      <c r="D229" s="244"/>
      <c r="E229" s="244"/>
      <c r="F229" s="244"/>
      <c r="G229" s="244"/>
      <c r="H229" s="244"/>
      <c r="I229" s="244"/>
      <c r="J229" s="69"/>
      <c r="K229" s="19"/>
      <c r="L229" s="19"/>
      <c r="M229" s="19"/>
      <c r="N229" s="19"/>
      <c r="O229" s="54"/>
    </row>
    <row r="230" spans="1:15" ht="16.5" customHeight="1">
      <c r="A230" s="4">
        <v>9</v>
      </c>
      <c r="C230" s="50"/>
      <c r="D230" s="244"/>
      <c r="E230" s="244"/>
      <c r="F230" s="244"/>
      <c r="G230" s="244"/>
      <c r="H230" s="244"/>
      <c r="I230" s="244"/>
      <c r="J230" s="69"/>
      <c r="K230" s="19"/>
      <c r="L230" s="19"/>
      <c r="M230" s="19"/>
      <c r="N230" s="19"/>
      <c r="O230" s="54"/>
    </row>
    <row r="231" spans="1:15" ht="16.5" customHeight="1">
      <c r="A231" s="4">
        <v>10</v>
      </c>
      <c r="C231" s="50"/>
      <c r="D231" s="244"/>
      <c r="E231" s="244"/>
      <c r="F231" s="244"/>
      <c r="G231" s="244"/>
      <c r="H231" s="244"/>
      <c r="I231" s="244"/>
      <c r="J231" s="69"/>
      <c r="K231" s="19"/>
      <c r="L231" s="19"/>
      <c r="M231" s="19"/>
      <c r="N231" s="19"/>
      <c r="O231" s="54"/>
    </row>
    <row r="232" spans="1:15" ht="16.5" customHeight="1">
      <c r="A232" s="4">
        <v>11</v>
      </c>
      <c r="B232" s="7"/>
      <c r="C232" s="202" t="s">
        <v>17</v>
      </c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4"/>
      <c r="O232" s="100">
        <f t="shared" ref="O232" si="51">ROUND(SUM(O226:O231),2)</f>
        <v>0</v>
      </c>
    </row>
    <row r="233" spans="1:15">
      <c r="A233" s="4">
        <v>12</v>
      </c>
      <c r="B233" s="9"/>
      <c r="C233" s="239" t="s">
        <v>96</v>
      </c>
      <c r="D233" s="240"/>
      <c r="E233" s="240"/>
      <c r="F233" s="240"/>
      <c r="G233" s="240"/>
      <c r="H233" s="240"/>
      <c r="I233" s="241"/>
      <c r="J233" s="21" t="s">
        <v>7</v>
      </c>
      <c r="K233" s="21" t="s">
        <v>2</v>
      </c>
      <c r="L233" s="21" t="s">
        <v>83</v>
      </c>
      <c r="M233" s="217" t="s">
        <v>3</v>
      </c>
      <c r="N233" s="219"/>
      <c r="O233" s="56" t="s">
        <v>84</v>
      </c>
    </row>
    <row r="234" spans="1:15">
      <c r="A234" s="4">
        <v>13</v>
      </c>
      <c r="C234" s="10">
        <v>200260</v>
      </c>
      <c r="D234" s="244" t="str">
        <f t="shared" ref="D234:D235" si="52">VLOOKUP(C234,MaoObra,2,0)</f>
        <v>Pedreiro</v>
      </c>
      <c r="E234" s="244"/>
      <c r="F234" s="244"/>
      <c r="G234" s="244"/>
      <c r="H234" s="244"/>
      <c r="I234" s="244"/>
      <c r="J234" s="104">
        <v>1</v>
      </c>
      <c r="K234" s="33" t="str">
        <f t="shared" ref="K234:K235" si="53">VLOOKUP(C234,MaoObra,3,0)</f>
        <v>hora</v>
      </c>
      <c r="L234" s="45">
        <f t="shared" ref="L234:L235" si="54">VLOOKUP(C234,MaoObra,5,0)</f>
        <v>1.7747999999999999</v>
      </c>
      <c r="M234" s="234">
        <f t="shared" ref="M234:M235" si="55">VLOOKUP(C234,MaoObra,6,0)</f>
        <v>35.97</v>
      </c>
      <c r="N234" s="234"/>
      <c r="O234" s="57">
        <f t="shared" ref="O234:O235" si="56">M234*J234</f>
        <v>35.97</v>
      </c>
    </row>
    <row r="235" spans="1:15">
      <c r="A235" s="4">
        <v>14</v>
      </c>
      <c r="C235" s="10">
        <v>200130</v>
      </c>
      <c r="D235" s="244" t="str">
        <f t="shared" si="52"/>
        <v>Servente</v>
      </c>
      <c r="E235" s="244"/>
      <c r="F235" s="244"/>
      <c r="G235" s="244"/>
      <c r="H235" s="244"/>
      <c r="I235" s="244"/>
      <c r="J235" s="104">
        <v>1</v>
      </c>
      <c r="K235" s="33" t="str">
        <f t="shared" si="53"/>
        <v>hora</v>
      </c>
      <c r="L235" s="45">
        <f t="shared" si="54"/>
        <v>1.7747999999999999</v>
      </c>
      <c r="M235" s="234">
        <f t="shared" si="55"/>
        <v>26.35</v>
      </c>
      <c r="N235" s="234"/>
      <c r="O235" s="57">
        <f t="shared" si="56"/>
        <v>26.35</v>
      </c>
    </row>
    <row r="236" spans="1:15">
      <c r="A236" s="4">
        <v>15</v>
      </c>
      <c r="C236" s="10"/>
      <c r="D236" s="244"/>
      <c r="E236" s="244"/>
      <c r="F236" s="244"/>
      <c r="G236" s="244"/>
      <c r="H236" s="244"/>
      <c r="I236" s="244"/>
      <c r="J236" s="67"/>
      <c r="K236" s="33"/>
      <c r="L236" s="51"/>
      <c r="M236" s="234"/>
      <c r="N236" s="234"/>
      <c r="O236" s="57"/>
    </row>
    <row r="237" spans="1:15">
      <c r="A237" s="4">
        <v>16</v>
      </c>
      <c r="C237" s="10"/>
      <c r="D237" s="244"/>
      <c r="E237" s="244"/>
      <c r="F237" s="244"/>
      <c r="G237" s="244"/>
      <c r="H237" s="244"/>
      <c r="I237" s="244"/>
      <c r="J237" s="67"/>
      <c r="K237" s="33"/>
      <c r="L237" s="51"/>
      <c r="M237" s="234"/>
      <c r="N237" s="234"/>
      <c r="O237" s="57"/>
    </row>
    <row r="238" spans="1:15">
      <c r="A238" s="4">
        <v>17</v>
      </c>
      <c r="C238" s="10"/>
      <c r="D238" s="244"/>
      <c r="E238" s="244"/>
      <c r="F238" s="244"/>
      <c r="G238" s="244"/>
      <c r="H238" s="244"/>
      <c r="I238" s="244"/>
      <c r="J238" s="67"/>
      <c r="K238" s="33"/>
      <c r="L238" s="51"/>
      <c r="M238" s="234"/>
      <c r="N238" s="234"/>
      <c r="O238" s="57"/>
    </row>
    <row r="239" spans="1:15">
      <c r="A239" s="4">
        <v>18</v>
      </c>
      <c r="C239" s="10"/>
      <c r="D239" s="244"/>
      <c r="E239" s="244"/>
      <c r="F239" s="244"/>
      <c r="G239" s="244"/>
      <c r="H239" s="244"/>
      <c r="I239" s="244"/>
      <c r="J239" s="67"/>
      <c r="K239" s="33"/>
      <c r="L239" s="51"/>
      <c r="M239" s="234"/>
      <c r="N239" s="234"/>
      <c r="O239" s="57"/>
    </row>
    <row r="240" spans="1:15" ht="16.5" customHeight="1">
      <c r="A240" s="4">
        <v>19</v>
      </c>
      <c r="B240" s="7"/>
      <c r="C240" s="202" t="s">
        <v>89</v>
      </c>
      <c r="D240" s="203"/>
      <c r="E240" s="203"/>
      <c r="F240" s="203"/>
      <c r="G240" s="203"/>
      <c r="H240" s="203"/>
      <c r="I240" s="203"/>
      <c r="J240" s="203"/>
      <c r="K240" s="203"/>
      <c r="L240" s="203"/>
      <c r="M240" s="203"/>
      <c r="N240" s="204"/>
      <c r="O240" s="55">
        <f>ROUND(SUM(O233:O239),2)</f>
        <v>62.32</v>
      </c>
    </row>
    <row r="241" spans="1:15">
      <c r="A241" s="4">
        <v>20</v>
      </c>
      <c r="B241" s="12"/>
      <c r="C241" s="239" t="s">
        <v>97</v>
      </c>
      <c r="D241" s="240"/>
      <c r="E241" s="240"/>
      <c r="F241" s="240"/>
      <c r="G241" s="240"/>
      <c r="H241" s="240"/>
      <c r="I241" s="241"/>
      <c r="J241" s="217" t="s">
        <v>85</v>
      </c>
      <c r="K241" s="219"/>
      <c r="L241" s="21" t="s">
        <v>86</v>
      </c>
      <c r="M241" s="21" t="s">
        <v>87</v>
      </c>
      <c r="N241" s="21" t="s">
        <v>88</v>
      </c>
      <c r="O241" s="56" t="s">
        <v>84</v>
      </c>
    </row>
    <row r="242" spans="1:15" ht="16.5" customHeight="1">
      <c r="A242" s="4">
        <v>21</v>
      </c>
      <c r="B242" s="11"/>
      <c r="C242" s="10">
        <v>29990</v>
      </c>
      <c r="D242" s="244" t="str">
        <f>VLOOKUP(C242,Incidências!A:C,2,0)</f>
        <v>Ferramentas Manuais</v>
      </c>
      <c r="E242" s="244"/>
      <c r="F242" s="244"/>
      <c r="G242" s="244"/>
      <c r="H242" s="244"/>
      <c r="I242" s="244"/>
      <c r="J242" s="245">
        <v>0.05</v>
      </c>
      <c r="K242" s="245"/>
      <c r="L242" s="46" t="s">
        <v>91</v>
      </c>
      <c r="M242" s="71"/>
      <c r="N242" s="72"/>
      <c r="O242" s="64">
        <f t="shared" ref="O242" si="57">ROUND(J242*O240,2)</f>
        <v>3.12</v>
      </c>
    </row>
    <row r="243" spans="1:15" ht="16.5" customHeight="1">
      <c r="A243" s="4">
        <v>22</v>
      </c>
      <c r="B243" s="11"/>
      <c r="C243" s="202" t="s">
        <v>90</v>
      </c>
      <c r="D243" s="203"/>
      <c r="E243" s="203"/>
      <c r="F243" s="203"/>
      <c r="G243" s="203"/>
      <c r="H243" s="203"/>
      <c r="I243" s="203"/>
      <c r="J243" s="203"/>
      <c r="K243" s="203"/>
      <c r="L243" s="203"/>
      <c r="M243" s="203"/>
      <c r="N243" s="204"/>
      <c r="O243" s="55">
        <f t="shared" ref="O243" si="58">ROUND(SUM(O242),2)</f>
        <v>3.12</v>
      </c>
    </row>
    <row r="244" spans="1:15">
      <c r="A244" s="4">
        <v>23</v>
      </c>
      <c r="C244" s="242"/>
      <c r="D244" s="223"/>
      <c r="E244" s="223"/>
      <c r="F244" s="223"/>
      <c r="G244" s="223"/>
      <c r="H244" s="223"/>
      <c r="I244" s="223"/>
      <c r="J244" s="223"/>
      <c r="K244" s="223"/>
      <c r="L244" s="223"/>
      <c r="M244" s="223"/>
      <c r="N244" s="223"/>
      <c r="O244" s="243"/>
    </row>
    <row r="245" spans="1:15">
      <c r="A245" s="4">
        <v>24</v>
      </c>
      <c r="B245" s="11"/>
      <c r="C245" s="202" t="s">
        <v>92</v>
      </c>
      <c r="D245" s="203"/>
      <c r="E245" s="203"/>
      <c r="F245" s="203"/>
      <c r="G245" s="203"/>
      <c r="H245" s="203"/>
      <c r="I245" s="203"/>
      <c r="J245" s="203"/>
      <c r="K245" s="203"/>
      <c r="L245" s="203"/>
      <c r="M245" s="203"/>
      <c r="N245" s="204"/>
      <c r="O245" s="55">
        <f>O232+O240+O243</f>
        <v>65.44</v>
      </c>
    </row>
    <row r="246" spans="1:15" ht="16.5" customHeight="1">
      <c r="A246" s="4">
        <v>25</v>
      </c>
      <c r="B246" s="11"/>
      <c r="C246" s="196" t="s">
        <v>93</v>
      </c>
      <c r="D246" s="197"/>
      <c r="E246" s="197"/>
      <c r="F246" s="197"/>
      <c r="G246" s="197"/>
      <c r="H246" s="197"/>
      <c r="I246" s="197"/>
      <c r="J246" s="197"/>
      <c r="K246" s="197"/>
      <c r="L246" s="197"/>
      <c r="M246" s="197"/>
      <c r="N246" s="198"/>
      <c r="O246" s="55">
        <f>ROUND((O245/O223),2)</f>
        <v>65.44</v>
      </c>
    </row>
    <row r="247" spans="1:15" ht="16.5" customHeight="1">
      <c r="A247" s="4">
        <v>26</v>
      </c>
      <c r="B247" s="11"/>
      <c r="C247" s="242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43"/>
    </row>
    <row r="248" spans="1:15">
      <c r="A248" s="4">
        <v>27</v>
      </c>
      <c r="B248" s="12"/>
      <c r="C248" s="239" t="s">
        <v>98</v>
      </c>
      <c r="D248" s="240"/>
      <c r="E248" s="240"/>
      <c r="F248" s="240"/>
      <c r="G248" s="240"/>
      <c r="H248" s="240"/>
      <c r="I248" s="241"/>
      <c r="J248" s="21" t="s">
        <v>7</v>
      </c>
      <c r="K248" s="217" t="s">
        <v>2</v>
      </c>
      <c r="L248" s="219"/>
      <c r="M248" s="217" t="s">
        <v>3</v>
      </c>
      <c r="N248" s="219"/>
      <c r="O248" s="56" t="s">
        <v>84</v>
      </c>
    </row>
    <row r="249" spans="1:15">
      <c r="A249" s="4">
        <v>28</v>
      </c>
      <c r="C249" s="10" t="s">
        <v>892</v>
      </c>
      <c r="D249" s="262" t="str">
        <f t="shared" ref="D249" si="59">VLOOKUP(C249,Materiais,2,)</f>
        <v>Portão para veículos em chapa galvanizada (4,00 x 1,70 m) 02 folhas</v>
      </c>
      <c r="E249" s="262"/>
      <c r="F249" s="262"/>
      <c r="G249" s="262"/>
      <c r="H249" s="262"/>
      <c r="I249" s="262"/>
      <c r="J249" s="103">
        <v>0.14599999999999999</v>
      </c>
      <c r="K249" s="238" t="str">
        <f t="shared" ref="K249" si="60">VLOOKUP(C249,Materiais,3,)</f>
        <v>ud</v>
      </c>
      <c r="L249" s="238"/>
      <c r="M249" s="238">
        <f>VLOOKUP(C249,Materiais,4,)</f>
        <v>3066.3477000000003</v>
      </c>
      <c r="N249" s="238"/>
      <c r="O249" s="57">
        <f t="shared" ref="O249" si="61">M249*J249</f>
        <v>447.68676420000003</v>
      </c>
    </row>
    <row r="250" spans="1:15">
      <c r="A250" s="4">
        <v>29</v>
      </c>
      <c r="C250" s="10"/>
      <c r="D250" s="20"/>
      <c r="E250" s="24"/>
      <c r="F250" s="24"/>
      <c r="G250" s="24"/>
      <c r="H250" s="24"/>
      <c r="I250" s="24"/>
      <c r="J250" s="76"/>
      <c r="K250" s="238"/>
      <c r="L250" s="238"/>
      <c r="M250" s="238"/>
      <c r="N250" s="238"/>
      <c r="O250" s="57"/>
    </row>
    <row r="251" spans="1:15">
      <c r="A251" s="4">
        <v>30</v>
      </c>
      <c r="C251" s="10"/>
      <c r="D251" s="20"/>
      <c r="E251" s="24"/>
      <c r="F251" s="24"/>
      <c r="G251" s="24"/>
      <c r="H251" s="24"/>
      <c r="I251" s="24"/>
      <c r="J251" s="76"/>
      <c r="K251" s="238"/>
      <c r="L251" s="238"/>
      <c r="M251" s="238"/>
      <c r="N251" s="238"/>
      <c r="O251" s="57"/>
    </row>
    <row r="252" spans="1:15">
      <c r="A252" s="4">
        <v>31</v>
      </c>
      <c r="C252" s="10"/>
      <c r="D252" s="20"/>
      <c r="E252" s="24"/>
      <c r="F252" s="24"/>
      <c r="G252" s="24"/>
      <c r="H252" s="24"/>
      <c r="I252" s="24"/>
      <c r="J252" s="76"/>
      <c r="K252" s="238"/>
      <c r="L252" s="238"/>
      <c r="M252" s="238"/>
      <c r="N252" s="238"/>
      <c r="O252" s="57"/>
    </row>
    <row r="253" spans="1:15">
      <c r="A253" s="4">
        <v>32</v>
      </c>
      <c r="C253" s="10"/>
      <c r="D253" s="20"/>
      <c r="E253" s="24"/>
      <c r="F253" s="24"/>
      <c r="G253" s="24"/>
      <c r="H253" s="24"/>
      <c r="I253" s="24"/>
      <c r="J253" s="76"/>
      <c r="K253" s="238"/>
      <c r="L253" s="238"/>
      <c r="M253" s="238"/>
      <c r="N253" s="238"/>
      <c r="O253" s="57"/>
    </row>
    <row r="254" spans="1:15" ht="16.5" customHeight="1">
      <c r="A254" s="4">
        <v>33</v>
      </c>
      <c r="C254" s="196" t="s">
        <v>110</v>
      </c>
      <c r="D254" s="197"/>
      <c r="E254" s="197"/>
      <c r="F254" s="197"/>
      <c r="G254" s="197"/>
      <c r="H254" s="197"/>
      <c r="I254" s="197"/>
      <c r="J254" s="197"/>
      <c r="K254" s="197"/>
      <c r="L254" s="197"/>
      <c r="M254" s="197"/>
      <c r="N254" s="198"/>
      <c r="O254" s="55">
        <f>ROUND(SUM(O249:O253),2)</f>
        <v>447.69</v>
      </c>
    </row>
    <row r="255" spans="1:15">
      <c r="A255" s="4">
        <v>34</v>
      </c>
      <c r="B255" s="12"/>
      <c r="C255" s="239" t="s">
        <v>99</v>
      </c>
      <c r="D255" s="240"/>
      <c r="E255" s="240"/>
      <c r="F255" s="240"/>
      <c r="G255" s="240"/>
      <c r="H255" s="240"/>
      <c r="I255" s="241"/>
      <c r="J255" s="21" t="s">
        <v>7</v>
      </c>
      <c r="K255" s="217" t="s">
        <v>2</v>
      </c>
      <c r="L255" s="219"/>
      <c r="M255" s="217" t="s">
        <v>3</v>
      </c>
      <c r="N255" s="219"/>
      <c r="O255" s="56" t="s">
        <v>84</v>
      </c>
    </row>
    <row r="256" spans="1:15" ht="16.5" customHeight="1">
      <c r="A256" s="4">
        <v>35</v>
      </c>
      <c r="C256" s="82">
        <v>600600</v>
      </c>
      <c r="D256" s="222" t="str">
        <f>VLOOKUP(C256,DER,2,0)</f>
        <v>Escavação valas de drenagem 1a. cat.</v>
      </c>
      <c r="E256" s="222"/>
      <c r="F256" s="222"/>
      <c r="G256" s="222"/>
      <c r="H256" s="222"/>
      <c r="I256" s="222"/>
      <c r="J256" s="104">
        <v>8.9999999999999993E-3</v>
      </c>
      <c r="K256" s="223" t="str">
        <f>VLOOKUP(C256,DER,3,0)</f>
        <v>m3</v>
      </c>
      <c r="L256" s="223"/>
      <c r="M256" s="238">
        <f>VLOOKUP(C256,DER,7,)</f>
        <v>17.3</v>
      </c>
      <c r="N256" s="238"/>
      <c r="O256" s="57">
        <f t="shared" ref="O256" si="62">M256*J256</f>
        <v>0.15570000000000001</v>
      </c>
    </row>
    <row r="257" spans="1:15">
      <c r="A257" s="4">
        <v>36</v>
      </c>
      <c r="C257" s="82">
        <v>601200</v>
      </c>
      <c r="D257" s="222" t="str">
        <f>VLOOKUP(C257,DER,2,0)</f>
        <v>Reaterro e apiloamento mecânico</v>
      </c>
      <c r="E257" s="222"/>
      <c r="F257" s="222"/>
      <c r="G257" s="222"/>
      <c r="H257" s="222"/>
      <c r="I257" s="222"/>
      <c r="J257" s="104">
        <v>0.01</v>
      </c>
      <c r="K257" s="223" t="str">
        <f>VLOOKUP(C257,DER,3,0)</f>
        <v>m3</v>
      </c>
      <c r="L257" s="223"/>
      <c r="M257" s="238">
        <f>VLOOKUP(C257,DER,7,)</f>
        <v>25.25</v>
      </c>
      <c r="N257" s="238"/>
      <c r="O257" s="57">
        <f t="shared" ref="O257:O261" si="63">M257*J257</f>
        <v>0.2525</v>
      </c>
    </row>
    <row r="258" spans="1:15">
      <c r="A258" s="4">
        <v>37</v>
      </c>
      <c r="C258" s="82">
        <v>605300</v>
      </c>
      <c r="D258" s="222" t="str">
        <f>VLOOKUP(C258,DER,2,0)</f>
        <v>Concreto Fck = 15 MPa, preparo em betoneira e lanç.</v>
      </c>
      <c r="E258" s="222"/>
      <c r="F258" s="222"/>
      <c r="G258" s="222"/>
      <c r="H258" s="222"/>
      <c r="I258" s="222"/>
      <c r="J258" s="104">
        <v>0.04</v>
      </c>
      <c r="K258" s="223" t="str">
        <f>VLOOKUP(C258,DER,3,0)</f>
        <v>m3</v>
      </c>
      <c r="L258" s="223"/>
      <c r="M258" s="268">
        <f>'Composições Auxiliares'!AB48</f>
        <v>544.44999999999993</v>
      </c>
      <c r="N258" s="268"/>
      <c r="O258" s="57">
        <f t="shared" si="63"/>
        <v>21.777999999999999</v>
      </c>
    </row>
    <row r="259" spans="1:15">
      <c r="A259" s="4">
        <v>38</v>
      </c>
      <c r="C259" s="82">
        <v>603000</v>
      </c>
      <c r="D259" s="222" t="str">
        <f>VLOOKUP(C259,DER,2,0)</f>
        <v>Aço CA-50 fornec. dobr. colocação</v>
      </c>
      <c r="E259" s="222"/>
      <c r="F259" s="222"/>
      <c r="G259" s="222"/>
      <c r="H259" s="222"/>
      <c r="I259" s="222"/>
      <c r="J259" s="104">
        <v>3.2</v>
      </c>
      <c r="K259" s="223" t="str">
        <f>VLOOKUP(C259,DER,3,0)</f>
        <v>kg</v>
      </c>
      <c r="L259" s="223"/>
      <c r="M259" s="238">
        <f>VLOOKUP(C259,DER,7,)</f>
        <v>14.24</v>
      </c>
      <c r="N259" s="238"/>
      <c r="O259" s="57">
        <f t="shared" si="63"/>
        <v>45.568000000000005</v>
      </c>
    </row>
    <row r="260" spans="1:15">
      <c r="A260" s="4">
        <v>39</v>
      </c>
      <c r="C260" s="82">
        <v>602100</v>
      </c>
      <c r="D260" s="222" t="str">
        <f>VLOOKUP(C260,DER,2,0)</f>
        <v>Formas de madeira compensada  resinada</v>
      </c>
      <c r="E260" s="222"/>
      <c r="F260" s="222"/>
      <c r="G260" s="222"/>
      <c r="H260" s="222"/>
      <c r="I260" s="222"/>
      <c r="J260" s="104">
        <v>0.56999999999999995</v>
      </c>
      <c r="K260" s="223" t="str">
        <f>VLOOKUP(C260,DER,3,0)</f>
        <v>m2</v>
      </c>
      <c r="L260" s="223"/>
      <c r="M260" s="238">
        <f>VLOOKUP(C260,DER,7,)</f>
        <v>71.23</v>
      </c>
      <c r="N260" s="238"/>
      <c r="O260" s="57">
        <f t="shared" si="63"/>
        <v>40.601099999999995</v>
      </c>
    </row>
    <row r="261" spans="1:15" ht="32.25" customHeight="1">
      <c r="A261" s="4">
        <v>40</v>
      </c>
      <c r="C261" s="82" t="s">
        <v>894</v>
      </c>
      <c r="D261" s="222" t="str">
        <f t="shared" ref="D261" ca="1" si="64">VLOOKUP(C261,Lista,2,0)</f>
        <v>Pintura esmalte em metal, incluindo base anticorrosiva e lixamento - duas demãos</v>
      </c>
      <c r="E261" s="222"/>
      <c r="F261" s="222"/>
      <c r="G261" s="222"/>
      <c r="H261" s="222"/>
      <c r="I261" s="222"/>
      <c r="J261" s="67">
        <v>2</v>
      </c>
      <c r="K261" s="223" t="str">
        <f t="shared" ref="K261" ca="1" si="65">VLOOKUP(C261,Lista,3,0)</f>
        <v>m2</v>
      </c>
      <c r="L261" s="223"/>
      <c r="M261" s="263">
        <f t="shared" ref="M261" ca="1" si="66">VLOOKUP(C261,Lista,4,0)</f>
        <v>41.83</v>
      </c>
      <c r="N261" s="263"/>
      <c r="O261" s="57">
        <f t="shared" ca="1" si="63"/>
        <v>83.66</v>
      </c>
    </row>
    <row r="262" spans="1:15">
      <c r="A262" s="4">
        <v>41</v>
      </c>
      <c r="C262" s="82"/>
      <c r="D262" s="222"/>
      <c r="E262" s="222"/>
      <c r="F262" s="222"/>
      <c r="G262" s="222"/>
      <c r="H262" s="222"/>
      <c r="I262" s="222"/>
      <c r="J262" s="67"/>
      <c r="K262" s="223"/>
      <c r="L262" s="223"/>
      <c r="M262" s="263"/>
      <c r="N262" s="263"/>
      <c r="O262" s="57"/>
    </row>
    <row r="263" spans="1:15">
      <c r="A263" s="4">
        <v>42</v>
      </c>
      <c r="C263" s="202" t="s">
        <v>108</v>
      </c>
      <c r="D263" s="203"/>
      <c r="E263" s="203"/>
      <c r="F263" s="203"/>
      <c r="G263" s="203"/>
      <c r="H263" s="203"/>
      <c r="I263" s="203"/>
      <c r="J263" s="203"/>
      <c r="K263" s="203"/>
      <c r="L263" s="203"/>
      <c r="M263" s="203"/>
      <c r="N263" s="204"/>
      <c r="O263" s="55">
        <f t="shared" ref="O263" ca="1" si="67">ROUND(SUM(O255:O262),2)</f>
        <v>192.02</v>
      </c>
    </row>
    <row r="264" spans="1:15" ht="16.5" customHeight="1">
      <c r="A264" s="4">
        <v>43</v>
      </c>
      <c r="B264" s="12"/>
      <c r="C264" s="224" t="s">
        <v>100</v>
      </c>
      <c r="D264" s="227" t="s">
        <v>104</v>
      </c>
      <c r="E264" s="230" t="s">
        <v>2</v>
      </c>
      <c r="F264" s="217" t="s">
        <v>19</v>
      </c>
      <c r="G264" s="218"/>
      <c r="H264" s="218"/>
      <c r="I264" s="218"/>
      <c r="J264" s="218"/>
      <c r="K264" s="218"/>
      <c r="L264" s="218"/>
      <c r="M264" s="218"/>
      <c r="N264" s="219"/>
      <c r="O264" s="208" t="s">
        <v>84</v>
      </c>
    </row>
    <row r="265" spans="1:15">
      <c r="A265" s="4">
        <v>44</v>
      </c>
      <c r="C265" s="225"/>
      <c r="D265" s="228"/>
      <c r="E265" s="231"/>
      <c r="F265" s="211" t="s">
        <v>105</v>
      </c>
      <c r="G265" s="212"/>
      <c r="H265" s="213"/>
      <c r="I265" s="217" t="s">
        <v>106</v>
      </c>
      <c r="J265" s="218"/>
      <c r="K265" s="219"/>
      <c r="L265" s="217" t="s">
        <v>107</v>
      </c>
      <c r="M265" s="218"/>
      <c r="N265" s="219"/>
      <c r="O265" s="209"/>
    </row>
    <row r="266" spans="1:15" ht="16.5" customHeight="1">
      <c r="A266" s="4">
        <v>45</v>
      </c>
      <c r="C266" s="226"/>
      <c r="D266" s="229"/>
      <c r="E266" s="232"/>
      <c r="F266" s="214"/>
      <c r="G266" s="215"/>
      <c r="H266" s="216"/>
      <c r="I266" s="21" t="s">
        <v>20</v>
      </c>
      <c r="J266" s="220" t="s">
        <v>18</v>
      </c>
      <c r="K266" s="221"/>
      <c r="L266" s="21" t="s">
        <v>20</v>
      </c>
      <c r="M266" s="220" t="s">
        <v>18</v>
      </c>
      <c r="N266" s="221"/>
      <c r="O266" s="210"/>
    </row>
    <row r="267" spans="1:15">
      <c r="A267" s="4">
        <v>46</v>
      </c>
      <c r="C267" s="26"/>
      <c r="D267" s="105"/>
      <c r="E267" s="106"/>
      <c r="F267" s="107"/>
      <c r="G267" s="106"/>
      <c r="H267" s="106"/>
      <c r="I267" s="107"/>
      <c r="J267" s="106"/>
      <c r="K267" s="106"/>
      <c r="L267" s="107"/>
      <c r="M267" s="106"/>
      <c r="N267" s="106"/>
      <c r="O267" s="108"/>
    </row>
    <row r="268" spans="1:15">
      <c r="A268" s="4">
        <v>47</v>
      </c>
      <c r="C268" s="26"/>
      <c r="D268" s="105"/>
      <c r="E268" s="106"/>
      <c r="F268" s="107"/>
      <c r="G268" s="106"/>
      <c r="H268" s="106"/>
      <c r="I268" s="107"/>
      <c r="J268" s="106"/>
      <c r="K268" s="106"/>
      <c r="L268" s="107"/>
      <c r="M268" s="106"/>
      <c r="N268" s="106"/>
      <c r="O268" s="108"/>
    </row>
    <row r="269" spans="1:15">
      <c r="A269" s="4">
        <v>48</v>
      </c>
      <c r="C269" s="26"/>
      <c r="D269" s="105"/>
      <c r="E269" s="106"/>
      <c r="F269" s="107"/>
      <c r="G269" s="106"/>
      <c r="H269" s="106"/>
      <c r="I269" s="107"/>
      <c r="J269" s="106"/>
      <c r="K269" s="106"/>
      <c r="L269" s="107"/>
      <c r="M269" s="106"/>
      <c r="N269" s="106"/>
      <c r="O269" s="108"/>
    </row>
    <row r="270" spans="1:15" ht="16.5" customHeight="1">
      <c r="A270" s="4">
        <v>49</v>
      </c>
      <c r="C270" s="196" t="s">
        <v>109</v>
      </c>
      <c r="D270" s="197"/>
      <c r="E270" s="197"/>
      <c r="F270" s="197"/>
      <c r="G270" s="197"/>
      <c r="H270" s="197"/>
      <c r="I270" s="197"/>
      <c r="J270" s="197"/>
      <c r="K270" s="197"/>
      <c r="L270" s="197"/>
      <c r="M270" s="197"/>
      <c r="N270" s="198"/>
      <c r="O270" s="55">
        <f t="shared" ref="O270" si="68">ROUND(SUM(O267:O269),2)</f>
        <v>0</v>
      </c>
    </row>
    <row r="271" spans="1:15" ht="16.5" customHeight="1">
      <c r="A271" s="4">
        <v>50</v>
      </c>
      <c r="B271" s="4" t="str">
        <f>C222</f>
        <v>CO05</v>
      </c>
      <c r="C271" s="199" t="s">
        <v>102</v>
      </c>
      <c r="D271" s="200"/>
      <c r="E271" s="200"/>
      <c r="F271" s="200"/>
      <c r="G271" s="200"/>
      <c r="H271" s="200"/>
      <c r="I271" s="200"/>
      <c r="J271" s="200"/>
      <c r="K271" s="200"/>
      <c r="L271" s="200"/>
      <c r="M271" s="200"/>
      <c r="N271" s="201"/>
      <c r="O271" s="59">
        <f ca="1">ROUND(O246+O254+O263+O270,2)</f>
        <v>705.15</v>
      </c>
    </row>
    <row r="272" spans="1:15" ht="16.5" customHeight="1">
      <c r="A272" s="4">
        <v>51</v>
      </c>
      <c r="C272" s="202" t="s">
        <v>101</v>
      </c>
      <c r="D272" s="203"/>
      <c r="E272" s="203"/>
      <c r="F272" s="203"/>
      <c r="G272" s="203"/>
      <c r="H272" s="203"/>
      <c r="I272" s="203"/>
      <c r="J272" s="203"/>
      <c r="K272" s="203"/>
      <c r="L272" s="203"/>
      <c r="M272" s="203"/>
      <c r="N272" s="204"/>
      <c r="O272" s="60"/>
    </row>
    <row r="273" spans="1:15" ht="16.5" customHeight="1">
      <c r="A273" s="4">
        <v>52</v>
      </c>
      <c r="C273" s="205" t="s">
        <v>103</v>
      </c>
      <c r="D273" s="206"/>
      <c r="E273" s="206"/>
      <c r="F273" s="206"/>
      <c r="G273" s="206"/>
      <c r="H273" s="206"/>
      <c r="I273" s="206"/>
      <c r="J273" s="206"/>
      <c r="K273" s="206"/>
      <c r="L273" s="206"/>
      <c r="M273" s="206"/>
      <c r="N273" s="207"/>
      <c r="O273" s="59">
        <f t="shared" ref="O273" ca="1" si="69">ROUND(O271+(O271*O272),2)</f>
        <v>705.15</v>
      </c>
    </row>
    <row r="274" spans="1:15" ht="16.5" customHeight="1">
      <c r="A274" s="4">
        <v>53</v>
      </c>
      <c r="C274" s="14"/>
      <c r="O274" s="61"/>
    </row>
    <row r="275" spans="1:15">
      <c r="A275" s="4">
        <v>54</v>
      </c>
      <c r="C275" s="16"/>
      <c r="D275" s="17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62"/>
    </row>
    <row r="276" spans="1:15">
      <c r="A276" s="4">
        <v>55</v>
      </c>
    </row>
    <row r="277" spans="1:15" ht="16.5" customHeight="1">
      <c r="A277" s="4">
        <v>1</v>
      </c>
      <c r="C277" s="252" t="s">
        <v>894</v>
      </c>
      <c r="D277" s="254" t="str">
        <f>VLOOKUP(C277,Serviços,2,0)</f>
        <v>Pintura esmalte em metal, incluindo base anticorrosiva e lixamento - duas demãos</v>
      </c>
      <c r="E277" s="255"/>
      <c r="F277" s="255"/>
      <c r="G277" s="255"/>
      <c r="H277" s="255"/>
      <c r="I277" s="255"/>
      <c r="J277" s="255"/>
      <c r="K277" s="255"/>
      <c r="L277" s="256"/>
      <c r="M277" s="260" t="s">
        <v>2</v>
      </c>
      <c r="N277" s="261"/>
      <c r="O277" s="53" t="str">
        <f>VLOOKUP(C277,Serviços,3,0)</f>
        <v>m2</v>
      </c>
    </row>
    <row r="278" spans="1:15">
      <c r="A278" s="4">
        <v>2</v>
      </c>
      <c r="C278" s="264"/>
      <c r="D278" s="265"/>
      <c r="E278" s="266"/>
      <c r="F278" s="266"/>
      <c r="G278" s="266"/>
      <c r="H278" s="266"/>
      <c r="I278" s="266"/>
      <c r="J278" s="266"/>
      <c r="K278" s="266"/>
      <c r="L278" s="267"/>
      <c r="M278" s="260" t="s">
        <v>94</v>
      </c>
      <c r="N278" s="261"/>
      <c r="O278" s="53">
        <f>VLOOKUP($C277,PEM,2,0)</f>
        <v>1</v>
      </c>
    </row>
    <row r="279" spans="1:15" ht="16.5" customHeight="1">
      <c r="A279" s="4">
        <v>3</v>
      </c>
      <c r="B279" s="8"/>
      <c r="C279" s="246" t="s">
        <v>95</v>
      </c>
      <c r="D279" s="247"/>
      <c r="E279" s="247"/>
      <c r="F279" s="247"/>
      <c r="G279" s="247"/>
      <c r="H279" s="247"/>
      <c r="I279" s="248"/>
      <c r="J279" s="230" t="s">
        <v>7</v>
      </c>
      <c r="K279" s="217" t="s">
        <v>8</v>
      </c>
      <c r="L279" s="219"/>
      <c r="M279" s="217" t="s">
        <v>9</v>
      </c>
      <c r="N279" s="219"/>
      <c r="O279" s="208" t="s">
        <v>84</v>
      </c>
    </row>
    <row r="280" spans="1:15">
      <c r="A280" s="4">
        <v>4</v>
      </c>
      <c r="B280" s="8"/>
      <c r="C280" s="249"/>
      <c r="D280" s="250"/>
      <c r="E280" s="250"/>
      <c r="F280" s="250"/>
      <c r="G280" s="250"/>
      <c r="H280" s="250"/>
      <c r="I280" s="251"/>
      <c r="J280" s="232"/>
      <c r="K280" s="21" t="s">
        <v>10</v>
      </c>
      <c r="L280" s="21" t="s">
        <v>11</v>
      </c>
      <c r="M280" s="21" t="s">
        <v>12</v>
      </c>
      <c r="N280" s="21" t="s">
        <v>13</v>
      </c>
      <c r="O280" s="210"/>
    </row>
    <row r="281" spans="1:15" ht="16.5" customHeight="1">
      <c r="A281" s="4">
        <v>5</v>
      </c>
      <c r="C281" s="50">
        <v>370130</v>
      </c>
      <c r="D281" s="244" t="str">
        <f t="shared" ref="D281" si="70">VLOOKUP(C281,Equipamentos,2,0)</f>
        <v>Serra circular elétrica</v>
      </c>
      <c r="E281" s="244"/>
      <c r="F281" s="244"/>
      <c r="G281" s="244"/>
      <c r="H281" s="244"/>
      <c r="I281" s="244"/>
      <c r="J281" s="69">
        <v>1</v>
      </c>
      <c r="K281" s="101">
        <v>4.4000000000000003E-3</v>
      </c>
      <c r="L281" s="101">
        <v>1.9099999999999999E-2</v>
      </c>
      <c r="M281" s="19">
        <f t="shared" ref="M281" si="71">VLOOKUP(C281,Equipamentos,3,0)</f>
        <v>0.28999999999999998</v>
      </c>
      <c r="N281" s="19">
        <f t="shared" ref="N281" si="72">VLOOKUP(C281,Equipamentos,4,0)</f>
        <v>0.21</v>
      </c>
      <c r="O281" s="99">
        <f t="shared" ref="O281" si="73">J281*(K281*M281+L281*N281)</f>
        <v>5.287E-3</v>
      </c>
    </row>
    <row r="282" spans="1:15" ht="16.5" customHeight="1">
      <c r="A282" s="4">
        <v>6</v>
      </c>
      <c r="C282" s="50"/>
      <c r="D282" s="244"/>
      <c r="E282" s="244"/>
      <c r="F282" s="244"/>
      <c r="G282" s="244"/>
      <c r="H282" s="244"/>
      <c r="I282" s="244"/>
      <c r="J282" s="69"/>
      <c r="K282" s="19"/>
      <c r="L282" s="19"/>
      <c r="M282" s="19"/>
      <c r="N282" s="19"/>
      <c r="O282" s="54"/>
    </row>
    <row r="283" spans="1:15" ht="16.5" customHeight="1">
      <c r="A283" s="4">
        <v>7</v>
      </c>
      <c r="C283" s="50"/>
      <c r="D283" s="244"/>
      <c r="E283" s="244"/>
      <c r="F283" s="244"/>
      <c r="G283" s="244"/>
      <c r="H283" s="244"/>
      <c r="I283" s="244"/>
      <c r="J283" s="69"/>
      <c r="K283" s="19"/>
      <c r="L283" s="19"/>
      <c r="M283" s="19"/>
      <c r="N283" s="19"/>
      <c r="O283" s="54"/>
    </row>
    <row r="284" spans="1:15" ht="16.5" customHeight="1">
      <c r="A284" s="4">
        <v>8</v>
      </c>
      <c r="C284" s="50"/>
      <c r="D284" s="244"/>
      <c r="E284" s="244"/>
      <c r="F284" s="244"/>
      <c r="G284" s="244"/>
      <c r="H284" s="244"/>
      <c r="I284" s="244"/>
      <c r="J284" s="69"/>
      <c r="K284" s="19"/>
      <c r="L284" s="19"/>
      <c r="M284" s="19"/>
      <c r="N284" s="19"/>
      <c r="O284" s="54"/>
    </row>
    <row r="285" spans="1:15" ht="16.5" customHeight="1">
      <c r="A285" s="4">
        <v>9</v>
      </c>
      <c r="C285" s="50"/>
      <c r="D285" s="244"/>
      <c r="E285" s="244"/>
      <c r="F285" s="244"/>
      <c r="G285" s="244"/>
      <c r="H285" s="244"/>
      <c r="I285" s="244"/>
      <c r="J285" s="69"/>
      <c r="K285" s="19"/>
      <c r="L285" s="19"/>
      <c r="M285" s="19"/>
      <c r="N285" s="19"/>
      <c r="O285" s="54"/>
    </row>
    <row r="286" spans="1:15" ht="16.5" customHeight="1">
      <c r="A286" s="4">
        <v>10</v>
      </c>
      <c r="C286" s="50"/>
      <c r="D286" s="244"/>
      <c r="E286" s="244"/>
      <c r="F286" s="244"/>
      <c r="G286" s="244"/>
      <c r="H286" s="244"/>
      <c r="I286" s="244"/>
      <c r="J286" s="69"/>
      <c r="K286" s="19"/>
      <c r="L286" s="19"/>
      <c r="M286" s="19"/>
      <c r="N286" s="19"/>
      <c r="O286" s="54"/>
    </row>
    <row r="287" spans="1:15" ht="16.5" customHeight="1">
      <c r="A287" s="4">
        <v>11</v>
      </c>
      <c r="B287" s="7"/>
      <c r="C287" s="202" t="s">
        <v>17</v>
      </c>
      <c r="D287" s="203"/>
      <c r="E287" s="203"/>
      <c r="F287" s="203"/>
      <c r="G287" s="203"/>
      <c r="H287" s="203"/>
      <c r="I287" s="203"/>
      <c r="J287" s="203"/>
      <c r="K287" s="203"/>
      <c r="L287" s="203"/>
      <c r="M287" s="203"/>
      <c r="N287" s="204"/>
      <c r="O287" s="100">
        <f t="shared" ref="O287" si="74">ROUND(SUM(O281:O286),2)</f>
        <v>0.01</v>
      </c>
    </row>
    <row r="288" spans="1:15">
      <c r="A288" s="4">
        <v>12</v>
      </c>
      <c r="B288" s="9"/>
      <c r="C288" s="239" t="s">
        <v>96</v>
      </c>
      <c r="D288" s="240"/>
      <c r="E288" s="240"/>
      <c r="F288" s="240"/>
      <c r="G288" s="240"/>
      <c r="H288" s="240"/>
      <c r="I288" s="241"/>
      <c r="J288" s="21" t="s">
        <v>7</v>
      </c>
      <c r="K288" s="21" t="s">
        <v>2</v>
      </c>
      <c r="L288" s="21" t="s">
        <v>83</v>
      </c>
      <c r="M288" s="217" t="s">
        <v>3</v>
      </c>
      <c r="N288" s="219"/>
      <c r="O288" s="56" t="s">
        <v>84</v>
      </c>
    </row>
    <row r="289" spans="1:15">
      <c r="A289" s="4">
        <v>13</v>
      </c>
      <c r="C289" s="10">
        <v>200270</v>
      </c>
      <c r="D289" s="244" t="str">
        <f t="shared" ref="D289" si="75">VLOOKUP(C289,MaoObra,2,0)</f>
        <v>Pintor</v>
      </c>
      <c r="E289" s="244"/>
      <c r="F289" s="244"/>
      <c r="G289" s="244"/>
      <c r="H289" s="244"/>
      <c r="I289" s="244"/>
      <c r="J289" s="104">
        <v>0.8</v>
      </c>
      <c r="K289" s="33" t="str">
        <f t="shared" ref="K289" si="76">VLOOKUP(C289,MaoObra,3,0)</f>
        <v>hora</v>
      </c>
      <c r="L289" s="45">
        <f t="shared" ref="L289" si="77">VLOOKUP(C289,MaoObra,5,0)</f>
        <v>1.7747999999999999</v>
      </c>
      <c r="M289" s="234">
        <f t="shared" ref="M289" si="78">VLOOKUP(C289,MaoObra,6,0)</f>
        <v>35.97</v>
      </c>
      <c r="N289" s="234"/>
      <c r="O289" s="57">
        <f t="shared" ref="O289" si="79">M289*J289</f>
        <v>28.776</v>
      </c>
    </row>
    <row r="290" spans="1:15">
      <c r="A290" s="4">
        <v>14</v>
      </c>
      <c r="C290" s="10"/>
      <c r="D290" s="244"/>
      <c r="E290" s="244"/>
      <c r="F290" s="244"/>
      <c r="G290" s="244"/>
      <c r="H290" s="244"/>
      <c r="I290" s="244"/>
      <c r="J290" s="104"/>
      <c r="K290" s="33"/>
      <c r="L290" s="45"/>
      <c r="M290" s="234"/>
      <c r="N290" s="234"/>
      <c r="O290" s="57"/>
    </row>
    <row r="291" spans="1:15">
      <c r="A291" s="4">
        <v>15</v>
      </c>
      <c r="C291" s="10"/>
      <c r="D291" s="244"/>
      <c r="E291" s="244"/>
      <c r="F291" s="244"/>
      <c r="G291" s="244"/>
      <c r="H291" s="244"/>
      <c r="I291" s="244"/>
      <c r="J291" s="67"/>
      <c r="K291" s="33"/>
      <c r="L291" s="51"/>
      <c r="M291" s="234"/>
      <c r="N291" s="234"/>
      <c r="O291" s="57"/>
    </row>
    <row r="292" spans="1:15">
      <c r="A292" s="4">
        <v>16</v>
      </c>
      <c r="C292" s="10"/>
      <c r="D292" s="244"/>
      <c r="E292" s="244"/>
      <c r="F292" s="244"/>
      <c r="G292" s="244"/>
      <c r="H292" s="244"/>
      <c r="I292" s="244"/>
      <c r="J292" s="67"/>
      <c r="K292" s="33"/>
      <c r="L292" s="51"/>
      <c r="M292" s="234"/>
      <c r="N292" s="234"/>
      <c r="O292" s="57"/>
    </row>
    <row r="293" spans="1:15">
      <c r="A293" s="4">
        <v>17</v>
      </c>
      <c r="C293" s="10"/>
      <c r="D293" s="244"/>
      <c r="E293" s="244"/>
      <c r="F293" s="244"/>
      <c r="G293" s="244"/>
      <c r="H293" s="244"/>
      <c r="I293" s="244"/>
      <c r="J293" s="67"/>
      <c r="K293" s="33"/>
      <c r="L293" s="51"/>
      <c r="M293" s="234"/>
      <c r="N293" s="234"/>
      <c r="O293" s="57"/>
    </row>
    <row r="294" spans="1:15">
      <c r="A294" s="4">
        <v>18</v>
      </c>
      <c r="C294" s="10"/>
      <c r="D294" s="244"/>
      <c r="E294" s="244"/>
      <c r="F294" s="244"/>
      <c r="G294" s="244"/>
      <c r="H294" s="244"/>
      <c r="I294" s="244"/>
      <c r="J294" s="67"/>
      <c r="K294" s="33"/>
      <c r="L294" s="51"/>
      <c r="M294" s="234"/>
      <c r="N294" s="234"/>
      <c r="O294" s="57"/>
    </row>
    <row r="295" spans="1:15">
      <c r="A295" s="4">
        <v>19</v>
      </c>
      <c r="C295" s="10"/>
      <c r="D295" s="244"/>
      <c r="E295" s="244"/>
      <c r="F295" s="244"/>
      <c r="G295" s="244"/>
      <c r="H295" s="244"/>
      <c r="I295" s="244"/>
      <c r="J295" s="67"/>
      <c r="K295" s="33"/>
      <c r="L295" s="51"/>
      <c r="M295" s="234"/>
      <c r="N295" s="234"/>
      <c r="O295" s="57"/>
    </row>
    <row r="296" spans="1:15" ht="16.5" customHeight="1">
      <c r="A296" s="4">
        <v>20</v>
      </c>
      <c r="B296" s="7"/>
      <c r="C296" s="202" t="s">
        <v>89</v>
      </c>
      <c r="D296" s="203"/>
      <c r="E296" s="203"/>
      <c r="F296" s="203"/>
      <c r="G296" s="203"/>
      <c r="H296" s="203"/>
      <c r="I296" s="203"/>
      <c r="J296" s="203"/>
      <c r="K296" s="203"/>
      <c r="L296" s="203"/>
      <c r="M296" s="203"/>
      <c r="N296" s="204"/>
      <c r="O296" s="55">
        <f t="shared" ref="O296" si="80">ROUND(SUM(O288:O295),2)</f>
        <v>28.78</v>
      </c>
    </row>
    <row r="297" spans="1:15">
      <c r="A297" s="4">
        <v>21</v>
      </c>
      <c r="B297" s="12"/>
      <c r="C297" s="239" t="s">
        <v>97</v>
      </c>
      <c r="D297" s="240"/>
      <c r="E297" s="240"/>
      <c r="F297" s="240"/>
      <c r="G297" s="240"/>
      <c r="H297" s="240"/>
      <c r="I297" s="241"/>
      <c r="J297" s="217" t="s">
        <v>85</v>
      </c>
      <c r="K297" s="219"/>
      <c r="L297" s="21" t="s">
        <v>86</v>
      </c>
      <c r="M297" s="21" t="s">
        <v>87</v>
      </c>
      <c r="N297" s="21" t="s">
        <v>88</v>
      </c>
      <c r="O297" s="56" t="s">
        <v>84</v>
      </c>
    </row>
    <row r="298" spans="1:15" ht="16.5" customHeight="1">
      <c r="A298" s="4">
        <v>22</v>
      </c>
      <c r="B298" s="11"/>
      <c r="C298" s="10">
        <v>29990</v>
      </c>
      <c r="D298" s="244" t="str">
        <f>VLOOKUP(C298,Incidências!A:C,2,0)</f>
        <v>Ferramentas Manuais</v>
      </c>
      <c r="E298" s="244"/>
      <c r="F298" s="244"/>
      <c r="G298" s="244"/>
      <c r="H298" s="244"/>
      <c r="I298" s="244"/>
      <c r="J298" s="245">
        <v>0.05</v>
      </c>
      <c r="K298" s="245"/>
      <c r="L298" s="46" t="s">
        <v>91</v>
      </c>
      <c r="M298" s="71"/>
      <c r="N298" s="72"/>
      <c r="O298" s="64">
        <f t="shared" ref="O298" si="81">ROUND(J298*O296,2)</f>
        <v>1.44</v>
      </c>
    </row>
    <row r="299" spans="1:15" ht="16.5" customHeight="1">
      <c r="A299" s="4">
        <v>23</v>
      </c>
      <c r="B299" s="11"/>
      <c r="C299" s="202" t="s">
        <v>90</v>
      </c>
      <c r="D299" s="203"/>
      <c r="E299" s="203"/>
      <c r="F299" s="203"/>
      <c r="G299" s="203"/>
      <c r="H299" s="203"/>
      <c r="I299" s="203"/>
      <c r="J299" s="203"/>
      <c r="K299" s="203"/>
      <c r="L299" s="203"/>
      <c r="M299" s="203"/>
      <c r="N299" s="204"/>
      <c r="O299" s="55">
        <f t="shared" ref="O299" si="82">ROUND(SUM(O298),2)</f>
        <v>1.44</v>
      </c>
    </row>
    <row r="300" spans="1:15">
      <c r="A300" s="4">
        <v>24</v>
      </c>
      <c r="C300" s="242"/>
      <c r="D300" s="223"/>
      <c r="E300" s="223"/>
      <c r="F300" s="223"/>
      <c r="G300" s="223"/>
      <c r="H300" s="223"/>
      <c r="I300" s="223"/>
      <c r="J300" s="223"/>
      <c r="K300" s="223"/>
      <c r="L300" s="223"/>
      <c r="M300" s="223"/>
      <c r="N300" s="223"/>
      <c r="O300" s="243"/>
    </row>
    <row r="301" spans="1:15">
      <c r="A301" s="4">
        <v>25</v>
      </c>
      <c r="B301" s="11"/>
      <c r="C301" s="202" t="s">
        <v>92</v>
      </c>
      <c r="D301" s="203"/>
      <c r="E301" s="203"/>
      <c r="F301" s="203"/>
      <c r="G301" s="203"/>
      <c r="H301" s="203"/>
      <c r="I301" s="203"/>
      <c r="J301" s="203"/>
      <c r="K301" s="203"/>
      <c r="L301" s="203"/>
      <c r="M301" s="203"/>
      <c r="N301" s="204"/>
      <c r="O301" s="55">
        <f t="shared" ref="O301" si="83">O287+O296+O299</f>
        <v>30.230000000000004</v>
      </c>
    </row>
    <row r="302" spans="1:15" ht="16.5" customHeight="1">
      <c r="A302" s="4">
        <v>26</v>
      </c>
      <c r="B302" s="11"/>
      <c r="C302" s="196" t="s">
        <v>93</v>
      </c>
      <c r="D302" s="197"/>
      <c r="E302" s="197"/>
      <c r="F302" s="197"/>
      <c r="G302" s="197"/>
      <c r="H302" s="197"/>
      <c r="I302" s="197"/>
      <c r="J302" s="197"/>
      <c r="K302" s="197"/>
      <c r="L302" s="197"/>
      <c r="M302" s="197"/>
      <c r="N302" s="198"/>
      <c r="O302" s="55">
        <f t="shared" ref="O302" si="84">ROUND((O301/O278),2)</f>
        <v>30.23</v>
      </c>
    </row>
    <row r="303" spans="1:15" ht="16.5" customHeight="1">
      <c r="A303" s="4">
        <v>27</v>
      </c>
      <c r="B303" s="11"/>
      <c r="C303" s="242"/>
      <c r="D303" s="223"/>
      <c r="E303" s="223"/>
      <c r="F303" s="223"/>
      <c r="G303" s="223"/>
      <c r="H303" s="223"/>
      <c r="I303" s="223"/>
      <c r="J303" s="223"/>
      <c r="K303" s="223"/>
      <c r="L303" s="223"/>
      <c r="M303" s="223"/>
      <c r="N303" s="223"/>
      <c r="O303" s="243"/>
    </row>
    <row r="304" spans="1:15">
      <c r="A304" s="4">
        <v>28</v>
      </c>
      <c r="B304" s="12"/>
      <c r="C304" s="239" t="s">
        <v>98</v>
      </c>
      <c r="D304" s="240"/>
      <c r="E304" s="240"/>
      <c r="F304" s="240"/>
      <c r="G304" s="240"/>
      <c r="H304" s="240"/>
      <c r="I304" s="241"/>
      <c r="J304" s="21" t="s">
        <v>7</v>
      </c>
      <c r="K304" s="217" t="s">
        <v>2</v>
      </c>
      <c r="L304" s="219"/>
      <c r="M304" s="217" t="s">
        <v>3</v>
      </c>
      <c r="N304" s="219"/>
      <c r="O304" s="56" t="s">
        <v>84</v>
      </c>
    </row>
    <row r="305" spans="1:15">
      <c r="A305" s="4">
        <v>29</v>
      </c>
      <c r="C305" s="10">
        <v>100080</v>
      </c>
      <c r="D305" s="262" t="str">
        <f t="shared" ref="D305:D308" si="85">VLOOKUP(C305,Materiais,2,)</f>
        <v>Zarcão</v>
      </c>
      <c r="E305" s="262"/>
      <c r="F305" s="262"/>
      <c r="G305" s="262"/>
      <c r="H305" s="262"/>
      <c r="I305" s="262"/>
      <c r="J305" s="103">
        <v>0.12</v>
      </c>
      <c r="K305" s="238" t="str">
        <f t="shared" ref="K305:K308" si="86">VLOOKUP(C305,Materiais,3,)</f>
        <v>l</v>
      </c>
      <c r="L305" s="238"/>
      <c r="M305" s="263">
        <f t="shared" ref="M305:M308" si="87">VLOOKUP(C305,Materiais,4,)</f>
        <v>37.56</v>
      </c>
      <c r="N305" s="263"/>
      <c r="O305" s="57">
        <f t="shared" ref="O305:O308" si="88">M305*J305</f>
        <v>4.5072000000000001</v>
      </c>
    </row>
    <row r="306" spans="1:15">
      <c r="A306" s="4">
        <v>30</v>
      </c>
      <c r="C306" s="10">
        <v>101050</v>
      </c>
      <c r="D306" s="262" t="str">
        <f t="shared" si="85"/>
        <v>Tinta latex branca</v>
      </c>
      <c r="E306" s="262"/>
      <c r="F306" s="262"/>
      <c r="G306" s="262"/>
      <c r="H306" s="262"/>
      <c r="I306" s="262"/>
      <c r="J306" s="103">
        <v>0.16</v>
      </c>
      <c r="K306" s="238" t="str">
        <f t="shared" si="86"/>
        <v>l</v>
      </c>
      <c r="L306" s="238"/>
      <c r="M306" s="263">
        <f t="shared" si="87"/>
        <v>32.880000000000003</v>
      </c>
      <c r="N306" s="263"/>
      <c r="O306" s="57">
        <f t="shared" si="88"/>
        <v>5.2608000000000006</v>
      </c>
    </row>
    <row r="307" spans="1:15">
      <c r="A307" s="4">
        <v>31</v>
      </c>
      <c r="C307" s="10">
        <v>100110</v>
      </c>
      <c r="D307" s="262" t="str">
        <f t="shared" si="85"/>
        <v>Solvente tolueno</v>
      </c>
      <c r="E307" s="262"/>
      <c r="F307" s="262"/>
      <c r="G307" s="262"/>
      <c r="H307" s="262"/>
      <c r="I307" s="262"/>
      <c r="J307" s="103">
        <v>0.03</v>
      </c>
      <c r="K307" s="238" t="str">
        <f t="shared" si="86"/>
        <v>l</v>
      </c>
      <c r="L307" s="238"/>
      <c r="M307" s="263">
        <f t="shared" si="87"/>
        <v>14.97</v>
      </c>
      <c r="N307" s="263"/>
      <c r="O307" s="57">
        <f t="shared" si="88"/>
        <v>0.4491</v>
      </c>
    </row>
    <row r="308" spans="1:15">
      <c r="A308" s="4">
        <v>32</v>
      </c>
      <c r="C308" s="10" t="s">
        <v>896</v>
      </c>
      <c r="D308" s="262" t="str">
        <f t="shared" si="85"/>
        <v>Lixa de ferro nº 150</v>
      </c>
      <c r="E308" s="262"/>
      <c r="F308" s="262"/>
      <c r="G308" s="262"/>
      <c r="H308" s="262"/>
      <c r="I308" s="262"/>
      <c r="J308" s="103">
        <v>0.3</v>
      </c>
      <c r="K308" s="238" t="str">
        <f t="shared" si="86"/>
        <v>ud</v>
      </c>
      <c r="L308" s="238"/>
      <c r="M308" s="263">
        <f t="shared" si="87"/>
        <v>4.62</v>
      </c>
      <c r="N308" s="263"/>
      <c r="O308" s="57">
        <f t="shared" si="88"/>
        <v>1.3859999999999999</v>
      </c>
    </row>
    <row r="309" spans="1:15">
      <c r="A309" s="4">
        <v>33</v>
      </c>
      <c r="C309" s="10"/>
      <c r="D309" s="20"/>
      <c r="E309" s="24"/>
      <c r="F309" s="24"/>
      <c r="G309" s="24"/>
      <c r="H309" s="24"/>
      <c r="I309" s="24"/>
      <c r="J309" s="76"/>
      <c r="K309" s="238"/>
      <c r="L309" s="238"/>
      <c r="M309" s="263"/>
      <c r="N309" s="263"/>
      <c r="O309" s="57"/>
    </row>
    <row r="310" spans="1:15">
      <c r="A310" s="4">
        <v>34</v>
      </c>
      <c r="C310" s="10"/>
      <c r="D310" s="20"/>
      <c r="E310" s="24"/>
      <c r="F310" s="24"/>
      <c r="G310" s="24"/>
      <c r="H310" s="24"/>
      <c r="I310" s="24"/>
      <c r="J310" s="76"/>
      <c r="K310" s="238"/>
      <c r="L310" s="238"/>
      <c r="M310" s="263"/>
      <c r="N310" s="263"/>
      <c r="O310" s="57"/>
    </row>
    <row r="311" spans="1:15">
      <c r="A311" s="4">
        <v>35</v>
      </c>
      <c r="C311" s="10"/>
      <c r="D311" s="20"/>
      <c r="E311" s="24"/>
      <c r="F311" s="24"/>
      <c r="G311" s="24"/>
      <c r="H311" s="24"/>
      <c r="I311" s="24"/>
      <c r="J311" s="76"/>
      <c r="K311" s="238"/>
      <c r="L311" s="238"/>
      <c r="M311" s="263"/>
      <c r="N311" s="263"/>
      <c r="O311" s="57"/>
    </row>
    <row r="312" spans="1:15" ht="16.5" customHeight="1">
      <c r="A312" s="4">
        <v>36</v>
      </c>
      <c r="C312" s="196" t="s">
        <v>110</v>
      </c>
      <c r="D312" s="197"/>
      <c r="E312" s="197"/>
      <c r="F312" s="197"/>
      <c r="G312" s="197"/>
      <c r="H312" s="197"/>
      <c r="I312" s="197"/>
      <c r="J312" s="197"/>
      <c r="K312" s="197"/>
      <c r="L312" s="197"/>
      <c r="M312" s="197"/>
      <c r="N312" s="198"/>
      <c r="O312" s="55">
        <f t="shared" ref="O312" si="89">ROUND(SUM(O305:O311),2)</f>
        <v>11.6</v>
      </c>
    </row>
    <row r="313" spans="1:15">
      <c r="A313" s="4">
        <v>37</v>
      </c>
      <c r="B313" s="12"/>
      <c r="C313" s="239" t="s">
        <v>99</v>
      </c>
      <c r="D313" s="240"/>
      <c r="E313" s="240"/>
      <c r="F313" s="240"/>
      <c r="G313" s="240"/>
      <c r="H313" s="240"/>
      <c r="I313" s="241"/>
      <c r="J313" s="21" t="s">
        <v>7</v>
      </c>
      <c r="K313" s="217" t="s">
        <v>2</v>
      </c>
      <c r="L313" s="219"/>
      <c r="M313" s="217" t="s">
        <v>3</v>
      </c>
      <c r="N313" s="219"/>
      <c r="O313" s="56" t="s">
        <v>84</v>
      </c>
    </row>
    <row r="314" spans="1:15" ht="16.5" customHeight="1">
      <c r="A314" s="4">
        <v>38</v>
      </c>
      <c r="C314" s="82"/>
      <c r="D314" s="222"/>
      <c r="E314" s="222"/>
      <c r="F314" s="222"/>
      <c r="G314" s="222"/>
      <c r="H314" s="222"/>
      <c r="I314" s="222"/>
      <c r="J314" s="104"/>
      <c r="K314" s="223"/>
      <c r="L314" s="223"/>
      <c r="M314" s="234"/>
      <c r="N314" s="234"/>
      <c r="O314" s="57"/>
    </row>
    <row r="315" spans="1:15">
      <c r="A315" s="4">
        <v>39</v>
      </c>
      <c r="C315" s="82"/>
      <c r="D315" s="222"/>
      <c r="E315" s="222"/>
      <c r="F315" s="222"/>
      <c r="G315" s="222"/>
      <c r="H315" s="222"/>
      <c r="I315" s="222"/>
      <c r="J315" s="67"/>
      <c r="K315" s="223"/>
      <c r="L315" s="223"/>
      <c r="M315" s="234"/>
      <c r="N315" s="234"/>
      <c r="O315" s="57"/>
    </row>
    <row r="316" spans="1:15">
      <c r="A316" s="4">
        <v>40</v>
      </c>
      <c r="C316" s="82"/>
      <c r="D316" s="222"/>
      <c r="E316" s="222"/>
      <c r="F316" s="222"/>
      <c r="G316" s="222"/>
      <c r="H316" s="222"/>
      <c r="I316" s="222"/>
      <c r="J316" s="67"/>
      <c r="K316" s="223"/>
      <c r="L316" s="223"/>
      <c r="M316" s="234"/>
      <c r="N316" s="234"/>
      <c r="O316" s="57"/>
    </row>
    <row r="317" spans="1:15">
      <c r="A317" s="4">
        <v>41</v>
      </c>
      <c r="C317" s="82"/>
      <c r="D317" s="222"/>
      <c r="E317" s="222"/>
      <c r="F317" s="222"/>
      <c r="G317" s="222"/>
      <c r="H317" s="222"/>
      <c r="I317" s="222"/>
      <c r="J317" s="67"/>
      <c r="K317" s="223"/>
      <c r="L317" s="223"/>
      <c r="M317" s="234"/>
      <c r="N317" s="234"/>
      <c r="O317" s="57"/>
    </row>
    <row r="318" spans="1:15">
      <c r="A318" s="4">
        <v>42</v>
      </c>
      <c r="C318" s="202" t="s">
        <v>108</v>
      </c>
      <c r="D318" s="203"/>
      <c r="E318" s="203"/>
      <c r="F318" s="203"/>
      <c r="G318" s="203"/>
      <c r="H318" s="203"/>
      <c r="I318" s="203"/>
      <c r="J318" s="203"/>
      <c r="K318" s="203"/>
      <c r="L318" s="203"/>
      <c r="M318" s="203"/>
      <c r="N318" s="204"/>
      <c r="O318" s="55">
        <f t="shared" ref="O318" si="90">ROUND(SUM(O313:O317),2)</f>
        <v>0</v>
      </c>
    </row>
    <row r="319" spans="1:15" ht="16.5" customHeight="1">
      <c r="A319" s="4">
        <v>43</v>
      </c>
      <c r="B319" s="12"/>
      <c r="C319" s="224" t="s">
        <v>100</v>
      </c>
      <c r="D319" s="227" t="s">
        <v>104</v>
      </c>
      <c r="E319" s="230" t="s">
        <v>2</v>
      </c>
      <c r="F319" s="217" t="s">
        <v>19</v>
      </c>
      <c r="G319" s="218"/>
      <c r="H319" s="218"/>
      <c r="I319" s="218"/>
      <c r="J319" s="218"/>
      <c r="K319" s="218"/>
      <c r="L319" s="218"/>
      <c r="M319" s="218"/>
      <c r="N319" s="219"/>
      <c r="O319" s="208" t="s">
        <v>84</v>
      </c>
    </row>
    <row r="320" spans="1:15">
      <c r="A320" s="4">
        <v>44</v>
      </c>
      <c r="C320" s="225"/>
      <c r="D320" s="228"/>
      <c r="E320" s="231"/>
      <c r="F320" s="211" t="s">
        <v>105</v>
      </c>
      <c r="G320" s="212"/>
      <c r="H320" s="213"/>
      <c r="I320" s="217" t="s">
        <v>106</v>
      </c>
      <c r="J320" s="218"/>
      <c r="K320" s="219"/>
      <c r="L320" s="217" t="s">
        <v>107</v>
      </c>
      <c r="M320" s="218"/>
      <c r="N320" s="219"/>
      <c r="O320" s="209"/>
    </row>
    <row r="321" spans="1:15" ht="16.5" customHeight="1">
      <c r="A321" s="4">
        <v>45</v>
      </c>
      <c r="C321" s="226"/>
      <c r="D321" s="229"/>
      <c r="E321" s="232"/>
      <c r="F321" s="214"/>
      <c r="G321" s="215"/>
      <c r="H321" s="216"/>
      <c r="I321" s="21" t="s">
        <v>20</v>
      </c>
      <c r="J321" s="220" t="s">
        <v>18</v>
      </c>
      <c r="K321" s="221"/>
      <c r="L321" s="21" t="s">
        <v>20</v>
      </c>
      <c r="M321" s="220" t="s">
        <v>18</v>
      </c>
      <c r="N321" s="221"/>
      <c r="O321" s="210"/>
    </row>
    <row r="322" spans="1:15">
      <c r="A322" s="4">
        <v>46</v>
      </c>
      <c r="C322" s="10"/>
      <c r="D322" s="13"/>
      <c r="E322" s="33"/>
      <c r="F322" s="48"/>
      <c r="G322" s="33"/>
      <c r="H322" s="33"/>
      <c r="I322" s="48"/>
      <c r="J322" s="33"/>
      <c r="K322" s="33"/>
      <c r="L322" s="48"/>
      <c r="M322" s="33"/>
      <c r="N322" s="33"/>
      <c r="O322" s="58"/>
    </row>
    <row r="323" spans="1:15">
      <c r="A323" s="4">
        <v>47</v>
      </c>
      <c r="C323" s="10"/>
      <c r="D323" s="13"/>
      <c r="E323" s="33"/>
      <c r="F323" s="48"/>
      <c r="G323" s="33"/>
      <c r="H323" s="33"/>
      <c r="I323" s="48"/>
      <c r="J323" s="33"/>
      <c r="K323" s="33"/>
      <c r="L323" s="48"/>
      <c r="M323" s="33"/>
      <c r="N323" s="33"/>
      <c r="O323" s="58"/>
    </row>
    <row r="324" spans="1:15">
      <c r="A324" s="4">
        <v>48</v>
      </c>
      <c r="C324" s="10"/>
      <c r="D324" s="13"/>
      <c r="E324" s="33"/>
      <c r="F324" s="48"/>
      <c r="G324" s="33"/>
      <c r="H324" s="33"/>
      <c r="I324" s="48"/>
      <c r="J324" s="33"/>
      <c r="K324" s="33"/>
      <c r="L324" s="48"/>
      <c r="M324" s="33"/>
      <c r="N324" s="33"/>
      <c r="O324" s="58"/>
    </row>
    <row r="325" spans="1:15" ht="16.5" customHeight="1">
      <c r="A325" s="4">
        <v>49</v>
      </c>
      <c r="C325" s="196" t="s">
        <v>109</v>
      </c>
      <c r="D325" s="197"/>
      <c r="E325" s="197"/>
      <c r="F325" s="197"/>
      <c r="G325" s="197"/>
      <c r="H325" s="197"/>
      <c r="I325" s="197"/>
      <c r="J325" s="197"/>
      <c r="K325" s="197"/>
      <c r="L325" s="197"/>
      <c r="M325" s="197"/>
      <c r="N325" s="198"/>
      <c r="O325" s="55">
        <f t="shared" ref="O325" si="91">ROUND(SUM(O322:O324),2)</f>
        <v>0</v>
      </c>
    </row>
    <row r="326" spans="1:15" ht="16.5" customHeight="1">
      <c r="A326" s="4">
        <v>50</v>
      </c>
      <c r="B326" s="4" t="str">
        <f t="shared" ref="B326" si="92">C277</f>
        <v>CO06</v>
      </c>
      <c r="C326" s="199" t="s">
        <v>102</v>
      </c>
      <c r="D326" s="200"/>
      <c r="E326" s="200"/>
      <c r="F326" s="200"/>
      <c r="G326" s="200"/>
      <c r="H326" s="200"/>
      <c r="I326" s="200"/>
      <c r="J326" s="200"/>
      <c r="K326" s="200"/>
      <c r="L326" s="200"/>
      <c r="M326" s="200"/>
      <c r="N326" s="201"/>
      <c r="O326" s="59">
        <f t="shared" ref="O326" si="93">ROUND(O302+O312+O318+O325,2)</f>
        <v>41.83</v>
      </c>
    </row>
    <row r="327" spans="1:15" ht="16.5" customHeight="1">
      <c r="A327" s="4">
        <v>51</v>
      </c>
      <c r="C327" s="202" t="s">
        <v>101</v>
      </c>
      <c r="D327" s="203"/>
      <c r="E327" s="203"/>
      <c r="F327" s="203"/>
      <c r="G327" s="203"/>
      <c r="H327" s="203"/>
      <c r="I327" s="203"/>
      <c r="J327" s="203"/>
      <c r="K327" s="203"/>
      <c r="L327" s="203"/>
      <c r="M327" s="203"/>
      <c r="N327" s="204"/>
      <c r="O327" s="60"/>
    </row>
    <row r="328" spans="1:15" ht="16.5" customHeight="1">
      <c r="A328" s="4">
        <v>52</v>
      </c>
      <c r="C328" s="205" t="s">
        <v>103</v>
      </c>
      <c r="D328" s="206"/>
      <c r="E328" s="206"/>
      <c r="F328" s="206"/>
      <c r="G328" s="206"/>
      <c r="H328" s="206"/>
      <c r="I328" s="206"/>
      <c r="J328" s="206"/>
      <c r="K328" s="206"/>
      <c r="L328" s="206"/>
      <c r="M328" s="206"/>
      <c r="N328" s="207"/>
      <c r="O328" s="59">
        <f t="shared" ref="O328" si="94">ROUND(O326+(O326*O327),2)</f>
        <v>41.83</v>
      </c>
    </row>
    <row r="329" spans="1:15" ht="16.5" customHeight="1">
      <c r="A329" s="4">
        <v>53</v>
      </c>
      <c r="C329" s="14"/>
      <c r="O329" s="61"/>
    </row>
    <row r="330" spans="1:15">
      <c r="A330" s="4">
        <v>54</v>
      </c>
      <c r="C330" s="16"/>
      <c r="D330" s="17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62"/>
    </row>
    <row r="331" spans="1:15">
      <c r="A331" s="4">
        <v>55</v>
      </c>
    </row>
    <row r="332" spans="1:15" ht="16.5" customHeight="1">
      <c r="A332" s="4">
        <v>1</v>
      </c>
      <c r="C332" s="252" t="s">
        <v>979</v>
      </c>
      <c r="D332" s="254" t="str">
        <f>VLOOKUP(C332,Serviços,2,0)</f>
        <v>Rampa de lavagem</v>
      </c>
      <c r="E332" s="255"/>
      <c r="F332" s="255"/>
      <c r="G332" s="255"/>
      <c r="H332" s="255"/>
      <c r="I332" s="255"/>
      <c r="J332" s="255"/>
      <c r="K332" s="255"/>
      <c r="L332" s="256"/>
      <c r="M332" s="260" t="s">
        <v>2</v>
      </c>
      <c r="N332" s="261"/>
      <c r="O332" s="53" t="str">
        <f>VLOOKUP(C332,Serviços,3,0)</f>
        <v>ud</v>
      </c>
    </row>
    <row r="333" spans="1:15">
      <c r="A333" s="4">
        <v>2</v>
      </c>
      <c r="C333" s="264"/>
      <c r="D333" s="265"/>
      <c r="E333" s="266"/>
      <c r="F333" s="266"/>
      <c r="G333" s="266"/>
      <c r="H333" s="266"/>
      <c r="I333" s="266"/>
      <c r="J333" s="266"/>
      <c r="K333" s="266"/>
      <c r="L333" s="267"/>
      <c r="M333" s="260" t="s">
        <v>94</v>
      </c>
      <c r="N333" s="261"/>
      <c r="O333" s="53">
        <f>VLOOKUP($C332,PEM,2,0)</f>
        <v>1</v>
      </c>
    </row>
    <row r="334" spans="1:15" ht="16.5" customHeight="1">
      <c r="A334" s="4">
        <v>3</v>
      </c>
      <c r="B334" s="8"/>
      <c r="C334" s="246" t="s">
        <v>95</v>
      </c>
      <c r="D334" s="247"/>
      <c r="E334" s="247"/>
      <c r="F334" s="247"/>
      <c r="G334" s="247"/>
      <c r="H334" s="247"/>
      <c r="I334" s="248"/>
      <c r="J334" s="230" t="s">
        <v>7</v>
      </c>
      <c r="K334" s="217" t="s">
        <v>8</v>
      </c>
      <c r="L334" s="219"/>
      <c r="M334" s="217" t="s">
        <v>9</v>
      </c>
      <c r="N334" s="219"/>
      <c r="O334" s="208" t="s">
        <v>84</v>
      </c>
    </row>
    <row r="335" spans="1:15">
      <c r="A335" s="4">
        <v>4</v>
      </c>
      <c r="B335" s="8"/>
      <c r="C335" s="249"/>
      <c r="D335" s="250"/>
      <c r="E335" s="250"/>
      <c r="F335" s="250"/>
      <c r="G335" s="250"/>
      <c r="H335" s="250"/>
      <c r="I335" s="251"/>
      <c r="J335" s="232"/>
      <c r="K335" s="21" t="s">
        <v>10</v>
      </c>
      <c r="L335" s="21" t="s">
        <v>11</v>
      </c>
      <c r="M335" s="21" t="s">
        <v>12</v>
      </c>
      <c r="N335" s="21" t="s">
        <v>13</v>
      </c>
      <c r="O335" s="210"/>
    </row>
    <row r="336" spans="1:15" ht="16.5" customHeight="1">
      <c r="A336" s="4">
        <v>5</v>
      </c>
      <c r="C336" s="50"/>
      <c r="D336" s="244"/>
      <c r="E336" s="244"/>
      <c r="F336" s="244"/>
      <c r="G336" s="244"/>
      <c r="H336" s="244"/>
      <c r="I336" s="244"/>
      <c r="J336" s="69"/>
      <c r="K336" s="101"/>
      <c r="L336" s="101"/>
      <c r="M336" s="19"/>
      <c r="N336" s="19"/>
      <c r="O336" s="99"/>
    </row>
    <row r="337" spans="1:15" ht="16.5" customHeight="1">
      <c r="A337" s="4">
        <v>6</v>
      </c>
      <c r="C337" s="50"/>
      <c r="D337" s="244"/>
      <c r="E337" s="244"/>
      <c r="F337" s="244"/>
      <c r="G337" s="244"/>
      <c r="H337" s="244"/>
      <c r="I337" s="244"/>
      <c r="J337" s="69"/>
      <c r="K337" s="19"/>
      <c r="L337" s="19"/>
      <c r="M337" s="19"/>
      <c r="N337" s="19"/>
      <c r="O337" s="54"/>
    </row>
    <row r="338" spans="1:15" ht="16.5" customHeight="1">
      <c r="A338" s="4">
        <v>7</v>
      </c>
      <c r="C338" s="50"/>
      <c r="D338" s="244"/>
      <c r="E338" s="244"/>
      <c r="F338" s="244"/>
      <c r="G338" s="244"/>
      <c r="H338" s="244"/>
      <c r="I338" s="244"/>
      <c r="J338" s="69"/>
      <c r="K338" s="19"/>
      <c r="L338" s="19"/>
      <c r="M338" s="19"/>
      <c r="N338" s="19"/>
      <c r="O338" s="54"/>
    </row>
    <row r="339" spans="1:15" ht="16.5" customHeight="1">
      <c r="A339" s="4">
        <v>8</v>
      </c>
      <c r="C339" s="50"/>
      <c r="D339" s="244"/>
      <c r="E339" s="244"/>
      <c r="F339" s="244"/>
      <c r="G339" s="244"/>
      <c r="H339" s="244"/>
      <c r="I339" s="244"/>
      <c r="J339" s="69"/>
      <c r="K339" s="19"/>
      <c r="L339" s="19"/>
      <c r="M339" s="19"/>
      <c r="N339" s="19"/>
      <c r="O339" s="54"/>
    </row>
    <row r="340" spans="1:15" ht="16.5" customHeight="1">
      <c r="A340" s="4">
        <v>9</v>
      </c>
      <c r="C340" s="50"/>
      <c r="D340" s="244"/>
      <c r="E340" s="244"/>
      <c r="F340" s="244"/>
      <c r="G340" s="244"/>
      <c r="H340" s="244"/>
      <c r="I340" s="244"/>
      <c r="J340" s="69"/>
      <c r="K340" s="19"/>
      <c r="L340" s="19"/>
      <c r="M340" s="19"/>
      <c r="N340" s="19"/>
      <c r="O340" s="54"/>
    </row>
    <row r="341" spans="1:15" ht="16.5" customHeight="1">
      <c r="A341" s="4">
        <v>10</v>
      </c>
      <c r="C341" s="50"/>
      <c r="D341" s="244"/>
      <c r="E341" s="244"/>
      <c r="F341" s="244"/>
      <c r="G341" s="244"/>
      <c r="H341" s="244"/>
      <c r="I341" s="244"/>
      <c r="J341" s="69"/>
      <c r="K341" s="19"/>
      <c r="L341" s="19"/>
      <c r="M341" s="19"/>
      <c r="N341" s="19"/>
      <c r="O341" s="54"/>
    </row>
    <row r="342" spans="1:15" ht="16.5" customHeight="1">
      <c r="A342" s="4">
        <v>11</v>
      </c>
      <c r="B342" s="7"/>
      <c r="C342" s="202" t="s">
        <v>17</v>
      </c>
      <c r="D342" s="203"/>
      <c r="E342" s="203"/>
      <c r="F342" s="203"/>
      <c r="G342" s="203"/>
      <c r="H342" s="203"/>
      <c r="I342" s="203"/>
      <c r="J342" s="203"/>
      <c r="K342" s="203"/>
      <c r="L342" s="203"/>
      <c r="M342" s="203"/>
      <c r="N342" s="204"/>
      <c r="O342" s="100">
        <f t="shared" ref="O342" si="95">ROUND(SUM(O336:O341),2)</f>
        <v>0</v>
      </c>
    </row>
    <row r="343" spans="1:15">
      <c r="A343" s="4">
        <v>12</v>
      </c>
      <c r="B343" s="9"/>
      <c r="C343" s="239" t="s">
        <v>96</v>
      </c>
      <c r="D343" s="240"/>
      <c r="E343" s="240"/>
      <c r="F343" s="240"/>
      <c r="G343" s="240"/>
      <c r="H343" s="240"/>
      <c r="I343" s="241"/>
      <c r="J343" s="21" t="s">
        <v>7</v>
      </c>
      <c r="K343" s="21" t="s">
        <v>2</v>
      </c>
      <c r="L343" s="21" t="s">
        <v>83</v>
      </c>
      <c r="M343" s="217" t="s">
        <v>3</v>
      </c>
      <c r="N343" s="219"/>
      <c r="O343" s="56" t="s">
        <v>84</v>
      </c>
    </row>
    <row r="344" spans="1:15">
      <c r="A344" s="4">
        <v>13</v>
      </c>
      <c r="C344" s="10"/>
      <c r="D344" s="244"/>
      <c r="E344" s="244"/>
      <c r="F344" s="244"/>
      <c r="G344" s="244"/>
      <c r="H344" s="244"/>
      <c r="I344" s="244"/>
      <c r="J344" s="104"/>
      <c r="K344" s="33"/>
      <c r="L344" s="45"/>
      <c r="M344" s="234"/>
      <c r="N344" s="234"/>
      <c r="O344" s="57"/>
    </row>
    <row r="345" spans="1:15">
      <c r="A345" s="4">
        <v>14</v>
      </c>
      <c r="C345" s="10"/>
      <c r="D345" s="244"/>
      <c r="E345" s="244"/>
      <c r="F345" s="244"/>
      <c r="G345" s="244"/>
      <c r="H345" s="244"/>
      <c r="I345" s="244"/>
      <c r="J345" s="104"/>
      <c r="K345" s="33"/>
      <c r="L345" s="45"/>
      <c r="M345" s="234"/>
      <c r="N345" s="234"/>
      <c r="O345" s="57"/>
    </row>
    <row r="346" spans="1:15">
      <c r="A346" s="4">
        <v>15</v>
      </c>
      <c r="C346" s="10"/>
      <c r="D346" s="244"/>
      <c r="E346" s="244"/>
      <c r="F346" s="244"/>
      <c r="G346" s="244"/>
      <c r="H346" s="244"/>
      <c r="I346" s="244"/>
      <c r="J346" s="67"/>
      <c r="K346" s="33"/>
      <c r="L346" s="51"/>
      <c r="M346" s="234"/>
      <c r="N346" s="234"/>
      <c r="O346" s="57"/>
    </row>
    <row r="347" spans="1:15">
      <c r="A347" s="4">
        <v>16</v>
      </c>
      <c r="C347" s="10"/>
      <c r="D347" s="244"/>
      <c r="E347" s="244"/>
      <c r="F347" s="244"/>
      <c r="G347" s="244"/>
      <c r="H347" s="244"/>
      <c r="I347" s="244"/>
      <c r="J347" s="67"/>
      <c r="K347" s="33"/>
      <c r="L347" s="51"/>
      <c r="M347" s="234"/>
      <c r="N347" s="234"/>
      <c r="O347" s="57"/>
    </row>
    <row r="348" spans="1:15">
      <c r="A348" s="4">
        <v>17</v>
      </c>
      <c r="C348" s="10"/>
      <c r="D348" s="244"/>
      <c r="E348" s="244"/>
      <c r="F348" s="244"/>
      <c r="G348" s="244"/>
      <c r="H348" s="244"/>
      <c r="I348" s="244"/>
      <c r="J348" s="67"/>
      <c r="K348" s="33"/>
      <c r="L348" s="51"/>
      <c r="M348" s="234"/>
      <c r="N348" s="234"/>
      <c r="O348" s="57"/>
    </row>
    <row r="349" spans="1:15">
      <c r="A349" s="4">
        <v>18</v>
      </c>
      <c r="C349" s="10"/>
      <c r="D349" s="244"/>
      <c r="E349" s="244"/>
      <c r="F349" s="244"/>
      <c r="G349" s="244"/>
      <c r="H349" s="244"/>
      <c r="I349" s="244"/>
      <c r="J349" s="67"/>
      <c r="K349" s="33"/>
      <c r="L349" s="51"/>
      <c r="M349" s="234"/>
      <c r="N349" s="234"/>
      <c r="O349" s="57"/>
    </row>
    <row r="350" spans="1:15" ht="16.5" customHeight="1">
      <c r="A350" s="4">
        <v>19</v>
      </c>
      <c r="B350" s="7"/>
      <c r="C350" s="202" t="s">
        <v>89</v>
      </c>
      <c r="D350" s="203"/>
      <c r="E350" s="203"/>
      <c r="F350" s="203"/>
      <c r="G350" s="203"/>
      <c r="H350" s="203"/>
      <c r="I350" s="203"/>
      <c r="J350" s="203"/>
      <c r="K350" s="203"/>
      <c r="L350" s="203"/>
      <c r="M350" s="203"/>
      <c r="N350" s="204"/>
      <c r="O350" s="55">
        <f>ROUND(SUM(O343:O349),2)</f>
        <v>0</v>
      </c>
    </row>
    <row r="351" spans="1:15">
      <c r="A351" s="4">
        <v>20</v>
      </c>
      <c r="B351" s="12"/>
      <c r="C351" s="239" t="s">
        <v>97</v>
      </c>
      <c r="D351" s="240"/>
      <c r="E351" s="240"/>
      <c r="F351" s="240"/>
      <c r="G351" s="240"/>
      <c r="H351" s="240"/>
      <c r="I351" s="241"/>
      <c r="J351" s="217" t="s">
        <v>85</v>
      </c>
      <c r="K351" s="219"/>
      <c r="L351" s="21" t="s">
        <v>86</v>
      </c>
      <c r="M351" s="21" t="s">
        <v>87</v>
      </c>
      <c r="N351" s="21" t="s">
        <v>88</v>
      </c>
      <c r="O351" s="56" t="s">
        <v>84</v>
      </c>
    </row>
    <row r="352" spans="1:15" ht="16.5" customHeight="1">
      <c r="A352" s="4">
        <v>21</v>
      </c>
      <c r="B352" s="11"/>
      <c r="C352" s="10"/>
      <c r="D352" s="244"/>
      <c r="E352" s="244"/>
      <c r="F352" s="244"/>
      <c r="G352" s="244"/>
      <c r="H352" s="244"/>
      <c r="I352" s="244"/>
      <c r="J352" s="245"/>
      <c r="K352" s="245"/>
      <c r="L352" s="46"/>
      <c r="M352" s="71"/>
      <c r="N352" s="72"/>
      <c r="O352" s="64"/>
    </row>
    <row r="353" spans="1:15" ht="16.5" customHeight="1">
      <c r="A353" s="4">
        <v>22</v>
      </c>
      <c r="B353" s="11"/>
      <c r="C353" s="202" t="s">
        <v>90</v>
      </c>
      <c r="D353" s="203"/>
      <c r="E353" s="203"/>
      <c r="F353" s="203"/>
      <c r="G353" s="203"/>
      <c r="H353" s="203"/>
      <c r="I353" s="203"/>
      <c r="J353" s="203"/>
      <c r="K353" s="203"/>
      <c r="L353" s="203"/>
      <c r="M353" s="203"/>
      <c r="N353" s="204"/>
      <c r="O353" s="55">
        <f t="shared" ref="O353" si="96">ROUND(SUM(O352),2)</f>
        <v>0</v>
      </c>
    </row>
    <row r="354" spans="1:15">
      <c r="A354" s="4">
        <v>23</v>
      </c>
      <c r="C354" s="242"/>
      <c r="D354" s="223"/>
      <c r="E354" s="223"/>
      <c r="F354" s="223"/>
      <c r="G354" s="223"/>
      <c r="H354" s="223"/>
      <c r="I354" s="223"/>
      <c r="J354" s="223"/>
      <c r="K354" s="223"/>
      <c r="L354" s="223"/>
      <c r="M354" s="223"/>
      <c r="N354" s="223"/>
      <c r="O354" s="243"/>
    </row>
    <row r="355" spans="1:15">
      <c r="A355" s="4">
        <v>24</v>
      </c>
      <c r="B355" s="11"/>
      <c r="C355" s="202" t="s">
        <v>92</v>
      </c>
      <c r="D355" s="203"/>
      <c r="E355" s="203"/>
      <c r="F355" s="203"/>
      <c r="G355" s="203"/>
      <c r="H355" s="203"/>
      <c r="I355" s="203"/>
      <c r="J355" s="203"/>
      <c r="K355" s="203"/>
      <c r="L355" s="203"/>
      <c r="M355" s="203"/>
      <c r="N355" s="204"/>
      <c r="O355" s="55">
        <f>O342+O350+O353</f>
        <v>0</v>
      </c>
    </row>
    <row r="356" spans="1:15" ht="16.5" customHeight="1">
      <c r="A356" s="4">
        <v>25</v>
      </c>
      <c r="B356" s="11"/>
      <c r="C356" s="196" t="s">
        <v>93</v>
      </c>
      <c r="D356" s="197"/>
      <c r="E356" s="197"/>
      <c r="F356" s="197"/>
      <c r="G356" s="197"/>
      <c r="H356" s="197"/>
      <c r="I356" s="197"/>
      <c r="J356" s="197"/>
      <c r="K356" s="197"/>
      <c r="L356" s="197"/>
      <c r="M356" s="197"/>
      <c r="N356" s="198"/>
      <c r="O356" s="55">
        <f>ROUND((O355/O333),2)</f>
        <v>0</v>
      </c>
    </row>
    <row r="357" spans="1:15" ht="16.5" customHeight="1">
      <c r="A357" s="4">
        <v>26</v>
      </c>
      <c r="B357" s="11"/>
      <c r="C357" s="242"/>
      <c r="D357" s="223"/>
      <c r="E357" s="223"/>
      <c r="F357" s="223"/>
      <c r="G357" s="223"/>
      <c r="H357" s="223"/>
      <c r="I357" s="223"/>
      <c r="J357" s="223"/>
      <c r="K357" s="223"/>
      <c r="L357" s="223"/>
      <c r="M357" s="223"/>
      <c r="N357" s="223"/>
      <c r="O357" s="243"/>
    </row>
    <row r="358" spans="1:15">
      <c r="A358" s="4">
        <v>27</v>
      </c>
      <c r="B358" s="12"/>
      <c r="C358" s="239" t="s">
        <v>98</v>
      </c>
      <c r="D358" s="240"/>
      <c r="E358" s="240"/>
      <c r="F358" s="240"/>
      <c r="G358" s="240"/>
      <c r="H358" s="240"/>
      <c r="I358" s="241"/>
      <c r="J358" s="21" t="s">
        <v>7</v>
      </c>
      <c r="K358" s="217" t="s">
        <v>2</v>
      </c>
      <c r="L358" s="219"/>
      <c r="M358" s="217" t="s">
        <v>3</v>
      </c>
      <c r="N358" s="219"/>
      <c r="O358" s="56" t="s">
        <v>84</v>
      </c>
    </row>
    <row r="359" spans="1:15">
      <c r="A359" s="4">
        <v>28</v>
      </c>
      <c r="C359" s="10"/>
      <c r="D359" s="262"/>
      <c r="E359" s="262"/>
      <c r="F359" s="262"/>
      <c r="G359" s="262"/>
      <c r="H359" s="262"/>
      <c r="I359" s="262"/>
      <c r="J359" s="103"/>
      <c r="K359" s="238"/>
      <c r="L359" s="238"/>
      <c r="M359" s="263"/>
      <c r="N359" s="263"/>
      <c r="O359" s="57"/>
    </row>
    <row r="360" spans="1:15">
      <c r="A360" s="4">
        <v>29</v>
      </c>
      <c r="C360" s="10"/>
      <c r="D360" s="262"/>
      <c r="E360" s="262"/>
      <c r="F360" s="262"/>
      <c r="G360" s="262"/>
      <c r="H360" s="262"/>
      <c r="I360" s="262"/>
      <c r="J360" s="103"/>
      <c r="K360" s="238"/>
      <c r="L360" s="238"/>
      <c r="M360" s="263"/>
      <c r="N360" s="263"/>
      <c r="O360" s="57"/>
    </row>
    <row r="361" spans="1:15">
      <c r="A361" s="4">
        <v>30</v>
      </c>
      <c r="C361" s="10"/>
      <c r="D361" s="20"/>
      <c r="E361" s="24"/>
      <c r="F361" s="24"/>
      <c r="G361" s="24"/>
      <c r="H361" s="24"/>
      <c r="I361" s="24"/>
      <c r="J361" s="76"/>
      <c r="K361" s="238"/>
      <c r="L361" s="238"/>
      <c r="M361" s="263"/>
      <c r="N361" s="263"/>
      <c r="O361" s="57"/>
    </row>
    <row r="362" spans="1:15">
      <c r="A362" s="4">
        <v>31</v>
      </c>
      <c r="C362" s="10"/>
      <c r="D362" s="20"/>
      <c r="E362" s="24"/>
      <c r="F362" s="24"/>
      <c r="G362" s="24"/>
      <c r="H362" s="24"/>
      <c r="I362" s="24"/>
      <c r="J362" s="76"/>
      <c r="K362" s="238"/>
      <c r="L362" s="238"/>
      <c r="M362" s="263"/>
      <c r="N362" s="263"/>
      <c r="O362" s="57"/>
    </row>
    <row r="363" spans="1:15">
      <c r="A363" s="4">
        <v>32</v>
      </c>
      <c r="C363" s="10"/>
      <c r="D363" s="20"/>
      <c r="E363" s="24"/>
      <c r="F363" s="24"/>
      <c r="G363" s="24"/>
      <c r="H363" s="24"/>
      <c r="I363" s="24"/>
      <c r="J363" s="76"/>
      <c r="K363" s="238"/>
      <c r="L363" s="238"/>
      <c r="M363" s="263"/>
      <c r="N363" s="263"/>
      <c r="O363" s="57"/>
    </row>
    <row r="364" spans="1:15" ht="16.5" customHeight="1">
      <c r="A364" s="4">
        <v>33</v>
      </c>
      <c r="C364" s="196" t="s">
        <v>110</v>
      </c>
      <c r="D364" s="197"/>
      <c r="E364" s="197"/>
      <c r="F364" s="197"/>
      <c r="G364" s="197"/>
      <c r="H364" s="197"/>
      <c r="I364" s="197"/>
      <c r="J364" s="197"/>
      <c r="K364" s="197"/>
      <c r="L364" s="197"/>
      <c r="M364" s="197"/>
      <c r="N364" s="198"/>
      <c r="O364" s="55">
        <f>ROUND(SUM(O359:O363),2)</f>
        <v>0</v>
      </c>
    </row>
    <row r="365" spans="1:15">
      <c r="A365" s="4">
        <v>34</v>
      </c>
      <c r="B365" s="12"/>
      <c r="C365" s="239" t="s">
        <v>99</v>
      </c>
      <c r="D365" s="240"/>
      <c r="E365" s="240"/>
      <c r="F365" s="240"/>
      <c r="G365" s="240"/>
      <c r="H365" s="240"/>
      <c r="I365" s="241"/>
      <c r="J365" s="21" t="s">
        <v>7</v>
      </c>
      <c r="K365" s="217" t="s">
        <v>2</v>
      </c>
      <c r="L365" s="219"/>
      <c r="M365" s="217" t="s">
        <v>3</v>
      </c>
      <c r="N365" s="219"/>
      <c r="O365" s="56" t="s">
        <v>84</v>
      </c>
    </row>
    <row r="366" spans="1:15" ht="16.5" customHeight="1">
      <c r="A366" s="4">
        <v>35</v>
      </c>
      <c r="C366" s="82">
        <v>605000</v>
      </c>
      <c r="D366" s="222" t="str">
        <f>VLOOKUP(C366,DER,2,0)</f>
        <v>Concreto magro, preparo em betoneira e lanç.</v>
      </c>
      <c r="E366" s="222"/>
      <c r="F366" s="222"/>
      <c r="G366" s="222"/>
      <c r="H366" s="222"/>
      <c r="I366" s="222"/>
      <c r="J366" s="104">
        <v>26.193280000000001</v>
      </c>
      <c r="K366" s="223" t="str">
        <f>VLOOKUP(C366,DER,3,0)</f>
        <v>m3</v>
      </c>
      <c r="L366" s="223"/>
      <c r="M366" s="268">
        <f>'Composições Auxiliares'!AB100</f>
        <v>450.12</v>
      </c>
      <c r="N366" s="268"/>
      <c r="O366" s="57">
        <f t="shared" ref="O366:O370" si="97">M366*J366</f>
        <v>11790.119193600001</v>
      </c>
    </row>
    <row r="367" spans="1:15" ht="16.5" customHeight="1">
      <c r="A367" s="4">
        <v>36</v>
      </c>
      <c r="C367" s="82">
        <v>606600</v>
      </c>
      <c r="D367" s="222" t="str">
        <f>VLOOKUP(C367,DER,2,0)</f>
        <v>Demolição de concreto armado</v>
      </c>
      <c r="E367" s="222"/>
      <c r="F367" s="222"/>
      <c r="G367" s="222"/>
      <c r="H367" s="222"/>
      <c r="I367" s="222"/>
      <c r="J367" s="104">
        <v>26.193280000000001</v>
      </c>
      <c r="K367" s="223" t="str">
        <f>VLOOKUP(C367,DER,3,0)</f>
        <v>m3</v>
      </c>
      <c r="L367" s="223"/>
      <c r="M367" s="238">
        <f>VLOOKUP(C367,DER,7,)</f>
        <v>279</v>
      </c>
      <c r="N367" s="238"/>
      <c r="O367" s="57">
        <f t="shared" si="97"/>
        <v>7307.9251200000008</v>
      </c>
    </row>
    <row r="368" spans="1:15" ht="16.5" customHeight="1">
      <c r="A368" s="4">
        <v>37</v>
      </c>
      <c r="C368" s="82">
        <v>600000</v>
      </c>
      <c r="D368" s="222" t="str">
        <f>VLOOKUP(C368,DER,2,0)</f>
        <v>Escavação manual de vala 1a. cat.</v>
      </c>
      <c r="E368" s="222"/>
      <c r="F368" s="222"/>
      <c r="G368" s="222"/>
      <c r="H368" s="222"/>
      <c r="I368" s="222"/>
      <c r="J368" s="104">
        <v>7.5271100000000004</v>
      </c>
      <c r="K368" s="223" t="str">
        <f>VLOOKUP(C368,DER,3,0)</f>
        <v>m3</v>
      </c>
      <c r="L368" s="223"/>
      <c r="M368" s="238">
        <f>VLOOKUP(C368,DER,7,)</f>
        <v>41.49</v>
      </c>
      <c r="N368" s="238"/>
      <c r="O368" s="57">
        <f t="shared" si="97"/>
        <v>312.29979390000005</v>
      </c>
    </row>
    <row r="369" spans="1:15" ht="16.5" customHeight="1">
      <c r="A369" s="4">
        <v>38</v>
      </c>
      <c r="C369" s="82">
        <v>602100</v>
      </c>
      <c r="D369" s="222" t="str">
        <f>VLOOKUP(C369,DER,2,0)</f>
        <v>Formas de madeira compensada  resinada</v>
      </c>
      <c r="E369" s="222"/>
      <c r="F369" s="222"/>
      <c r="G369" s="222"/>
      <c r="H369" s="222"/>
      <c r="I369" s="222"/>
      <c r="J369" s="104">
        <v>56.017800000000001</v>
      </c>
      <c r="K369" s="223" t="str">
        <f>VLOOKUP(C369,DER,3,0)</f>
        <v>m2</v>
      </c>
      <c r="L369" s="223"/>
      <c r="M369" s="238">
        <f>VLOOKUP(C369,DER,7,)</f>
        <v>71.23</v>
      </c>
      <c r="N369" s="238"/>
      <c r="O369" s="57">
        <f t="shared" si="97"/>
        <v>3990.1478940000002</v>
      </c>
    </row>
    <row r="370" spans="1:15">
      <c r="A370" s="4">
        <v>39</v>
      </c>
      <c r="C370" s="82">
        <v>601200</v>
      </c>
      <c r="D370" s="222" t="str">
        <f>VLOOKUP(C370,DER,2,0)</f>
        <v>Reaterro e apiloamento mecânico</v>
      </c>
      <c r="E370" s="222"/>
      <c r="F370" s="222"/>
      <c r="G370" s="222"/>
      <c r="H370" s="222"/>
      <c r="I370" s="222"/>
      <c r="J370" s="104">
        <v>4.8544999999999998</v>
      </c>
      <c r="K370" s="223" t="str">
        <f>VLOOKUP(C370,DER,3,0)</f>
        <v>m3</v>
      </c>
      <c r="L370" s="223"/>
      <c r="M370" s="238">
        <f>VLOOKUP(C370,DER,7,)</f>
        <v>25.25</v>
      </c>
      <c r="N370" s="238"/>
      <c r="O370" s="57">
        <f t="shared" si="97"/>
        <v>122.57612499999999</v>
      </c>
    </row>
    <row r="371" spans="1:15">
      <c r="A371" s="4">
        <v>40</v>
      </c>
      <c r="C371" s="82"/>
      <c r="D371" s="222"/>
      <c r="E371" s="222"/>
      <c r="F371" s="222"/>
      <c r="G371" s="222"/>
      <c r="H371" s="222"/>
      <c r="I371" s="222"/>
      <c r="J371" s="67"/>
      <c r="K371" s="223"/>
      <c r="L371" s="223"/>
      <c r="M371" s="234"/>
      <c r="N371" s="234"/>
      <c r="O371" s="57"/>
    </row>
    <row r="372" spans="1:15">
      <c r="A372" s="4">
        <v>41</v>
      </c>
      <c r="C372" s="82"/>
      <c r="D372" s="222"/>
      <c r="E372" s="222"/>
      <c r="F372" s="222"/>
      <c r="G372" s="222"/>
      <c r="H372" s="222"/>
      <c r="I372" s="222"/>
      <c r="J372" s="67"/>
      <c r="K372" s="223"/>
      <c r="L372" s="223"/>
      <c r="M372" s="234"/>
      <c r="N372" s="234"/>
      <c r="O372" s="57"/>
    </row>
    <row r="373" spans="1:15">
      <c r="A373" s="4">
        <v>42</v>
      </c>
      <c r="C373" s="202" t="s">
        <v>108</v>
      </c>
      <c r="D373" s="203"/>
      <c r="E373" s="203"/>
      <c r="F373" s="203"/>
      <c r="G373" s="203"/>
      <c r="H373" s="203"/>
      <c r="I373" s="203"/>
      <c r="J373" s="203"/>
      <c r="K373" s="203"/>
      <c r="L373" s="203"/>
      <c r="M373" s="203"/>
      <c r="N373" s="204"/>
      <c r="O373" s="55">
        <f t="shared" ref="O373" si="98">ROUND(SUM(O365:O372),2)</f>
        <v>23523.07</v>
      </c>
    </row>
    <row r="374" spans="1:15" ht="16.5" customHeight="1">
      <c r="A374" s="4">
        <v>43</v>
      </c>
      <c r="B374" s="12"/>
      <c r="C374" s="224" t="s">
        <v>100</v>
      </c>
      <c r="D374" s="227" t="s">
        <v>104</v>
      </c>
      <c r="E374" s="230" t="s">
        <v>2</v>
      </c>
      <c r="F374" s="217" t="s">
        <v>19</v>
      </c>
      <c r="G374" s="218"/>
      <c r="H374" s="218"/>
      <c r="I374" s="218"/>
      <c r="J374" s="218"/>
      <c r="K374" s="218"/>
      <c r="L374" s="218"/>
      <c r="M374" s="218"/>
      <c r="N374" s="219"/>
      <c r="O374" s="208" t="s">
        <v>84</v>
      </c>
    </row>
    <row r="375" spans="1:15">
      <c r="A375" s="4">
        <v>44</v>
      </c>
      <c r="C375" s="225"/>
      <c r="D375" s="228"/>
      <c r="E375" s="231"/>
      <c r="F375" s="211" t="s">
        <v>105</v>
      </c>
      <c r="G375" s="212"/>
      <c r="H375" s="213"/>
      <c r="I375" s="217" t="s">
        <v>106</v>
      </c>
      <c r="J375" s="218"/>
      <c r="K375" s="219"/>
      <c r="L375" s="217" t="s">
        <v>107</v>
      </c>
      <c r="M375" s="218"/>
      <c r="N375" s="219"/>
      <c r="O375" s="209"/>
    </row>
    <row r="376" spans="1:15" ht="16.5" customHeight="1">
      <c r="A376" s="4">
        <v>45</v>
      </c>
      <c r="C376" s="226"/>
      <c r="D376" s="229"/>
      <c r="E376" s="232"/>
      <c r="F376" s="214"/>
      <c r="G376" s="215"/>
      <c r="H376" s="216"/>
      <c r="I376" s="21" t="s">
        <v>20</v>
      </c>
      <c r="J376" s="220" t="s">
        <v>18</v>
      </c>
      <c r="K376" s="221"/>
      <c r="L376" s="21" t="s">
        <v>20</v>
      </c>
      <c r="M376" s="220" t="s">
        <v>18</v>
      </c>
      <c r="N376" s="221"/>
      <c r="O376" s="210"/>
    </row>
    <row r="377" spans="1:15">
      <c r="A377" s="4">
        <v>46</v>
      </c>
      <c r="C377" s="26"/>
      <c r="D377" s="105"/>
      <c r="E377" s="106"/>
      <c r="F377" s="107"/>
      <c r="G377" s="106"/>
      <c r="H377" s="106"/>
      <c r="I377" s="107"/>
      <c r="J377" s="106"/>
      <c r="K377" s="106"/>
      <c r="L377" s="107"/>
      <c r="M377" s="106"/>
      <c r="N377" s="106"/>
      <c r="O377" s="108"/>
    </row>
    <row r="378" spans="1:15">
      <c r="A378" s="4">
        <v>47</v>
      </c>
      <c r="C378" s="26"/>
      <c r="D378" s="105"/>
      <c r="E378" s="106"/>
      <c r="F378" s="107"/>
      <c r="G378" s="106"/>
      <c r="H378" s="106"/>
      <c r="I378" s="107"/>
      <c r="J378" s="106"/>
      <c r="K378" s="106"/>
      <c r="L378" s="107"/>
      <c r="M378" s="106"/>
      <c r="N378" s="106"/>
      <c r="O378" s="108"/>
    </row>
    <row r="379" spans="1:15">
      <c r="A379" s="4">
        <v>48</v>
      </c>
      <c r="C379" s="26"/>
      <c r="D379" s="105"/>
      <c r="E379" s="106"/>
      <c r="F379" s="107"/>
      <c r="G379" s="106"/>
      <c r="H379" s="106"/>
      <c r="I379" s="107"/>
      <c r="J379" s="106"/>
      <c r="K379" s="106"/>
      <c r="L379" s="107"/>
      <c r="M379" s="106"/>
      <c r="N379" s="106"/>
      <c r="O379" s="108"/>
    </row>
    <row r="380" spans="1:15" ht="16.5" customHeight="1">
      <c r="A380" s="4">
        <v>49</v>
      </c>
      <c r="C380" s="196" t="s">
        <v>109</v>
      </c>
      <c r="D380" s="197"/>
      <c r="E380" s="197"/>
      <c r="F380" s="197"/>
      <c r="G380" s="197"/>
      <c r="H380" s="197"/>
      <c r="I380" s="197"/>
      <c r="J380" s="197"/>
      <c r="K380" s="197"/>
      <c r="L380" s="197"/>
      <c r="M380" s="197"/>
      <c r="N380" s="198"/>
      <c r="O380" s="55">
        <f t="shared" ref="O380" si="99">ROUND(SUM(O377:O379),2)</f>
        <v>0</v>
      </c>
    </row>
    <row r="381" spans="1:15" ht="16.5" customHeight="1">
      <c r="A381" s="4">
        <v>50</v>
      </c>
      <c r="B381" s="4" t="str">
        <f>C332</f>
        <v>CO07</v>
      </c>
      <c r="C381" s="199" t="s">
        <v>102</v>
      </c>
      <c r="D381" s="200"/>
      <c r="E381" s="200"/>
      <c r="F381" s="200"/>
      <c r="G381" s="200"/>
      <c r="H381" s="200"/>
      <c r="I381" s="200"/>
      <c r="J381" s="200"/>
      <c r="K381" s="200"/>
      <c r="L381" s="200"/>
      <c r="M381" s="200"/>
      <c r="N381" s="201"/>
      <c r="O381" s="59">
        <f>ROUND(O356+O364+O373+O380,2)</f>
        <v>23523.07</v>
      </c>
    </row>
    <row r="382" spans="1:15" ht="16.5" customHeight="1">
      <c r="A382" s="4">
        <v>51</v>
      </c>
      <c r="C382" s="202" t="s">
        <v>101</v>
      </c>
      <c r="D382" s="203"/>
      <c r="E382" s="203"/>
      <c r="F382" s="203"/>
      <c r="G382" s="203"/>
      <c r="H382" s="203"/>
      <c r="I382" s="203"/>
      <c r="J382" s="203"/>
      <c r="K382" s="203"/>
      <c r="L382" s="203"/>
      <c r="M382" s="203"/>
      <c r="N382" s="204"/>
      <c r="O382" s="60"/>
    </row>
    <row r="383" spans="1:15" ht="16.5" customHeight="1">
      <c r="A383" s="4">
        <v>52</v>
      </c>
      <c r="C383" s="205" t="s">
        <v>103</v>
      </c>
      <c r="D383" s="206"/>
      <c r="E383" s="206"/>
      <c r="F383" s="206"/>
      <c r="G383" s="206"/>
      <c r="H383" s="206"/>
      <c r="I383" s="206"/>
      <c r="J383" s="206"/>
      <c r="K383" s="206"/>
      <c r="L383" s="206"/>
      <c r="M383" s="206"/>
      <c r="N383" s="207"/>
      <c r="O383" s="59">
        <f t="shared" ref="O383" si="100">ROUND(O381+(O381*O382),2)</f>
        <v>23523.07</v>
      </c>
    </row>
    <row r="384" spans="1:15" ht="16.5" customHeight="1">
      <c r="A384" s="4">
        <v>53</v>
      </c>
      <c r="C384" s="14"/>
      <c r="O384" s="61"/>
    </row>
    <row r="385" spans="1:15">
      <c r="A385" s="4">
        <v>54</v>
      </c>
      <c r="C385" s="16"/>
      <c r="D385" s="17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62"/>
    </row>
    <row r="386" spans="1:15">
      <c r="A386" s="4">
        <v>55</v>
      </c>
    </row>
    <row r="387" spans="1:15" ht="16.5" customHeight="1">
      <c r="A387" s="4">
        <v>1</v>
      </c>
      <c r="C387" s="252" t="s">
        <v>942</v>
      </c>
      <c r="D387" s="254" t="str">
        <f>VLOOKUP(C387,Serviços,2,0)</f>
        <v>Instalações provisórias em containeres - Tipo A1 (obras de convênio municipal e/ou intervenções pontuais)</v>
      </c>
      <c r="E387" s="255"/>
      <c r="F387" s="255"/>
      <c r="G387" s="255"/>
      <c r="H387" s="255"/>
      <c r="I387" s="255"/>
      <c r="J387" s="255"/>
      <c r="K387" s="255"/>
      <c r="L387" s="256"/>
      <c r="M387" s="260" t="s">
        <v>2</v>
      </c>
      <c r="N387" s="261"/>
      <c r="O387" s="53" t="str">
        <f>VLOOKUP(C387,Serviços,3,0)</f>
        <v>mês</v>
      </c>
    </row>
    <row r="388" spans="1:15">
      <c r="A388" s="4">
        <v>2</v>
      </c>
      <c r="C388" s="264"/>
      <c r="D388" s="265"/>
      <c r="E388" s="266"/>
      <c r="F388" s="266"/>
      <c r="G388" s="266"/>
      <c r="H388" s="266"/>
      <c r="I388" s="266"/>
      <c r="J388" s="266"/>
      <c r="K388" s="266"/>
      <c r="L388" s="267"/>
      <c r="M388" s="260" t="s">
        <v>94</v>
      </c>
      <c r="N388" s="261"/>
      <c r="O388" s="53">
        <f>VLOOKUP($C387,PEM,2,0)</f>
        <v>1</v>
      </c>
    </row>
    <row r="389" spans="1:15" ht="16.5" customHeight="1">
      <c r="A389" s="4">
        <v>3</v>
      </c>
      <c r="B389" s="8"/>
      <c r="C389" s="246" t="s">
        <v>95</v>
      </c>
      <c r="D389" s="247"/>
      <c r="E389" s="247"/>
      <c r="F389" s="247"/>
      <c r="G389" s="247"/>
      <c r="H389" s="247"/>
      <c r="I389" s="248"/>
      <c r="J389" s="230" t="s">
        <v>7</v>
      </c>
      <c r="K389" s="217" t="s">
        <v>8</v>
      </c>
      <c r="L389" s="219"/>
      <c r="M389" s="217" t="s">
        <v>9</v>
      </c>
      <c r="N389" s="219"/>
      <c r="O389" s="208" t="s">
        <v>84</v>
      </c>
    </row>
    <row r="390" spans="1:15">
      <c r="A390" s="4">
        <v>4</v>
      </c>
      <c r="B390" s="8"/>
      <c r="C390" s="249"/>
      <c r="D390" s="250"/>
      <c r="E390" s="250"/>
      <c r="F390" s="250"/>
      <c r="G390" s="250"/>
      <c r="H390" s="250"/>
      <c r="I390" s="251"/>
      <c r="J390" s="232"/>
      <c r="K390" s="21" t="s">
        <v>10</v>
      </c>
      <c r="L390" s="21" t="s">
        <v>11</v>
      </c>
      <c r="M390" s="21" t="s">
        <v>12</v>
      </c>
      <c r="N390" s="21" t="s">
        <v>13</v>
      </c>
      <c r="O390" s="210"/>
    </row>
    <row r="391" spans="1:15" ht="16.5" customHeight="1">
      <c r="A391" s="4">
        <v>5</v>
      </c>
      <c r="C391" s="50"/>
      <c r="D391" s="244"/>
      <c r="E391" s="244"/>
      <c r="F391" s="244"/>
      <c r="G391" s="244"/>
      <c r="H391" s="244"/>
      <c r="I391" s="244"/>
      <c r="J391" s="19"/>
      <c r="K391" s="19"/>
      <c r="L391" s="19"/>
      <c r="M391" s="19"/>
      <c r="N391" s="19"/>
      <c r="O391" s="54"/>
    </row>
    <row r="392" spans="1:15" ht="16.5" customHeight="1">
      <c r="A392" s="4">
        <v>6</v>
      </c>
      <c r="C392" s="50"/>
      <c r="D392" s="244"/>
      <c r="E392" s="244"/>
      <c r="F392" s="244"/>
      <c r="G392" s="244"/>
      <c r="H392" s="244"/>
      <c r="I392" s="244"/>
      <c r="J392" s="19"/>
      <c r="K392" s="19"/>
      <c r="L392" s="19"/>
      <c r="M392" s="19"/>
      <c r="N392" s="19"/>
      <c r="O392" s="54"/>
    </row>
    <row r="393" spans="1:15" ht="16.5" customHeight="1">
      <c r="A393" s="4">
        <v>7</v>
      </c>
      <c r="C393" s="50"/>
      <c r="D393" s="244"/>
      <c r="E393" s="244"/>
      <c r="F393" s="244"/>
      <c r="G393" s="244"/>
      <c r="H393" s="244"/>
      <c r="I393" s="244"/>
      <c r="J393" s="19"/>
      <c r="K393" s="19"/>
      <c r="L393" s="19"/>
      <c r="M393" s="19"/>
      <c r="N393" s="19"/>
      <c r="O393" s="54"/>
    </row>
    <row r="394" spans="1:15" ht="16.5" customHeight="1">
      <c r="A394" s="4">
        <v>8</v>
      </c>
      <c r="C394" s="50"/>
      <c r="D394" s="244"/>
      <c r="E394" s="244"/>
      <c r="F394" s="244"/>
      <c r="G394" s="244"/>
      <c r="H394" s="244"/>
      <c r="I394" s="244"/>
      <c r="J394" s="19"/>
      <c r="K394" s="19"/>
      <c r="L394" s="19"/>
      <c r="M394" s="19"/>
      <c r="N394" s="19"/>
      <c r="O394" s="54"/>
    </row>
    <row r="395" spans="1:15" ht="16.5" customHeight="1">
      <c r="A395" s="4">
        <v>9</v>
      </c>
      <c r="C395" s="50"/>
      <c r="D395" s="244"/>
      <c r="E395" s="244"/>
      <c r="F395" s="244"/>
      <c r="G395" s="244"/>
      <c r="H395" s="244"/>
      <c r="I395" s="244"/>
      <c r="J395" s="19"/>
      <c r="K395" s="19"/>
      <c r="L395" s="19"/>
      <c r="M395" s="19"/>
      <c r="N395" s="19"/>
      <c r="O395" s="54"/>
    </row>
    <row r="396" spans="1:15" ht="16.5" customHeight="1">
      <c r="A396" s="4">
        <v>10</v>
      </c>
      <c r="C396" s="50"/>
      <c r="D396" s="244"/>
      <c r="E396" s="244"/>
      <c r="F396" s="244"/>
      <c r="G396" s="244"/>
      <c r="H396" s="244"/>
      <c r="I396" s="244"/>
      <c r="J396" s="19"/>
      <c r="K396" s="19"/>
      <c r="L396" s="19"/>
      <c r="M396" s="19"/>
      <c r="N396" s="19"/>
      <c r="O396" s="54"/>
    </row>
    <row r="397" spans="1:15" ht="16.5" customHeight="1">
      <c r="A397" s="4">
        <v>11</v>
      </c>
      <c r="B397" s="7"/>
      <c r="C397" s="202" t="s">
        <v>17</v>
      </c>
      <c r="D397" s="203"/>
      <c r="E397" s="203"/>
      <c r="F397" s="203"/>
      <c r="G397" s="203"/>
      <c r="H397" s="203"/>
      <c r="I397" s="203"/>
      <c r="J397" s="203"/>
      <c r="K397" s="203"/>
      <c r="L397" s="203"/>
      <c r="M397" s="203"/>
      <c r="N397" s="204"/>
      <c r="O397" s="55">
        <f>ROUND(SUM(O391:O396),2)</f>
        <v>0</v>
      </c>
    </row>
    <row r="398" spans="1:15">
      <c r="A398" s="4">
        <v>12</v>
      </c>
      <c r="B398" s="9"/>
      <c r="C398" s="239" t="s">
        <v>96</v>
      </c>
      <c r="D398" s="240"/>
      <c r="E398" s="240"/>
      <c r="F398" s="240"/>
      <c r="G398" s="240"/>
      <c r="H398" s="240"/>
      <c r="I398" s="241"/>
      <c r="J398" s="21" t="s">
        <v>7</v>
      </c>
      <c r="K398" s="21" t="s">
        <v>2</v>
      </c>
      <c r="L398" s="47" t="s">
        <v>83</v>
      </c>
      <c r="M398" s="217" t="s">
        <v>3</v>
      </c>
      <c r="N398" s="219"/>
      <c r="O398" s="56" t="s">
        <v>84</v>
      </c>
    </row>
    <row r="399" spans="1:15">
      <c r="A399" s="4">
        <v>13</v>
      </c>
      <c r="C399" s="10"/>
      <c r="D399" s="244"/>
      <c r="E399" s="244"/>
      <c r="F399" s="244"/>
      <c r="G399" s="244"/>
      <c r="H399" s="244"/>
      <c r="I399" s="244"/>
      <c r="J399" s="49"/>
      <c r="K399" s="33"/>
      <c r="L399" s="45"/>
      <c r="M399" s="234"/>
      <c r="N399" s="234"/>
      <c r="O399" s="57"/>
    </row>
    <row r="400" spans="1:15">
      <c r="A400" s="4">
        <v>14</v>
      </c>
      <c r="C400" s="10"/>
      <c r="D400" s="87"/>
      <c r="E400" s="87"/>
      <c r="F400" s="87"/>
      <c r="G400" s="87"/>
      <c r="H400" s="87"/>
      <c r="I400" s="87"/>
      <c r="J400" s="49"/>
      <c r="K400" s="33"/>
      <c r="L400" s="45"/>
      <c r="M400" s="49"/>
      <c r="N400" s="49"/>
      <c r="O400" s="57"/>
    </row>
    <row r="401" spans="1:15">
      <c r="A401" s="4">
        <v>15</v>
      </c>
      <c r="C401" s="10"/>
      <c r="D401" s="244"/>
      <c r="E401" s="244"/>
      <c r="F401" s="244"/>
      <c r="G401" s="244"/>
      <c r="H401" s="244"/>
      <c r="I401" s="244"/>
      <c r="J401" s="49"/>
      <c r="K401" s="33"/>
      <c r="L401" s="45"/>
      <c r="M401" s="234"/>
      <c r="N401" s="234"/>
      <c r="O401" s="57"/>
    </row>
    <row r="402" spans="1:15">
      <c r="A402" s="4">
        <v>16</v>
      </c>
      <c r="C402" s="10"/>
      <c r="D402" s="244"/>
      <c r="E402" s="244"/>
      <c r="F402" s="244"/>
      <c r="G402" s="244"/>
      <c r="H402" s="244"/>
      <c r="I402" s="244"/>
      <c r="J402" s="49"/>
      <c r="K402" s="33"/>
      <c r="L402" s="45"/>
      <c r="M402" s="234"/>
      <c r="N402" s="234"/>
      <c r="O402" s="57"/>
    </row>
    <row r="403" spans="1:15">
      <c r="A403" s="4">
        <v>17</v>
      </c>
      <c r="C403" s="10"/>
      <c r="D403" s="244"/>
      <c r="E403" s="244"/>
      <c r="F403" s="244"/>
      <c r="G403" s="244"/>
      <c r="H403" s="244"/>
      <c r="I403" s="244"/>
      <c r="J403" s="49"/>
      <c r="K403" s="33"/>
      <c r="L403" s="45"/>
      <c r="M403" s="234"/>
      <c r="N403" s="234"/>
      <c r="O403" s="57"/>
    </row>
    <row r="404" spans="1:15">
      <c r="A404" s="4">
        <v>18</v>
      </c>
      <c r="C404" s="10"/>
      <c r="D404" s="244"/>
      <c r="E404" s="244"/>
      <c r="F404" s="244"/>
      <c r="G404" s="244"/>
      <c r="H404" s="244"/>
      <c r="I404" s="244"/>
      <c r="J404" s="49"/>
      <c r="K404" s="33"/>
      <c r="L404" s="45"/>
      <c r="M404" s="234"/>
      <c r="N404" s="234"/>
      <c r="O404" s="57"/>
    </row>
    <row r="405" spans="1:15" ht="16.5" customHeight="1">
      <c r="A405" s="4">
        <v>19</v>
      </c>
      <c r="B405" s="7"/>
      <c r="C405" s="202" t="s">
        <v>89</v>
      </c>
      <c r="D405" s="203"/>
      <c r="E405" s="203"/>
      <c r="F405" s="203"/>
      <c r="G405" s="203"/>
      <c r="H405" s="203"/>
      <c r="I405" s="203"/>
      <c r="J405" s="203"/>
      <c r="K405" s="203"/>
      <c r="L405" s="203"/>
      <c r="M405" s="203"/>
      <c r="N405" s="204"/>
      <c r="O405" s="55">
        <f>ROUND(SUM(O398:O404),2)</f>
        <v>0</v>
      </c>
    </row>
    <row r="406" spans="1:15">
      <c r="A406" s="4">
        <v>20</v>
      </c>
      <c r="B406" s="12"/>
      <c r="C406" s="239" t="s">
        <v>97</v>
      </c>
      <c r="D406" s="240"/>
      <c r="E406" s="240"/>
      <c r="F406" s="240"/>
      <c r="G406" s="240"/>
      <c r="H406" s="240"/>
      <c r="I406" s="241"/>
      <c r="J406" s="217" t="s">
        <v>85</v>
      </c>
      <c r="K406" s="219"/>
      <c r="L406" s="21" t="s">
        <v>86</v>
      </c>
      <c r="M406" s="21" t="s">
        <v>87</v>
      </c>
      <c r="N406" s="21" t="s">
        <v>88</v>
      </c>
      <c r="O406" s="56" t="s">
        <v>84</v>
      </c>
    </row>
    <row r="407" spans="1:15" ht="16.5" customHeight="1">
      <c r="A407" s="4">
        <v>21</v>
      </c>
      <c r="B407" s="11"/>
      <c r="C407" s="10"/>
      <c r="D407" s="244"/>
      <c r="E407" s="244"/>
      <c r="F407" s="244"/>
      <c r="G407" s="244"/>
      <c r="H407" s="244"/>
      <c r="I407" s="244"/>
      <c r="J407" s="245"/>
      <c r="K407" s="245"/>
      <c r="L407" s="46"/>
      <c r="M407" s="71"/>
      <c r="N407" s="72"/>
      <c r="O407" s="64"/>
    </row>
    <row r="408" spans="1:15" ht="16.5" customHeight="1">
      <c r="A408" s="4">
        <v>22</v>
      </c>
      <c r="B408" s="11"/>
      <c r="C408" s="202" t="s">
        <v>90</v>
      </c>
      <c r="D408" s="203"/>
      <c r="E408" s="203"/>
      <c r="F408" s="203"/>
      <c r="G408" s="203"/>
      <c r="H408" s="203"/>
      <c r="I408" s="203"/>
      <c r="J408" s="203"/>
      <c r="K408" s="203"/>
      <c r="L408" s="203"/>
      <c r="M408" s="203"/>
      <c r="N408" s="204"/>
      <c r="O408" s="55">
        <f>ROUND(SUM(O407),2)</f>
        <v>0</v>
      </c>
    </row>
    <row r="409" spans="1:15">
      <c r="A409" s="4">
        <v>23</v>
      </c>
      <c r="C409" s="242"/>
      <c r="D409" s="223"/>
      <c r="E409" s="223"/>
      <c r="F409" s="223"/>
      <c r="G409" s="223"/>
      <c r="H409" s="223"/>
      <c r="I409" s="223"/>
      <c r="J409" s="223"/>
      <c r="K409" s="223"/>
      <c r="L409" s="223"/>
      <c r="M409" s="223"/>
      <c r="N409" s="223"/>
      <c r="O409" s="243"/>
    </row>
    <row r="410" spans="1:15">
      <c r="A410" s="4">
        <v>24</v>
      </c>
      <c r="B410" s="11"/>
      <c r="C410" s="202" t="s">
        <v>92</v>
      </c>
      <c r="D410" s="203"/>
      <c r="E410" s="203"/>
      <c r="F410" s="203"/>
      <c r="G410" s="203"/>
      <c r="H410" s="203"/>
      <c r="I410" s="203"/>
      <c r="J410" s="203"/>
      <c r="K410" s="203"/>
      <c r="L410" s="203"/>
      <c r="M410" s="203"/>
      <c r="N410" s="204"/>
      <c r="O410" s="55">
        <f>O397+O405+O408</f>
        <v>0</v>
      </c>
    </row>
    <row r="411" spans="1:15" ht="16.5" customHeight="1">
      <c r="A411" s="4">
        <v>25</v>
      </c>
      <c r="B411" s="11"/>
      <c r="C411" s="196" t="s">
        <v>93</v>
      </c>
      <c r="D411" s="197"/>
      <c r="E411" s="197"/>
      <c r="F411" s="197"/>
      <c r="G411" s="197"/>
      <c r="H411" s="197"/>
      <c r="I411" s="197"/>
      <c r="J411" s="197"/>
      <c r="K411" s="197"/>
      <c r="L411" s="197"/>
      <c r="M411" s="197"/>
      <c r="N411" s="198"/>
      <c r="O411" s="55">
        <f>ROUND((O410/O388),2)</f>
        <v>0</v>
      </c>
    </row>
    <row r="412" spans="1:15" ht="16.5" customHeight="1">
      <c r="A412" s="4">
        <v>26</v>
      </c>
      <c r="B412" s="11"/>
      <c r="C412" s="242"/>
      <c r="D412" s="223"/>
      <c r="E412" s="223"/>
      <c r="F412" s="223"/>
      <c r="G412" s="223"/>
      <c r="H412" s="223"/>
      <c r="I412" s="223"/>
      <c r="J412" s="223"/>
      <c r="K412" s="223"/>
      <c r="L412" s="223"/>
      <c r="M412" s="223"/>
      <c r="N412" s="223"/>
      <c r="O412" s="243"/>
    </row>
    <row r="413" spans="1:15">
      <c r="A413" s="4">
        <v>27</v>
      </c>
      <c r="B413" s="12"/>
      <c r="C413" s="239" t="s">
        <v>98</v>
      </c>
      <c r="D413" s="240"/>
      <c r="E413" s="240"/>
      <c r="F413" s="240"/>
      <c r="G413" s="240"/>
      <c r="H413" s="240"/>
      <c r="I413" s="241"/>
      <c r="J413" s="21" t="s">
        <v>7</v>
      </c>
      <c r="K413" s="217" t="s">
        <v>2</v>
      </c>
      <c r="L413" s="219"/>
      <c r="M413" s="217" t="s">
        <v>3</v>
      </c>
      <c r="N413" s="219"/>
      <c r="O413" s="56" t="s">
        <v>84</v>
      </c>
    </row>
    <row r="414" spans="1:15">
      <c r="A414" s="4">
        <v>28</v>
      </c>
      <c r="C414" s="10" t="s">
        <v>898</v>
      </c>
      <c r="D414" s="262" t="str">
        <f t="shared" ref="D414" si="101">VLOOKUP(C414,Materiais,2,)</f>
        <v>Escritório -12,00 m compr. - container duplo de 20' (6,00x2,40x 2,30 m) c/ janelas e BWC</v>
      </c>
      <c r="E414" s="262"/>
      <c r="F414" s="262"/>
      <c r="G414" s="262"/>
      <c r="H414" s="262"/>
      <c r="I414" s="262"/>
      <c r="J414" s="103">
        <v>1</v>
      </c>
      <c r="K414" s="238" t="str">
        <f t="shared" ref="K414" si="102">VLOOKUP(C414,Materiais,3,)</f>
        <v>mês</v>
      </c>
      <c r="L414" s="238"/>
      <c r="M414" s="263">
        <f t="shared" ref="M414" si="103">VLOOKUP(C414,Materiais,4,)</f>
        <v>2433.3200000000002</v>
      </c>
      <c r="N414" s="263"/>
      <c r="O414" s="57">
        <f t="shared" ref="O414" si="104">M414*J414</f>
        <v>2433.3200000000002</v>
      </c>
    </row>
    <row r="415" spans="1:15">
      <c r="A415" s="4">
        <v>29</v>
      </c>
      <c r="C415" s="10" t="s">
        <v>901</v>
      </c>
      <c r="D415" s="262" t="str">
        <f t="shared" ref="D415" si="105">VLOOKUP(C415,Materiais,2,)</f>
        <v>Refeitório e cozinha - 02 containers 20' (6,00x2,20x 2,30 m)  c/ janelas</v>
      </c>
      <c r="E415" s="262"/>
      <c r="F415" s="262"/>
      <c r="G415" s="262"/>
      <c r="H415" s="262"/>
      <c r="I415" s="262"/>
      <c r="J415" s="103">
        <v>1</v>
      </c>
      <c r="K415" s="238" t="str">
        <f t="shared" ref="K415" si="106">VLOOKUP(C415,Materiais,3,)</f>
        <v>mês</v>
      </c>
      <c r="L415" s="238"/>
      <c r="M415" s="263">
        <f t="shared" ref="M415" si="107">VLOOKUP(C415,Materiais,4,)</f>
        <v>1826.66</v>
      </c>
      <c r="N415" s="263"/>
      <c r="O415" s="57">
        <f t="shared" ref="O415" si="108">M415*J415</f>
        <v>1826.66</v>
      </c>
    </row>
    <row r="416" spans="1:15">
      <c r="A416" s="4">
        <v>30</v>
      </c>
      <c r="C416" s="10" t="s">
        <v>902</v>
      </c>
      <c r="D416" s="262" t="str">
        <f t="shared" ref="D416:D418" si="109">VLOOKUP(C416,Materiais,2,)</f>
        <v>Sanitário e vestiário - container 20' (6,00x2,20x2,30 m) (mínimo c/ 03 vasos sanitários e 03 pontos p/ chuveiros e 03 lavatórios ou calha lavatório)</v>
      </c>
      <c r="E416" s="262"/>
      <c r="F416" s="262"/>
      <c r="G416" s="262"/>
      <c r="H416" s="262"/>
      <c r="I416" s="262"/>
      <c r="J416" s="103">
        <v>1</v>
      </c>
      <c r="K416" s="238" t="str">
        <f t="shared" ref="K416:K418" si="110">VLOOKUP(C416,Materiais,3,)</f>
        <v>mês</v>
      </c>
      <c r="L416" s="238"/>
      <c r="M416" s="263">
        <f t="shared" ref="M416:M418" si="111">VLOOKUP(C416,Materiais,4,)</f>
        <v>1826.66</v>
      </c>
      <c r="N416" s="263"/>
      <c r="O416" s="57">
        <f t="shared" ref="O416:O418" si="112">M416*J416</f>
        <v>1826.66</v>
      </c>
    </row>
    <row r="417" spans="1:15">
      <c r="A417" s="4">
        <v>31</v>
      </c>
      <c r="C417" s="10" t="s">
        <v>903</v>
      </c>
      <c r="D417" s="262" t="str">
        <f t="shared" si="109"/>
        <v>Depósito - container de 20' (6,00x2,40x2,30 m)</v>
      </c>
      <c r="E417" s="262"/>
      <c r="F417" s="262"/>
      <c r="G417" s="262"/>
      <c r="H417" s="262"/>
      <c r="I417" s="262"/>
      <c r="J417" s="103">
        <v>1</v>
      </c>
      <c r="K417" s="238" t="str">
        <f t="shared" si="110"/>
        <v>mês</v>
      </c>
      <c r="L417" s="238"/>
      <c r="M417" s="263">
        <f t="shared" si="111"/>
        <v>566.66</v>
      </c>
      <c r="N417" s="263"/>
      <c r="O417" s="57">
        <f t="shared" si="112"/>
        <v>566.66</v>
      </c>
    </row>
    <row r="418" spans="1:15">
      <c r="A418" s="4">
        <v>32</v>
      </c>
      <c r="C418" s="10" t="s">
        <v>912</v>
      </c>
      <c r="D418" s="262" t="str">
        <f t="shared" si="109"/>
        <v>Banheiros Químicos (com lavatório)</v>
      </c>
      <c r="E418" s="262"/>
      <c r="F418" s="262"/>
      <c r="G418" s="262"/>
      <c r="H418" s="262"/>
      <c r="I418" s="262"/>
      <c r="J418" s="103">
        <v>2</v>
      </c>
      <c r="K418" s="238" t="str">
        <f t="shared" si="110"/>
        <v>mês</v>
      </c>
      <c r="L418" s="238"/>
      <c r="M418" s="263">
        <f t="shared" si="111"/>
        <v>783.33</v>
      </c>
      <c r="N418" s="263"/>
      <c r="O418" s="57">
        <f t="shared" si="112"/>
        <v>1566.66</v>
      </c>
    </row>
    <row r="419" spans="1:15">
      <c r="A419" s="4">
        <v>33</v>
      </c>
      <c r="C419" s="10"/>
      <c r="D419" s="262"/>
      <c r="E419" s="262"/>
      <c r="F419" s="262"/>
      <c r="G419" s="262"/>
      <c r="H419" s="262"/>
      <c r="I419" s="262"/>
      <c r="J419" s="103"/>
      <c r="K419" s="238"/>
      <c r="L419" s="238"/>
      <c r="M419" s="263"/>
      <c r="N419" s="263"/>
      <c r="O419" s="57"/>
    </row>
    <row r="420" spans="1:15">
      <c r="A420" s="4">
        <v>34</v>
      </c>
      <c r="C420" s="10"/>
      <c r="D420" s="20"/>
      <c r="E420" s="24"/>
      <c r="F420" s="24"/>
      <c r="G420" s="24"/>
      <c r="H420" s="24"/>
      <c r="I420" s="24"/>
      <c r="J420" s="70"/>
      <c r="K420" s="238"/>
      <c r="L420" s="238"/>
      <c r="M420" s="263"/>
      <c r="N420" s="263"/>
      <c r="O420" s="57"/>
    </row>
    <row r="421" spans="1:15">
      <c r="A421" s="4">
        <v>35</v>
      </c>
      <c r="C421" s="10"/>
      <c r="D421" s="20"/>
      <c r="E421" s="24"/>
      <c r="F421" s="24"/>
      <c r="G421" s="24"/>
      <c r="H421" s="24"/>
      <c r="I421" s="24"/>
      <c r="J421" s="70"/>
      <c r="K421" s="238"/>
      <c r="L421" s="238"/>
      <c r="M421" s="263"/>
      <c r="N421" s="263"/>
      <c r="O421" s="57"/>
    </row>
    <row r="422" spans="1:15" ht="16.5" customHeight="1">
      <c r="A422" s="4">
        <v>36</v>
      </c>
      <c r="C422" s="196" t="s">
        <v>110</v>
      </c>
      <c r="D422" s="197"/>
      <c r="E422" s="197"/>
      <c r="F422" s="197"/>
      <c r="G422" s="197"/>
      <c r="H422" s="197"/>
      <c r="I422" s="197"/>
      <c r="J422" s="197"/>
      <c r="K422" s="197"/>
      <c r="L422" s="197"/>
      <c r="M422" s="197"/>
      <c r="N422" s="198"/>
      <c r="O422" s="55">
        <f>ROUND(SUM(O414:O421),2)</f>
        <v>8219.9599999999991</v>
      </c>
    </row>
    <row r="423" spans="1:15">
      <c r="A423" s="4">
        <v>37</v>
      </c>
      <c r="B423" s="12"/>
      <c r="C423" s="239" t="s">
        <v>99</v>
      </c>
      <c r="D423" s="240"/>
      <c r="E423" s="240"/>
      <c r="F423" s="240"/>
      <c r="G423" s="240"/>
      <c r="H423" s="240"/>
      <c r="I423" s="241"/>
      <c r="J423" s="21" t="s">
        <v>7</v>
      </c>
      <c r="K423" s="217" t="s">
        <v>2</v>
      </c>
      <c r="L423" s="219"/>
      <c r="M423" s="217" t="s">
        <v>3</v>
      </c>
      <c r="N423" s="219"/>
      <c r="O423" s="56" t="s">
        <v>84</v>
      </c>
    </row>
    <row r="424" spans="1:15" ht="16.5" customHeight="1">
      <c r="A424" s="4">
        <v>38</v>
      </c>
      <c r="C424" s="82"/>
      <c r="D424" s="222"/>
      <c r="E424" s="222"/>
      <c r="F424" s="222"/>
      <c r="G424" s="222"/>
      <c r="H424" s="222"/>
      <c r="I424" s="222"/>
      <c r="J424" s="49"/>
      <c r="K424" s="223"/>
      <c r="L424" s="223"/>
      <c r="M424" s="223"/>
      <c r="N424" s="223"/>
      <c r="O424" s="57"/>
    </row>
    <row r="425" spans="1:15" ht="16.5" customHeight="1">
      <c r="A425" s="4">
        <v>39</v>
      </c>
      <c r="C425" s="82"/>
      <c r="D425" s="85"/>
      <c r="E425" s="85"/>
      <c r="F425" s="85"/>
      <c r="G425" s="85"/>
      <c r="H425" s="85"/>
      <c r="I425" s="85"/>
      <c r="J425" s="49"/>
      <c r="K425" s="86"/>
      <c r="L425" s="86"/>
      <c r="M425" s="86"/>
      <c r="N425" s="86"/>
      <c r="O425" s="57"/>
    </row>
    <row r="426" spans="1:15">
      <c r="A426" s="4">
        <v>40</v>
      </c>
      <c r="C426" s="82"/>
      <c r="D426" s="222"/>
      <c r="E426" s="222"/>
      <c r="F426" s="222"/>
      <c r="G426" s="222"/>
      <c r="H426" s="222"/>
      <c r="I426" s="222"/>
      <c r="J426" s="49"/>
      <c r="K426" s="223"/>
      <c r="L426" s="223"/>
      <c r="M426" s="223"/>
      <c r="N426" s="223"/>
      <c r="O426" s="57"/>
    </row>
    <row r="427" spans="1:15">
      <c r="A427" s="4">
        <v>41</v>
      </c>
      <c r="C427" s="82"/>
      <c r="D427" s="222"/>
      <c r="E427" s="222"/>
      <c r="F427" s="222"/>
      <c r="G427" s="222"/>
      <c r="H427" s="222"/>
      <c r="I427" s="222"/>
      <c r="J427" s="49"/>
      <c r="K427" s="223"/>
      <c r="L427" s="223"/>
      <c r="M427" s="223"/>
      <c r="N427" s="223"/>
      <c r="O427" s="57"/>
    </row>
    <row r="428" spans="1:15">
      <c r="A428" s="4">
        <v>42</v>
      </c>
      <c r="C428" s="202" t="s">
        <v>108</v>
      </c>
      <c r="D428" s="203"/>
      <c r="E428" s="203"/>
      <c r="F428" s="203"/>
      <c r="G428" s="203"/>
      <c r="H428" s="203"/>
      <c r="I428" s="203"/>
      <c r="J428" s="203"/>
      <c r="K428" s="203"/>
      <c r="L428" s="203"/>
      <c r="M428" s="203"/>
      <c r="N428" s="204"/>
      <c r="O428" s="55">
        <f>ROUND(SUM(O423:O427),2)</f>
        <v>0</v>
      </c>
    </row>
    <row r="429" spans="1:15" ht="16.5" customHeight="1">
      <c r="A429" s="4">
        <v>43</v>
      </c>
      <c r="B429" s="12"/>
      <c r="C429" s="224" t="s">
        <v>100</v>
      </c>
      <c r="D429" s="227" t="s">
        <v>104</v>
      </c>
      <c r="E429" s="230" t="s">
        <v>2</v>
      </c>
      <c r="F429" s="217" t="s">
        <v>19</v>
      </c>
      <c r="G429" s="218"/>
      <c r="H429" s="218"/>
      <c r="I429" s="218"/>
      <c r="J429" s="218"/>
      <c r="K429" s="218"/>
      <c r="L429" s="218"/>
      <c r="M429" s="218"/>
      <c r="N429" s="219"/>
      <c r="O429" s="208" t="s">
        <v>84</v>
      </c>
    </row>
    <row r="430" spans="1:15">
      <c r="A430" s="4">
        <v>44</v>
      </c>
      <c r="C430" s="225"/>
      <c r="D430" s="228"/>
      <c r="E430" s="231"/>
      <c r="F430" s="211" t="s">
        <v>105</v>
      </c>
      <c r="G430" s="212"/>
      <c r="H430" s="213"/>
      <c r="I430" s="217" t="s">
        <v>106</v>
      </c>
      <c r="J430" s="218"/>
      <c r="K430" s="219"/>
      <c r="L430" s="217" t="s">
        <v>107</v>
      </c>
      <c r="M430" s="218"/>
      <c r="N430" s="219"/>
      <c r="O430" s="209"/>
    </row>
    <row r="431" spans="1:15" ht="16.5" customHeight="1">
      <c r="A431" s="4">
        <v>45</v>
      </c>
      <c r="C431" s="226"/>
      <c r="D431" s="229"/>
      <c r="E431" s="232"/>
      <c r="F431" s="214"/>
      <c r="G431" s="215"/>
      <c r="H431" s="216"/>
      <c r="I431" s="21" t="s">
        <v>20</v>
      </c>
      <c r="J431" s="220" t="s">
        <v>18</v>
      </c>
      <c r="K431" s="221"/>
      <c r="L431" s="21" t="s">
        <v>20</v>
      </c>
      <c r="M431" s="220" t="s">
        <v>18</v>
      </c>
      <c r="N431" s="221"/>
      <c r="O431" s="210"/>
    </row>
    <row r="432" spans="1:15">
      <c r="A432" s="4">
        <v>46</v>
      </c>
      <c r="C432" s="10"/>
      <c r="D432" s="13"/>
      <c r="E432" s="33"/>
      <c r="F432" s="48"/>
      <c r="G432" s="33"/>
      <c r="H432" s="33"/>
      <c r="I432" s="48"/>
      <c r="J432" s="33"/>
      <c r="K432" s="33"/>
      <c r="L432" s="48"/>
      <c r="M432" s="33"/>
      <c r="N432" s="33"/>
      <c r="O432" s="58"/>
    </row>
    <row r="433" spans="1:15">
      <c r="A433" s="4">
        <v>47</v>
      </c>
      <c r="C433" s="10"/>
      <c r="D433" s="13"/>
      <c r="E433" s="33"/>
      <c r="F433" s="48"/>
      <c r="G433" s="33"/>
      <c r="H433" s="33"/>
      <c r="I433" s="48"/>
      <c r="J433" s="33"/>
      <c r="K433" s="33"/>
      <c r="L433" s="48"/>
      <c r="M433" s="33"/>
      <c r="N433" s="33"/>
      <c r="O433" s="58"/>
    </row>
    <row r="434" spans="1:15">
      <c r="A434" s="4">
        <v>48</v>
      </c>
      <c r="C434" s="10"/>
      <c r="D434" s="13"/>
      <c r="E434" s="33"/>
      <c r="F434" s="48"/>
      <c r="G434" s="33"/>
      <c r="H434" s="33"/>
      <c r="I434" s="48"/>
      <c r="J434" s="33"/>
      <c r="K434" s="33"/>
      <c r="L434" s="48"/>
      <c r="M434" s="33"/>
      <c r="N434" s="33"/>
      <c r="O434" s="58"/>
    </row>
    <row r="435" spans="1:15" ht="16.5" customHeight="1">
      <c r="A435" s="4">
        <v>49</v>
      </c>
      <c r="C435" s="196" t="s">
        <v>109</v>
      </c>
      <c r="D435" s="197"/>
      <c r="E435" s="197"/>
      <c r="F435" s="197"/>
      <c r="G435" s="197"/>
      <c r="H435" s="197"/>
      <c r="I435" s="197"/>
      <c r="J435" s="197"/>
      <c r="K435" s="197"/>
      <c r="L435" s="197"/>
      <c r="M435" s="197"/>
      <c r="N435" s="198"/>
      <c r="O435" s="55">
        <f>ROUND(SUM(O432:O434),2)</f>
        <v>0</v>
      </c>
    </row>
    <row r="436" spans="1:15" ht="16.5" customHeight="1">
      <c r="A436" s="4">
        <v>50</v>
      </c>
      <c r="B436" s="4" t="str">
        <f>C387</f>
        <v>CO08A1</v>
      </c>
      <c r="C436" s="199" t="s">
        <v>102</v>
      </c>
      <c r="D436" s="200"/>
      <c r="E436" s="200"/>
      <c r="F436" s="200"/>
      <c r="G436" s="200"/>
      <c r="H436" s="200"/>
      <c r="I436" s="200"/>
      <c r="J436" s="200"/>
      <c r="K436" s="200"/>
      <c r="L436" s="200"/>
      <c r="M436" s="200"/>
      <c r="N436" s="201"/>
      <c r="O436" s="59">
        <f>ROUND(O411+O422+O428+O435,2)</f>
        <v>8219.9599999999991</v>
      </c>
    </row>
    <row r="437" spans="1:15" ht="16.5" customHeight="1">
      <c r="A437" s="4">
        <v>51</v>
      </c>
      <c r="C437" s="202" t="s">
        <v>101</v>
      </c>
      <c r="D437" s="203"/>
      <c r="E437" s="203"/>
      <c r="F437" s="203"/>
      <c r="G437" s="203"/>
      <c r="H437" s="203"/>
      <c r="I437" s="203"/>
      <c r="J437" s="203"/>
      <c r="K437" s="203"/>
      <c r="L437" s="203"/>
      <c r="M437" s="203"/>
      <c r="N437" s="204"/>
      <c r="O437" s="65"/>
    </row>
    <row r="438" spans="1:15" ht="16.5" customHeight="1">
      <c r="A438" s="4">
        <v>52</v>
      </c>
      <c r="C438" s="205" t="s">
        <v>103</v>
      </c>
      <c r="D438" s="206"/>
      <c r="E438" s="206"/>
      <c r="F438" s="206"/>
      <c r="G438" s="206"/>
      <c r="H438" s="206"/>
      <c r="I438" s="206"/>
      <c r="J438" s="206"/>
      <c r="K438" s="206"/>
      <c r="L438" s="206"/>
      <c r="M438" s="206"/>
      <c r="N438" s="207"/>
      <c r="O438" s="59">
        <f>ROUND(O436+(O436*O437),2)</f>
        <v>8219.9599999999991</v>
      </c>
    </row>
    <row r="439" spans="1:15" ht="16.5" customHeight="1">
      <c r="A439" s="4">
        <v>53</v>
      </c>
      <c r="C439" s="14"/>
      <c r="O439" s="61"/>
    </row>
    <row r="440" spans="1:15">
      <c r="A440" s="4">
        <v>54</v>
      </c>
      <c r="C440" s="16"/>
      <c r="D440" s="17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62"/>
    </row>
    <row r="441" spans="1:15" ht="15.75" customHeight="1">
      <c r="A441" s="4">
        <v>55</v>
      </c>
    </row>
    <row r="442" spans="1:15" ht="16.5" customHeight="1">
      <c r="A442" s="4">
        <v>1</v>
      </c>
      <c r="C442" s="252" t="s">
        <v>964</v>
      </c>
      <c r="D442" s="254" t="str">
        <f>VLOOKUP(C442,Serviços,2,0)</f>
        <v>Instalações fixas - Tipo A1 (obras de convênio municipal e/ou intervenções pontuais)</v>
      </c>
      <c r="E442" s="255"/>
      <c r="F442" s="255"/>
      <c r="G442" s="255"/>
      <c r="H442" s="255"/>
      <c r="I442" s="255"/>
      <c r="J442" s="255"/>
      <c r="K442" s="255"/>
      <c r="L442" s="256"/>
      <c r="M442" s="260" t="s">
        <v>2</v>
      </c>
      <c r="N442" s="261"/>
      <c r="O442" s="53" t="str">
        <f>VLOOKUP(C442,Serviços,3,0)</f>
        <v>cj</v>
      </c>
    </row>
    <row r="443" spans="1:15">
      <c r="A443" s="4">
        <v>2</v>
      </c>
      <c r="C443" s="264"/>
      <c r="D443" s="265"/>
      <c r="E443" s="266"/>
      <c r="F443" s="266"/>
      <c r="G443" s="266"/>
      <c r="H443" s="266"/>
      <c r="I443" s="266"/>
      <c r="J443" s="266"/>
      <c r="K443" s="266"/>
      <c r="L443" s="267"/>
      <c r="M443" s="260" t="s">
        <v>94</v>
      </c>
      <c r="N443" s="261"/>
      <c r="O443" s="53">
        <f>VLOOKUP($C442,PEM,2,0)</f>
        <v>1</v>
      </c>
    </row>
    <row r="444" spans="1:15" ht="16.5" customHeight="1">
      <c r="A444" s="4">
        <v>3</v>
      </c>
      <c r="B444" s="8"/>
      <c r="C444" s="246" t="s">
        <v>95</v>
      </c>
      <c r="D444" s="247"/>
      <c r="E444" s="247"/>
      <c r="F444" s="247"/>
      <c r="G444" s="247"/>
      <c r="H444" s="247"/>
      <c r="I444" s="248"/>
      <c r="J444" s="230" t="s">
        <v>7</v>
      </c>
      <c r="K444" s="217" t="s">
        <v>8</v>
      </c>
      <c r="L444" s="219"/>
      <c r="M444" s="217" t="s">
        <v>9</v>
      </c>
      <c r="N444" s="219"/>
      <c r="O444" s="208" t="s">
        <v>84</v>
      </c>
    </row>
    <row r="445" spans="1:15">
      <c r="A445" s="4">
        <v>4</v>
      </c>
      <c r="B445" s="8"/>
      <c r="C445" s="249"/>
      <c r="D445" s="250"/>
      <c r="E445" s="250"/>
      <c r="F445" s="250"/>
      <c r="G445" s="250"/>
      <c r="H445" s="250"/>
      <c r="I445" s="251"/>
      <c r="J445" s="232"/>
      <c r="K445" s="21" t="s">
        <v>10</v>
      </c>
      <c r="L445" s="21" t="s">
        <v>11</v>
      </c>
      <c r="M445" s="21" t="s">
        <v>12</v>
      </c>
      <c r="N445" s="21" t="s">
        <v>13</v>
      </c>
      <c r="O445" s="210"/>
    </row>
    <row r="446" spans="1:15" ht="16.5" customHeight="1">
      <c r="A446" s="4">
        <v>5</v>
      </c>
      <c r="C446" s="50"/>
      <c r="D446" s="244"/>
      <c r="E446" s="244"/>
      <c r="F446" s="244"/>
      <c r="G446" s="244"/>
      <c r="H446" s="244"/>
      <c r="I446" s="244"/>
      <c r="J446" s="19"/>
      <c r="K446" s="19"/>
      <c r="L446" s="19"/>
      <c r="M446" s="19"/>
      <c r="N446" s="19"/>
      <c r="O446" s="54"/>
    </row>
    <row r="447" spans="1:15" ht="16.5" customHeight="1">
      <c r="A447" s="4">
        <v>6</v>
      </c>
      <c r="C447" s="50"/>
      <c r="D447" s="244"/>
      <c r="E447" s="244"/>
      <c r="F447" s="244"/>
      <c r="G447" s="244"/>
      <c r="H447" s="244"/>
      <c r="I447" s="244"/>
      <c r="J447" s="19"/>
      <c r="K447" s="19"/>
      <c r="L447" s="19"/>
      <c r="M447" s="19"/>
      <c r="N447" s="19"/>
      <c r="O447" s="54"/>
    </row>
    <row r="448" spans="1:15" ht="16.5" customHeight="1">
      <c r="A448" s="4">
        <v>7</v>
      </c>
      <c r="C448" s="50"/>
      <c r="D448" s="244"/>
      <c r="E448" s="244"/>
      <c r="F448" s="244"/>
      <c r="G448" s="244"/>
      <c r="H448" s="244"/>
      <c r="I448" s="244"/>
      <c r="J448" s="19"/>
      <c r="K448" s="19"/>
      <c r="L448" s="19"/>
      <c r="M448" s="19"/>
      <c r="N448" s="19"/>
      <c r="O448" s="54"/>
    </row>
    <row r="449" spans="1:15" ht="16.5" customHeight="1">
      <c r="A449" s="4">
        <v>8</v>
      </c>
      <c r="C449" s="50"/>
      <c r="D449" s="244"/>
      <c r="E449" s="244"/>
      <c r="F449" s="244"/>
      <c r="G449" s="244"/>
      <c r="H449" s="244"/>
      <c r="I449" s="244"/>
      <c r="J449" s="19"/>
      <c r="K449" s="19"/>
      <c r="L449" s="19"/>
      <c r="M449" s="19"/>
      <c r="N449" s="19"/>
      <c r="O449" s="54"/>
    </row>
    <row r="450" spans="1:15" ht="16.5" customHeight="1">
      <c r="A450" s="4">
        <v>9</v>
      </c>
      <c r="C450" s="50"/>
      <c r="D450" s="244"/>
      <c r="E450" s="244"/>
      <c r="F450" s="244"/>
      <c r="G450" s="244"/>
      <c r="H450" s="244"/>
      <c r="I450" s="244"/>
      <c r="J450" s="19"/>
      <c r="K450" s="19"/>
      <c r="L450" s="19"/>
      <c r="M450" s="19"/>
      <c r="N450" s="19"/>
      <c r="O450" s="54"/>
    </row>
    <row r="451" spans="1:15" ht="16.5" customHeight="1">
      <c r="A451" s="4">
        <v>10</v>
      </c>
      <c r="C451" s="50"/>
      <c r="D451" s="244"/>
      <c r="E451" s="244"/>
      <c r="F451" s="244"/>
      <c r="G451" s="244"/>
      <c r="H451" s="244"/>
      <c r="I451" s="244"/>
      <c r="J451" s="19"/>
      <c r="K451" s="19"/>
      <c r="L451" s="19"/>
      <c r="M451" s="19"/>
      <c r="N451" s="19"/>
      <c r="O451" s="54"/>
    </row>
    <row r="452" spans="1:15" ht="16.5" customHeight="1">
      <c r="A452" s="4">
        <v>11</v>
      </c>
      <c r="B452" s="7"/>
      <c r="C452" s="202" t="s">
        <v>17</v>
      </c>
      <c r="D452" s="203"/>
      <c r="E452" s="203"/>
      <c r="F452" s="203"/>
      <c r="G452" s="203"/>
      <c r="H452" s="203"/>
      <c r="I452" s="203"/>
      <c r="J452" s="203"/>
      <c r="K452" s="203"/>
      <c r="L452" s="203"/>
      <c r="M452" s="203"/>
      <c r="N452" s="204"/>
      <c r="O452" s="55">
        <f>ROUND(SUM(O446:O451),2)</f>
        <v>0</v>
      </c>
    </row>
    <row r="453" spans="1:15">
      <c r="A453" s="4">
        <v>12</v>
      </c>
      <c r="B453" s="9"/>
      <c r="C453" s="239" t="s">
        <v>96</v>
      </c>
      <c r="D453" s="240"/>
      <c r="E453" s="240"/>
      <c r="F453" s="240"/>
      <c r="G453" s="240"/>
      <c r="H453" s="240"/>
      <c r="I453" s="241"/>
      <c r="J453" s="21" t="s">
        <v>7</v>
      </c>
      <c r="K453" s="21" t="s">
        <v>2</v>
      </c>
      <c r="L453" s="47" t="s">
        <v>83</v>
      </c>
      <c r="M453" s="217" t="s">
        <v>3</v>
      </c>
      <c r="N453" s="219"/>
      <c r="O453" s="56" t="s">
        <v>84</v>
      </c>
    </row>
    <row r="454" spans="1:15">
      <c r="A454" s="4">
        <v>13</v>
      </c>
      <c r="C454" s="10"/>
      <c r="D454" s="244"/>
      <c r="E454" s="244"/>
      <c r="F454" s="244"/>
      <c r="G454" s="244"/>
      <c r="H454" s="244"/>
      <c r="I454" s="244"/>
      <c r="J454" s="49"/>
      <c r="K454" s="33"/>
      <c r="L454" s="45"/>
      <c r="M454" s="234"/>
      <c r="N454" s="234"/>
      <c r="O454" s="57"/>
    </row>
    <row r="455" spans="1:15">
      <c r="A455" s="4">
        <v>14</v>
      </c>
      <c r="C455" s="10"/>
      <c r="D455" s="87"/>
      <c r="E455" s="87"/>
      <c r="F455" s="87"/>
      <c r="G455" s="87"/>
      <c r="H455" s="87"/>
      <c r="I455" s="87"/>
      <c r="J455" s="49"/>
      <c r="K455" s="33"/>
      <c r="L455" s="45"/>
      <c r="M455" s="49"/>
      <c r="N455" s="49"/>
      <c r="O455" s="57"/>
    </row>
    <row r="456" spans="1:15">
      <c r="A456" s="4">
        <v>15</v>
      </c>
      <c r="C456" s="10"/>
      <c r="D456" s="87"/>
      <c r="E456" s="87"/>
      <c r="F456" s="87"/>
      <c r="G456" s="87"/>
      <c r="H456" s="87"/>
      <c r="I456" s="87"/>
      <c r="J456" s="49"/>
      <c r="K456" s="33"/>
      <c r="L456" s="45"/>
      <c r="M456" s="49"/>
      <c r="N456" s="49"/>
      <c r="O456" s="57"/>
    </row>
    <row r="457" spans="1:15">
      <c r="A457" s="4">
        <v>16</v>
      </c>
      <c r="C457" s="10"/>
      <c r="D457" s="244"/>
      <c r="E457" s="244"/>
      <c r="F457" s="244"/>
      <c r="G457" s="244"/>
      <c r="H457" s="244"/>
      <c r="I457" s="244"/>
      <c r="J457" s="49"/>
      <c r="K457" s="33"/>
      <c r="L457" s="45"/>
      <c r="M457" s="234"/>
      <c r="N457" s="234"/>
      <c r="O457" s="57"/>
    </row>
    <row r="458" spans="1:15">
      <c r="A458" s="4">
        <v>17</v>
      </c>
      <c r="C458" s="10"/>
      <c r="D458" s="244"/>
      <c r="E458" s="244"/>
      <c r="F458" s="244"/>
      <c r="G458" s="244"/>
      <c r="H458" s="244"/>
      <c r="I458" s="244"/>
      <c r="J458" s="49"/>
      <c r="K458" s="33"/>
      <c r="L458" s="45"/>
      <c r="M458" s="234"/>
      <c r="N458" s="234"/>
      <c r="O458" s="57"/>
    </row>
    <row r="459" spans="1:15">
      <c r="A459" s="4">
        <v>18</v>
      </c>
      <c r="C459" s="10"/>
      <c r="D459" s="244"/>
      <c r="E459" s="244"/>
      <c r="F459" s="244"/>
      <c r="G459" s="244"/>
      <c r="H459" s="244"/>
      <c r="I459" s="244"/>
      <c r="J459" s="49"/>
      <c r="K459" s="33"/>
      <c r="L459" s="45"/>
      <c r="M459" s="234"/>
      <c r="N459" s="234"/>
      <c r="O459" s="57"/>
    </row>
    <row r="460" spans="1:15">
      <c r="A460" s="4">
        <v>19</v>
      </c>
      <c r="C460" s="10"/>
      <c r="D460" s="244"/>
      <c r="E460" s="244"/>
      <c r="F460" s="244"/>
      <c r="G460" s="244"/>
      <c r="H460" s="244"/>
      <c r="I460" s="244"/>
      <c r="J460" s="49"/>
      <c r="K460" s="33"/>
      <c r="L460" s="45"/>
      <c r="M460" s="234"/>
      <c r="N460" s="234"/>
      <c r="O460" s="57"/>
    </row>
    <row r="461" spans="1:15" ht="16.5" customHeight="1">
      <c r="A461" s="4">
        <v>20</v>
      </c>
      <c r="B461" s="7"/>
      <c r="C461" s="202" t="s">
        <v>89</v>
      </c>
      <c r="D461" s="203"/>
      <c r="E461" s="203"/>
      <c r="F461" s="203"/>
      <c r="G461" s="203"/>
      <c r="H461" s="203"/>
      <c r="I461" s="203"/>
      <c r="J461" s="203"/>
      <c r="K461" s="203"/>
      <c r="L461" s="203"/>
      <c r="M461" s="203"/>
      <c r="N461" s="204"/>
      <c r="O461" s="55">
        <f>ROUND(SUM(O453:O460),2)</f>
        <v>0</v>
      </c>
    </row>
    <row r="462" spans="1:15">
      <c r="A462" s="4">
        <v>21</v>
      </c>
      <c r="B462" s="12"/>
      <c r="C462" s="239" t="s">
        <v>97</v>
      </c>
      <c r="D462" s="240"/>
      <c r="E462" s="240"/>
      <c r="F462" s="240"/>
      <c r="G462" s="240"/>
      <c r="H462" s="240"/>
      <c r="I462" s="241"/>
      <c r="J462" s="217" t="s">
        <v>85</v>
      </c>
      <c r="K462" s="219"/>
      <c r="L462" s="21" t="s">
        <v>86</v>
      </c>
      <c r="M462" s="21" t="s">
        <v>87</v>
      </c>
      <c r="N462" s="21" t="s">
        <v>88</v>
      </c>
      <c r="O462" s="56" t="s">
        <v>84</v>
      </c>
    </row>
    <row r="463" spans="1:15" ht="16.5" customHeight="1">
      <c r="A463" s="4">
        <v>22</v>
      </c>
      <c r="B463" s="11"/>
      <c r="C463" s="10"/>
      <c r="D463" s="244"/>
      <c r="E463" s="244"/>
      <c r="F463" s="244"/>
      <c r="G463" s="244"/>
      <c r="H463" s="244"/>
      <c r="I463" s="244"/>
      <c r="J463" s="245"/>
      <c r="K463" s="245"/>
      <c r="L463" s="46"/>
      <c r="M463" s="71"/>
      <c r="N463" s="72"/>
      <c r="O463" s="64"/>
    </row>
    <row r="464" spans="1:15" ht="16.5" customHeight="1">
      <c r="A464" s="4">
        <v>23</v>
      </c>
      <c r="B464" s="11"/>
      <c r="C464" s="202" t="s">
        <v>90</v>
      </c>
      <c r="D464" s="203"/>
      <c r="E464" s="203"/>
      <c r="F464" s="203"/>
      <c r="G464" s="203"/>
      <c r="H464" s="203"/>
      <c r="I464" s="203"/>
      <c r="J464" s="203"/>
      <c r="K464" s="203"/>
      <c r="L464" s="203"/>
      <c r="M464" s="203"/>
      <c r="N464" s="204"/>
      <c r="O464" s="55">
        <f>ROUND(SUM(O463),2)</f>
        <v>0</v>
      </c>
    </row>
    <row r="465" spans="1:15">
      <c r="A465" s="4">
        <v>24</v>
      </c>
      <c r="C465" s="242"/>
      <c r="D465" s="223"/>
      <c r="E465" s="223"/>
      <c r="F465" s="223"/>
      <c r="G465" s="223"/>
      <c r="H465" s="223"/>
      <c r="I465" s="223"/>
      <c r="J465" s="223"/>
      <c r="K465" s="223"/>
      <c r="L465" s="223"/>
      <c r="M465" s="223"/>
      <c r="N465" s="223"/>
      <c r="O465" s="243"/>
    </row>
    <row r="466" spans="1:15">
      <c r="A466" s="4">
        <v>25</v>
      </c>
      <c r="B466" s="11"/>
      <c r="C466" s="202" t="s">
        <v>92</v>
      </c>
      <c r="D466" s="203"/>
      <c r="E466" s="203"/>
      <c r="F466" s="203"/>
      <c r="G466" s="203"/>
      <c r="H466" s="203"/>
      <c r="I466" s="203"/>
      <c r="J466" s="203"/>
      <c r="K466" s="203"/>
      <c r="L466" s="203"/>
      <c r="M466" s="203"/>
      <c r="N466" s="204"/>
      <c r="O466" s="55">
        <f>O452+O461+O464</f>
        <v>0</v>
      </c>
    </row>
    <row r="467" spans="1:15" ht="16.5" customHeight="1">
      <c r="A467" s="4">
        <v>26</v>
      </c>
      <c r="B467" s="11"/>
      <c r="C467" s="196" t="s">
        <v>93</v>
      </c>
      <c r="D467" s="197"/>
      <c r="E467" s="197"/>
      <c r="F467" s="197"/>
      <c r="G467" s="197"/>
      <c r="H467" s="197"/>
      <c r="I467" s="197"/>
      <c r="J467" s="197"/>
      <c r="K467" s="197"/>
      <c r="L467" s="197"/>
      <c r="M467" s="197"/>
      <c r="N467" s="198"/>
      <c r="O467" s="55">
        <f>ROUND((O466/O443),2)</f>
        <v>0</v>
      </c>
    </row>
    <row r="468" spans="1:15" ht="16.5" customHeight="1">
      <c r="A468" s="4">
        <v>27</v>
      </c>
      <c r="B468" s="11"/>
      <c r="C468" s="242"/>
      <c r="D468" s="223"/>
      <c r="E468" s="223"/>
      <c r="F468" s="223"/>
      <c r="G468" s="223"/>
      <c r="H468" s="223"/>
      <c r="I468" s="223"/>
      <c r="J468" s="223"/>
      <c r="K468" s="223"/>
      <c r="L468" s="223"/>
      <c r="M468" s="223"/>
      <c r="N468" s="223"/>
      <c r="O468" s="243"/>
    </row>
    <row r="469" spans="1:15">
      <c r="A469" s="4">
        <v>28</v>
      </c>
      <c r="B469" s="12"/>
      <c r="C469" s="239" t="s">
        <v>98</v>
      </c>
      <c r="D469" s="240"/>
      <c r="E469" s="240"/>
      <c r="F469" s="240"/>
      <c r="G469" s="240"/>
      <c r="H469" s="240"/>
      <c r="I469" s="241"/>
      <c r="J469" s="21" t="s">
        <v>7</v>
      </c>
      <c r="K469" s="217" t="s">
        <v>2</v>
      </c>
      <c r="L469" s="219"/>
      <c r="M469" s="217" t="s">
        <v>3</v>
      </c>
      <c r="N469" s="219"/>
      <c r="O469" s="56" t="s">
        <v>84</v>
      </c>
    </row>
    <row r="470" spans="1:15">
      <c r="A470" s="4">
        <v>29</v>
      </c>
      <c r="C470" s="10" t="s">
        <v>938</v>
      </c>
      <c r="D470" s="262" t="str">
        <f t="shared" ref="D470:D472" si="113">VLOOKUP(C470,Materiais,2,)</f>
        <v>Sumidouro</v>
      </c>
      <c r="E470" s="262"/>
      <c r="F470" s="262"/>
      <c r="G470" s="262"/>
      <c r="H470" s="262"/>
      <c r="I470" s="262"/>
      <c r="J470" s="103">
        <v>1</v>
      </c>
      <c r="K470" s="238" t="str">
        <f t="shared" ref="K470:K472" si="114">VLOOKUP(C470,Materiais,3,)</f>
        <v>un</v>
      </c>
      <c r="L470" s="238"/>
      <c r="M470" s="263">
        <f t="shared" ref="M470:M472" si="115">VLOOKUP(C470,Materiais,4,)</f>
        <v>2655.08</v>
      </c>
      <c r="N470" s="263"/>
      <c r="O470" s="57">
        <f t="shared" ref="O470:O472" si="116">M470*J470</f>
        <v>2655.08</v>
      </c>
    </row>
    <row r="471" spans="1:15">
      <c r="A471" s="4">
        <v>30</v>
      </c>
      <c r="C471" s="10" t="s">
        <v>939</v>
      </c>
      <c r="D471" s="262" t="str">
        <f t="shared" si="113"/>
        <v>Fossa Séptica</v>
      </c>
      <c r="E471" s="262"/>
      <c r="F471" s="262"/>
      <c r="G471" s="262"/>
      <c r="H471" s="262"/>
      <c r="I471" s="262"/>
      <c r="J471" s="103">
        <v>1</v>
      </c>
      <c r="K471" s="238" t="str">
        <f t="shared" si="114"/>
        <v>un</v>
      </c>
      <c r="L471" s="238"/>
      <c r="M471" s="263">
        <f t="shared" si="115"/>
        <v>2655.08</v>
      </c>
      <c r="N471" s="263"/>
      <c r="O471" s="57">
        <f t="shared" si="116"/>
        <v>2655.08</v>
      </c>
    </row>
    <row r="472" spans="1:15">
      <c r="A472" s="4">
        <v>31</v>
      </c>
      <c r="C472" s="10" t="s">
        <v>940</v>
      </c>
      <c r="D472" s="262" t="str">
        <f t="shared" si="113"/>
        <v>Reservatório elevado de água 1000l</v>
      </c>
      <c r="E472" s="262"/>
      <c r="F472" s="262"/>
      <c r="G472" s="262"/>
      <c r="H472" s="262"/>
      <c r="I472" s="262"/>
      <c r="J472" s="103">
        <v>1</v>
      </c>
      <c r="K472" s="238" t="str">
        <f t="shared" si="114"/>
        <v>un</v>
      </c>
      <c r="L472" s="238"/>
      <c r="M472" s="263">
        <f t="shared" si="115"/>
        <v>8169.48</v>
      </c>
      <c r="N472" s="263"/>
      <c r="O472" s="57">
        <f t="shared" si="116"/>
        <v>8169.48</v>
      </c>
    </row>
    <row r="473" spans="1:15">
      <c r="A473" s="4">
        <v>32</v>
      </c>
      <c r="C473" s="10"/>
      <c r="D473" s="262"/>
      <c r="E473" s="262"/>
      <c r="F473" s="262"/>
      <c r="G473" s="262"/>
      <c r="H473" s="262"/>
      <c r="I473" s="262"/>
      <c r="J473" s="103"/>
      <c r="K473" s="238"/>
      <c r="L473" s="238"/>
      <c r="M473" s="263"/>
      <c r="N473" s="263"/>
      <c r="O473" s="57"/>
    </row>
    <row r="474" spans="1:15">
      <c r="A474" s="4">
        <v>33</v>
      </c>
      <c r="C474" s="10"/>
      <c r="D474" s="262"/>
      <c r="E474" s="262"/>
      <c r="F474" s="262"/>
      <c r="G474" s="262"/>
      <c r="H474" s="262"/>
      <c r="I474" s="262"/>
      <c r="J474" s="103"/>
      <c r="K474" s="238"/>
      <c r="L474" s="238"/>
      <c r="M474" s="263"/>
      <c r="N474" s="263"/>
      <c r="O474" s="57"/>
    </row>
    <row r="475" spans="1:15">
      <c r="A475" s="4">
        <v>34</v>
      </c>
      <c r="C475" s="10"/>
      <c r="D475" s="20"/>
      <c r="E475" s="24"/>
      <c r="F475" s="24"/>
      <c r="G475" s="24"/>
      <c r="H475" s="24"/>
      <c r="I475" s="24"/>
      <c r="J475" s="70"/>
      <c r="K475" s="238"/>
      <c r="L475" s="238"/>
      <c r="M475" s="263"/>
      <c r="N475" s="263"/>
      <c r="O475" s="57"/>
    </row>
    <row r="476" spans="1:15">
      <c r="A476" s="4">
        <v>35</v>
      </c>
      <c r="C476" s="10"/>
      <c r="D476" s="20"/>
      <c r="E476" s="24"/>
      <c r="F476" s="24"/>
      <c r="G476" s="24"/>
      <c r="H476" s="24"/>
      <c r="I476" s="24"/>
      <c r="J476" s="70"/>
      <c r="K476" s="238"/>
      <c r="L476" s="238"/>
      <c r="M476" s="263"/>
      <c r="N476" s="263"/>
      <c r="O476" s="57"/>
    </row>
    <row r="477" spans="1:15" ht="16.5" customHeight="1">
      <c r="A477" s="4">
        <v>36</v>
      </c>
      <c r="C477" s="196" t="s">
        <v>110</v>
      </c>
      <c r="D477" s="197"/>
      <c r="E477" s="197"/>
      <c r="F477" s="197"/>
      <c r="G477" s="197"/>
      <c r="H477" s="197"/>
      <c r="I477" s="197"/>
      <c r="J477" s="197"/>
      <c r="K477" s="197"/>
      <c r="L477" s="197"/>
      <c r="M477" s="197"/>
      <c r="N477" s="198"/>
      <c r="O477" s="55">
        <f>ROUND(SUM(O470:O476),2)</f>
        <v>13479.64</v>
      </c>
    </row>
    <row r="478" spans="1:15">
      <c r="A478" s="4">
        <v>37</v>
      </c>
      <c r="B478" s="12"/>
      <c r="C478" s="239" t="s">
        <v>99</v>
      </c>
      <c r="D478" s="240"/>
      <c r="E478" s="240"/>
      <c r="F478" s="240"/>
      <c r="G478" s="240"/>
      <c r="H478" s="240"/>
      <c r="I478" s="241"/>
      <c r="J478" s="21" t="s">
        <v>7</v>
      </c>
      <c r="K478" s="217" t="s">
        <v>2</v>
      </c>
      <c r="L478" s="219"/>
      <c r="M478" s="217" t="s">
        <v>3</v>
      </c>
      <c r="N478" s="219"/>
      <c r="O478" s="56" t="s">
        <v>84</v>
      </c>
    </row>
    <row r="479" spans="1:15" ht="16.5" customHeight="1">
      <c r="A479" s="4">
        <v>38</v>
      </c>
      <c r="C479" s="82"/>
      <c r="D479" s="222"/>
      <c r="E479" s="222"/>
      <c r="F479" s="222"/>
      <c r="G479" s="222"/>
      <c r="H479" s="222"/>
      <c r="I479" s="222"/>
      <c r="J479" s="49"/>
      <c r="K479" s="223"/>
      <c r="L479" s="223"/>
      <c r="M479" s="223"/>
      <c r="N479" s="223"/>
      <c r="O479" s="57"/>
    </row>
    <row r="480" spans="1:15" ht="16.5" customHeight="1">
      <c r="A480" s="4">
        <v>39</v>
      </c>
      <c r="C480" s="82"/>
      <c r="D480" s="85"/>
      <c r="E480" s="85"/>
      <c r="F480" s="85"/>
      <c r="G480" s="85"/>
      <c r="H480" s="85"/>
      <c r="I480" s="85"/>
      <c r="J480" s="49"/>
      <c r="K480" s="86"/>
      <c r="L480" s="86"/>
      <c r="M480" s="86"/>
      <c r="N480" s="86"/>
      <c r="O480" s="57"/>
    </row>
    <row r="481" spans="1:15">
      <c r="A481" s="4">
        <v>40</v>
      </c>
      <c r="C481" s="82"/>
      <c r="D481" s="222"/>
      <c r="E481" s="222"/>
      <c r="F481" s="222"/>
      <c r="G481" s="222"/>
      <c r="H481" s="222"/>
      <c r="I481" s="222"/>
      <c r="J481" s="49"/>
      <c r="K481" s="223"/>
      <c r="L481" s="223"/>
      <c r="M481" s="223"/>
      <c r="N481" s="223"/>
      <c r="O481" s="57"/>
    </row>
    <row r="482" spans="1:15">
      <c r="A482" s="4">
        <v>41</v>
      </c>
      <c r="C482" s="82"/>
      <c r="D482" s="222"/>
      <c r="E482" s="222"/>
      <c r="F482" s="222"/>
      <c r="G482" s="222"/>
      <c r="H482" s="222"/>
      <c r="I482" s="222"/>
      <c r="J482" s="49"/>
      <c r="K482" s="223"/>
      <c r="L482" s="223"/>
      <c r="M482" s="223"/>
      <c r="N482" s="223"/>
      <c r="O482" s="57"/>
    </row>
    <row r="483" spans="1:15">
      <c r="A483" s="4">
        <v>42</v>
      </c>
      <c r="C483" s="202" t="s">
        <v>108</v>
      </c>
      <c r="D483" s="203"/>
      <c r="E483" s="203"/>
      <c r="F483" s="203"/>
      <c r="G483" s="203"/>
      <c r="H483" s="203"/>
      <c r="I483" s="203"/>
      <c r="J483" s="203"/>
      <c r="K483" s="203"/>
      <c r="L483" s="203"/>
      <c r="M483" s="203"/>
      <c r="N483" s="204"/>
      <c r="O483" s="55">
        <f>ROUND(SUM(O478:O482),2)</f>
        <v>0</v>
      </c>
    </row>
    <row r="484" spans="1:15" ht="16.5" customHeight="1">
      <c r="A484" s="4">
        <v>43</v>
      </c>
      <c r="B484" s="12"/>
      <c r="C484" s="224" t="s">
        <v>100</v>
      </c>
      <c r="D484" s="227" t="s">
        <v>104</v>
      </c>
      <c r="E484" s="230" t="s">
        <v>2</v>
      </c>
      <c r="F484" s="217" t="s">
        <v>19</v>
      </c>
      <c r="G484" s="218"/>
      <c r="H484" s="218"/>
      <c r="I484" s="218"/>
      <c r="J484" s="218"/>
      <c r="K484" s="218"/>
      <c r="L484" s="218"/>
      <c r="M484" s="218"/>
      <c r="N484" s="219"/>
      <c r="O484" s="208" t="s">
        <v>84</v>
      </c>
    </row>
    <row r="485" spans="1:15">
      <c r="A485" s="4">
        <v>44</v>
      </c>
      <c r="C485" s="225"/>
      <c r="D485" s="228"/>
      <c r="E485" s="231"/>
      <c r="F485" s="211" t="s">
        <v>105</v>
      </c>
      <c r="G485" s="212"/>
      <c r="H485" s="213"/>
      <c r="I485" s="217" t="s">
        <v>106</v>
      </c>
      <c r="J485" s="218"/>
      <c r="K485" s="219"/>
      <c r="L485" s="217" t="s">
        <v>107</v>
      </c>
      <c r="M485" s="218"/>
      <c r="N485" s="219"/>
      <c r="O485" s="209"/>
    </row>
    <row r="486" spans="1:15" ht="16.5" customHeight="1">
      <c r="A486" s="4">
        <v>45</v>
      </c>
      <c r="C486" s="226"/>
      <c r="D486" s="229"/>
      <c r="E486" s="232"/>
      <c r="F486" s="214"/>
      <c r="G486" s="215"/>
      <c r="H486" s="216"/>
      <c r="I486" s="21" t="s">
        <v>20</v>
      </c>
      <c r="J486" s="220" t="s">
        <v>18</v>
      </c>
      <c r="K486" s="221"/>
      <c r="L486" s="21" t="s">
        <v>20</v>
      </c>
      <c r="M486" s="220" t="s">
        <v>18</v>
      </c>
      <c r="N486" s="221"/>
      <c r="O486" s="210"/>
    </row>
    <row r="487" spans="1:15">
      <c r="A487" s="4">
        <v>46</v>
      </c>
      <c r="C487" s="10"/>
      <c r="D487" s="13"/>
      <c r="E487" s="33"/>
      <c r="F487" s="48"/>
      <c r="G487" s="33"/>
      <c r="H487" s="33"/>
      <c r="I487" s="48"/>
      <c r="J487" s="33"/>
      <c r="K487" s="33"/>
      <c r="L487" s="48"/>
      <c r="M487" s="33"/>
      <c r="N487" s="33"/>
      <c r="O487" s="58"/>
    </row>
    <row r="488" spans="1:15">
      <c r="A488" s="4">
        <v>47</v>
      </c>
      <c r="C488" s="10"/>
      <c r="D488" s="13"/>
      <c r="E488" s="33"/>
      <c r="F488" s="48"/>
      <c r="G488" s="33"/>
      <c r="H488" s="33"/>
      <c r="I488" s="48"/>
      <c r="J488" s="33"/>
      <c r="K488" s="33"/>
      <c r="L488" s="48"/>
      <c r="M488" s="33"/>
      <c r="N488" s="33"/>
      <c r="O488" s="58"/>
    </row>
    <row r="489" spans="1:15">
      <c r="A489" s="4">
        <v>48</v>
      </c>
      <c r="C489" s="10"/>
      <c r="D489" s="13"/>
      <c r="E489" s="33"/>
      <c r="F489" s="48"/>
      <c r="G489" s="33"/>
      <c r="H489" s="33"/>
      <c r="I489" s="48"/>
      <c r="J489" s="33"/>
      <c r="K489" s="33"/>
      <c r="L489" s="48"/>
      <c r="M489" s="33"/>
      <c r="N489" s="33"/>
      <c r="O489" s="58"/>
    </row>
    <row r="490" spans="1:15" ht="16.5" customHeight="1">
      <c r="A490" s="4">
        <v>49</v>
      </c>
      <c r="C490" s="196" t="s">
        <v>109</v>
      </c>
      <c r="D490" s="197"/>
      <c r="E490" s="197"/>
      <c r="F490" s="197"/>
      <c r="G490" s="197"/>
      <c r="H490" s="197"/>
      <c r="I490" s="197"/>
      <c r="J490" s="197"/>
      <c r="K490" s="197"/>
      <c r="L490" s="197"/>
      <c r="M490" s="197"/>
      <c r="N490" s="198"/>
      <c r="O490" s="55">
        <f>ROUND(SUM(O487:O489),2)</f>
        <v>0</v>
      </c>
    </row>
    <row r="491" spans="1:15" ht="16.5" customHeight="1">
      <c r="A491" s="4">
        <v>50</v>
      </c>
      <c r="B491" s="4" t="str">
        <f>C442</f>
        <v>CO09A1</v>
      </c>
      <c r="C491" s="199" t="s">
        <v>102</v>
      </c>
      <c r="D491" s="200"/>
      <c r="E491" s="200"/>
      <c r="F491" s="200"/>
      <c r="G491" s="200"/>
      <c r="H491" s="200"/>
      <c r="I491" s="200"/>
      <c r="J491" s="200"/>
      <c r="K491" s="200"/>
      <c r="L491" s="200"/>
      <c r="M491" s="200"/>
      <c r="N491" s="201"/>
      <c r="O491" s="59">
        <f>ROUND(O467+O477+O483+O490,2)</f>
        <v>13479.64</v>
      </c>
    </row>
    <row r="492" spans="1:15" ht="16.5" customHeight="1">
      <c r="A492" s="4">
        <v>51</v>
      </c>
      <c r="C492" s="202" t="s">
        <v>101</v>
      </c>
      <c r="D492" s="203"/>
      <c r="E492" s="203"/>
      <c r="F492" s="203"/>
      <c r="G492" s="203"/>
      <c r="H492" s="203"/>
      <c r="I492" s="203"/>
      <c r="J492" s="203"/>
      <c r="K492" s="203"/>
      <c r="L492" s="203"/>
      <c r="M492" s="203"/>
      <c r="N492" s="204"/>
      <c r="O492" s="65"/>
    </row>
    <row r="493" spans="1:15" ht="16.5" customHeight="1">
      <c r="A493" s="4">
        <v>52</v>
      </c>
      <c r="C493" s="205" t="s">
        <v>103</v>
      </c>
      <c r="D493" s="206"/>
      <c r="E493" s="206"/>
      <c r="F493" s="206"/>
      <c r="G493" s="206"/>
      <c r="H493" s="206"/>
      <c r="I493" s="206"/>
      <c r="J493" s="206"/>
      <c r="K493" s="206"/>
      <c r="L493" s="206"/>
      <c r="M493" s="206"/>
      <c r="N493" s="207"/>
      <c r="O493" s="59">
        <f>ROUND(O491+(O491*O492),2)</f>
        <v>13479.64</v>
      </c>
    </row>
    <row r="494" spans="1:15" ht="16.5" customHeight="1">
      <c r="A494" s="4">
        <v>53</v>
      </c>
      <c r="C494" s="14"/>
      <c r="O494" s="61"/>
    </row>
    <row r="495" spans="1:15">
      <c r="A495" s="4">
        <v>54</v>
      </c>
      <c r="C495" s="16"/>
      <c r="D495" s="17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62"/>
    </row>
    <row r="496" spans="1:15" ht="15.75" customHeight="1">
      <c r="A496" s="4">
        <v>55</v>
      </c>
    </row>
    <row r="497" spans="1:15" ht="16.5" customHeight="1">
      <c r="A497" s="4">
        <v>1</v>
      </c>
      <c r="C497" s="252" t="s">
        <v>981</v>
      </c>
      <c r="D497" s="254" t="str">
        <f>VLOOKUP(C497,Serviços,2,0)</f>
        <v>Instalações provisórias em barracão - Tipo A1 (obras de convênio municipal e/ou intervenções pontuais)</v>
      </c>
      <c r="E497" s="255"/>
      <c r="F497" s="255"/>
      <c r="G497" s="255"/>
      <c r="H497" s="255"/>
      <c r="I497" s="255"/>
      <c r="J497" s="255"/>
      <c r="K497" s="255"/>
      <c r="L497" s="256"/>
      <c r="M497" s="260" t="s">
        <v>2</v>
      </c>
      <c r="N497" s="261"/>
      <c r="O497" s="53" t="str">
        <f>VLOOKUP(C497,Serviços,3,0)</f>
        <v>cj</v>
      </c>
    </row>
    <row r="498" spans="1:15">
      <c r="A498" s="4">
        <v>2</v>
      </c>
      <c r="C498" s="264"/>
      <c r="D498" s="265"/>
      <c r="E498" s="266"/>
      <c r="F498" s="266"/>
      <c r="G498" s="266"/>
      <c r="H498" s="266"/>
      <c r="I498" s="266"/>
      <c r="J498" s="266"/>
      <c r="K498" s="266"/>
      <c r="L498" s="267"/>
      <c r="M498" s="260" t="s">
        <v>94</v>
      </c>
      <c r="N498" s="261"/>
      <c r="O498" s="53">
        <f>VLOOKUP($C497,PEM,2,0)</f>
        <v>1</v>
      </c>
    </row>
    <row r="499" spans="1:15" ht="16.5" customHeight="1">
      <c r="A499" s="4">
        <v>3</v>
      </c>
      <c r="B499" s="8"/>
      <c r="C499" s="246" t="s">
        <v>95</v>
      </c>
      <c r="D499" s="247"/>
      <c r="E499" s="247"/>
      <c r="F499" s="247"/>
      <c r="G499" s="247"/>
      <c r="H499" s="247"/>
      <c r="I499" s="248"/>
      <c r="J499" s="230" t="s">
        <v>7</v>
      </c>
      <c r="K499" s="217" t="s">
        <v>8</v>
      </c>
      <c r="L499" s="219"/>
      <c r="M499" s="217" t="s">
        <v>9</v>
      </c>
      <c r="N499" s="219"/>
      <c r="O499" s="208" t="s">
        <v>84</v>
      </c>
    </row>
    <row r="500" spans="1:15">
      <c r="A500" s="4">
        <v>4</v>
      </c>
      <c r="B500" s="8"/>
      <c r="C500" s="249"/>
      <c r="D500" s="250"/>
      <c r="E500" s="250"/>
      <c r="F500" s="250"/>
      <c r="G500" s="250"/>
      <c r="H500" s="250"/>
      <c r="I500" s="251"/>
      <c r="J500" s="232"/>
      <c r="K500" s="21" t="s">
        <v>10</v>
      </c>
      <c r="L500" s="21" t="s">
        <v>11</v>
      </c>
      <c r="M500" s="21" t="s">
        <v>12</v>
      </c>
      <c r="N500" s="21" t="s">
        <v>13</v>
      </c>
      <c r="O500" s="210"/>
    </row>
    <row r="501" spans="1:15" ht="16.5" customHeight="1">
      <c r="A501" s="4">
        <v>5</v>
      </c>
      <c r="C501" s="50"/>
      <c r="D501" s="244"/>
      <c r="E501" s="244"/>
      <c r="F501" s="244"/>
      <c r="G501" s="244"/>
      <c r="H501" s="244"/>
      <c r="I501" s="244"/>
      <c r="J501" s="19"/>
      <c r="K501" s="19"/>
      <c r="L501" s="19"/>
      <c r="M501" s="19"/>
      <c r="N501" s="19"/>
      <c r="O501" s="54"/>
    </row>
    <row r="502" spans="1:15" ht="16.5" customHeight="1">
      <c r="A502" s="4">
        <v>6</v>
      </c>
      <c r="C502" s="50"/>
      <c r="D502" s="244"/>
      <c r="E502" s="244"/>
      <c r="F502" s="244"/>
      <c r="G502" s="244"/>
      <c r="H502" s="244"/>
      <c r="I502" s="244"/>
      <c r="J502" s="19"/>
      <c r="K502" s="19"/>
      <c r="L502" s="19"/>
      <c r="M502" s="19"/>
      <c r="N502" s="19"/>
      <c r="O502" s="54"/>
    </row>
    <row r="503" spans="1:15" ht="16.5" customHeight="1">
      <c r="A503" s="4">
        <v>7</v>
      </c>
      <c r="C503" s="50"/>
      <c r="D503" s="244"/>
      <c r="E503" s="244"/>
      <c r="F503" s="244"/>
      <c r="G503" s="244"/>
      <c r="H503" s="244"/>
      <c r="I503" s="244"/>
      <c r="J503" s="19"/>
      <c r="K503" s="19"/>
      <c r="L503" s="19"/>
      <c r="M503" s="19"/>
      <c r="N503" s="19"/>
      <c r="O503" s="54"/>
    </row>
    <row r="504" spans="1:15" ht="16.5" customHeight="1">
      <c r="A504" s="4">
        <v>8</v>
      </c>
      <c r="C504" s="50"/>
      <c r="D504" s="244"/>
      <c r="E504" s="244"/>
      <c r="F504" s="244"/>
      <c r="G504" s="244"/>
      <c r="H504" s="244"/>
      <c r="I504" s="244"/>
      <c r="J504" s="19"/>
      <c r="K504" s="19"/>
      <c r="L504" s="19"/>
      <c r="M504" s="19"/>
      <c r="N504" s="19"/>
      <c r="O504" s="54"/>
    </row>
    <row r="505" spans="1:15" ht="16.5" customHeight="1">
      <c r="A505" s="4">
        <v>9</v>
      </c>
      <c r="C505" s="50"/>
      <c r="D505" s="244"/>
      <c r="E505" s="244"/>
      <c r="F505" s="244"/>
      <c r="G505" s="244"/>
      <c r="H505" s="244"/>
      <c r="I505" s="244"/>
      <c r="J505" s="19"/>
      <c r="K505" s="19"/>
      <c r="L505" s="19"/>
      <c r="M505" s="19"/>
      <c r="N505" s="19"/>
      <c r="O505" s="54"/>
    </row>
    <row r="506" spans="1:15" ht="16.5" customHeight="1">
      <c r="A506" s="4">
        <v>10</v>
      </c>
      <c r="C506" s="50"/>
      <c r="D506" s="244"/>
      <c r="E506" s="244"/>
      <c r="F506" s="244"/>
      <c r="G506" s="244"/>
      <c r="H506" s="244"/>
      <c r="I506" s="244"/>
      <c r="J506" s="19"/>
      <c r="K506" s="19"/>
      <c r="L506" s="19"/>
      <c r="M506" s="19"/>
      <c r="N506" s="19"/>
      <c r="O506" s="54"/>
    </row>
    <row r="507" spans="1:15" ht="16.5" customHeight="1">
      <c r="A507" s="4">
        <v>11</v>
      </c>
      <c r="B507" s="7"/>
      <c r="C507" s="202" t="s">
        <v>17</v>
      </c>
      <c r="D507" s="203"/>
      <c r="E507" s="203"/>
      <c r="F507" s="203"/>
      <c r="G507" s="203"/>
      <c r="H507" s="203"/>
      <c r="I507" s="203"/>
      <c r="J507" s="203"/>
      <c r="K507" s="203"/>
      <c r="L507" s="203"/>
      <c r="M507" s="203"/>
      <c r="N507" s="204"/>
      <c r="O507" s="55">
        <f>ROUND(SUM(O501:O506),2)</f>
        <v>0</v>
      </c>
    </row>
    <row r="508" spans="1:15">
      <c r="A508" s="4">
        <v>12</v>
      </c>
      <c r="B508" s="9"/>
      <c r="C508" s="239" t="s">
        <v>96</v>
      </c>
      <c r="D508" s="240"/>
      <c r="E508" s="240"/>
      <c r="F508" s="240"/>
      <c r="G508" s="240"/>
      <c r="H508" s="240"/>
      <c r="I508" s="241"/>
      <c r="J508" s="21" t="s">
        <v>7</v>
      </c>
      <c r="K508" s="21" t="s">
        <v>2</v>
      </c>
      <c r="L508" s="47" t="s">
        <v>83</v>
      </c>
      <c r="M508" s="217" t="s">
        <v>3</v>
      </c>
      <c r="N508" s="219"/>
      <c r="O508" s="56" t="s">
        <v>84</v>
      </c>
    </row>
    <row r="509" spans="1:15">
      <c r="A509" s="4">
        <v>13</v>
      </c>
      <c r="C509" s="10"/>
      <c r="D509" s="244"/>
      <c r="E509" s="244"/>
      <c r="F509" s="244"/>
      <c r="G509" s="244"/>
      <c r="H509" s="244"/>
      <c r="I509" s="244"/>
      <c r="J509" s="49"/>
      <c r="K509" s="33"/>
      <c r="L509" s="45"/>
      <c r="M509" s="234"/>
      <c r="N509" s="234"/>
      <c r="O509" s="57"/>
    </row>
    <row r="510" spans="1:15">
      <c r="A510" s="4">
        <v>14</v>
      </c>
      <c r="C510" s="10"/>
      <c r="D510" s="87"/>
      <c r="E510" s="87"/>
      <c r="F510" s="87"/>
      <c r="G510" s="87"/>
      <c r="H510" s="87"/>
      <c r="I510" s="87"/>
      <c r="J510" s="49"/>
      <c r="K510" s="33"/>
      <c r="L510" s="45"/>
      <c r="M510" s="49"/>
      <c r="N510" s="49"/>
      <c r="O510" s="57"/>
    </row>
    <row r="511" spans="1:15">
      <c r="A511" s="4">
        <v>15</v>
      </c>
      <c r="C511" s="10"/>
      <c r="D511" s="87"/>
      <c r="E511" s="87"/>
      <c r="F511" s="87"/>
      <c r="G511" s="87"/>
      <c r="H511" s="87"/>
      <c r="I511" s="87"/>
      <c r="J511" s="49"/>
      <c r="K511" s="33"/>
      <c r="L511" s="45"/>
      <c r="M511" s="49"/>
      <c r="N511" s="49"/>
      <c r="O511" s="57"/>
    </row>
    <row r="512" spans="1:15">
      <c r="A512" s="4">
        <v>16</v>
      </c>
      <c r="C512" s="10"/>
      <c r="D512" s="244"/>
      <c r="E512" s="244"/>
      <c r="F512" s="244"/>
      <c r="G512" s="244"/>
      <c r="H512" s="244"/>
      <c r="I512" s="244"/>
      <c r="J512" s="49"/>
      <c r="K512" s="33"/>
      <c r="L512" s="45"/>
      <c r="M512" s="234"/>
      <c r="N512" s="234"/>
      <c r="O512" s="57"/>
    </row>
    <row r="513" spans="1:15">
      <c r="A513" s="4">
        <v>17</v>
      </c>
      <c r="C513" s="10"/>
      <c r="D513" s="244"/>
      <c r="E513" s="244"/>
      <c r="F513" s="244"/>
      <c r="G513" s="244"/>
      <c r="H513" s="244"/>
      <c r="I513" s="244"/>
      <c r="J513" s="49"/>
      <c r="K513" s="33"/>
      <c r="L513" s="45"/>
      <c r="M513" s="234"/>
      <c r="N513" s="234"/>
      <c r="O513" s="57"/>
    </row>
    <row r="514" spans="1:15">
      <c r="A514" s="4">
        <v>18</v>
      </c>
      <c r="C514" s="10"/>
      <c r="D514" s="244"/>
      <c r="E514" s="244"/>
      <c r="F514" s="244"/>
      <c r="G514" s="244"/>
      <c r="H514" s="244"/>
      <c r="I514" s="244"/>
      <c r="J514" s="49"/>
      <c r="K514" s="33"/>
      <c r="L514" s="45"/>
      <c r="M514" s="234"/>
      <c r="N514" s="234"/>
      <c r="O514" s="57"/>
    </row>
    <row r="515" spans="1:15">
      <c r="A515" s="4">
        <v>19</v>
      </c>
      <c r="C515" s="10"/>
      <c r="D515" s="244"/>
      <c r="E515" s="244"/>
      <c r="F515" s="244"/>
      <c r="G515" s="244"/>
      <c r="H515" s="244"/>
      <c r="I515" s="244"/>
      <c r="J515" s="49"/>
      <c r="K515" s="33"/>
      <c r="L515" s="45"/>
      <c r="M515" s="234"/>
      <c r="N515" s="234"/>
      <c r="O515" s="57"/>
    </row>
    <row r="516" spans="1:15" ht="16.5" customHeight="1">
      <c r="A516" s="4">
        <v>20</v>
      </c>
      <c r="B516" s="7"/>
      <c r="C516" s="202" t="s">
        <v>89</v>
      </c>
      <c r="D516" s="203"/>
      <c r="E516" s="203"/>
      <c r="F516" s="203"/>
      <c r="G516" s="203"/>
      <c r="H516" s="203"/>
      <c r="I516" s="203"/>
      <c r="J516" s="203"/>
      <c r="K516" s="203"/>
      <c r="L516" s="203"/>
      <c r="M516" s="203"/>
      <c r="N516" s="204"/>
      <c r="O516" s="55">
        <f>ROUND(SUM(O508:O515),2)</f>
        <v>0</v>
      </c>
    </row>
    <row r="517" spans="1:15">
      <c r="A517" s="4">
        <v>21</v>
      </c>
      <c r="B517" s="12"/>
      <c r="C517" s="239" t="s">
        <v>97</v>
      </c>
      <c r="D517" s="240"/>
      <c r="E517" s="240"/>
      <c r="F517" s="240"/>
      <c r="G517" s="240"/>
      <c r="H517" s="240"/>
      <c r="I517" s="241"/>
      <c r="J517" s="217" t="s">
        <v>85</v>
      </c>
      <c r="K517" s="219"/>
      <c r="L517" s="21" t="s">
        <v>86</v>
      </c>
      <c r="M517" s="21" t="s">
        <v>87</v>
      </c>
      <c r="N517" s="21" t="s">
        <v>88</v>
      </c>
      <c r="O517" s="56" t="s">
        <v>84</v>
      </c>
    </row>
    <row r="518" spans="1:15" ht="16.5" customHeight="1">
      <c r="A518" s="4">
        <v>22</v>
      </c>
      <c r="B518" s="11"/>
      <c r="C518" s="10"/>
      <c r="D518" s="244"/>
      <c r="E518" s="244"/>
      <c r="F518" s="244"/>
      <c r="G518" s="244"/>
      <c r="H518" s="244"/>
      <c r="I518" s="244"/>
      <c r="J518" s="245"/>
      <c r="K518" s="245"/>
      <c r="L518" s="46"/>
      <c r="M518" s="71"/>
      <c r="N518" s="72"/>
      <c r="O518" s="64"/>
    </row>
    <row r="519" spans="1:15" ht="16.5" customHeight="1">
      <c r="A519" s="4">
        <v>23</v>
      </c>
      <c r="B519" s="11"/>
      <c r="C519" s="202" t="s">
        <v>90</v>
      </c>
      <c r="D519" s="203"/>
      <c r="E519" s="203"/>
      <c r="F519" s="203"/>
      <c r="G519" s="203"/>
      <c r="H519" s="203"/>
      <c r="I519" s="203"/>
      <c r="J519" s="203"/>
      <c r="K519" s="203"/>
      <c r="L519" s="203"/>
      <c r="M519" s="203"/>
      <c r="N519" s="204"/>
      <c r="O519" s="55">
        <f>ROUND(SUM(O518),2)</f>
        <v>0</v>
      </c>
    </row>
    <row r="520" spans="1:15">
      <c r="A520" s="4">
        <v>24</v>
      </c>
      <c r="C520" s="242"/>
      <c r="D520" s="223"/>
      <c r="E520" s="223"/>
      <c r="F520" s="223"/>
      <c r="G520" s="223"/>
      <c r="H520" s="223"/>
      <c r="I520" s="223"/>
      <c r="J520" s="223"/>
      <c r="K520" s="223"/>
      <c r="L520" s="223"/>
      <c r="M520" s="223"/>
      <c r="N520" s="223"/>
      <c r="O520" s="243"/>
    </row>
    <row r="521" spans="1:15">
      <c r="A521" s="4">
        <v>25</v>
      </c>
      <c r="B521" s="11"/>
      <c r="C521" s="202" t="s">
        <v>92</v>
      </c>
      <c r="D521" s="203"/>
      <c r="E521" s="203"/>
      <c r="F521" s="203"/>
      <c r="G521" s="203"/>
      <c r="H521" s="203"/>
      <c r="I521" s="203"/>
      <c r="J521" s="203"/>
      <c r="K521" s="203"/>
      <c r="L521" s="203"/>
      <c r="M521" s="203"/>
      <c r="N521" s="204"/>
      <c r="O521" s="55">
        <f>O507+O516+O519</f>
        <v>0</v>
      </c>
    </row>
    <row r="522" spans="1:15" ht="16.5" customHeight="1">
      <c r="A522" s="4">
        <v>26</v>
      </c>
      <c r="B522" s="11"/>
      <c r="C522" s="196" t="s">
        <v>93</v>
      </c>
      <c r="D522" s="197"/>
      <c r="E522" s="197"/>
      <c r="F522" s="197"/>
      <c r="G522" s="197"/>
      <c r="H522" s="197"/>
      <c r="I522" s="197"/>
      <c r="J522" s="197"/>
      <c r="K522" s="197"/>
      <c r="L522" s="197"/>
      <c r="M522" s="197"/>
      <c r="N522" s="198"/>
      <c r="O522" s="55">
        <f>ROUND((O521/O498),2)</f>
        <v>0</v>
      </c>
    </row>
    <row r="523" spans="1:15" ht="16.5" customHeight="1">
      <c r="A523" s="4">
        <v>27</v>
      </c>
      <c r="B523" s="11"/>
      <c r="C523" s="242"/>
      <c r="D523" s="223"/>
      <c r="E523" s="223"/>
      <c r="F523" s="223"/>
      <c r="G523" s="223"/>
      <c r="H523" s="223"/>
      <c r="I523" s="223"/>
      <c r="J523" s="223"/>
      <c r="K523" s="223"/>
      <c r="L523" s="223"/>
      <c r="M523" s="223"/>
      <c r="N523" s="223"/>
      <c r="O523" s="243"/>
    </row>
    <row r="524" spans="1:15">
      <c r="A524" s="4">
        <v>28</v>
      </c>
      <c r="B524" s="12"/>
      <c r="C524" s="239" t="s">
        <v>98</v>
      </c>
      <c r="D524" s="240"/>
      <c r="E524" s="240"/>
      <c r="F524" s="240"/>
      <c r="G524" s="240"/>
      <c r="H524" s="240"/>
      <c r="I524" s="241"/>
      <c r="J524" s="21" t="s">
        <v>7</v>
      </c>
      <c r="K524" s="217" t="s">
        <v>2</v>
      </c>
      <c r="L524" s="219"/>
      <c r="M524" s="217" t="s">
        <v>3</v>
      </c>
      <c r="N524" s="219"/>
      <c r="O524" s="56" t="s">
        <v>84</v>
      </c>
    </row>
    <row r="525" spans="1:15">
      <c r="A525" s="4">
        <v>29</v>
      </c>
      <c r="C525" s="10" t="s">
        <v>935</v>
      </c>
      <c r="D525" s="262" t="str">
        <f t="shared" ref="D525" si="117">VLOOKUP(C525,Materiais,2,)</f>
        <v>Galpões para Carpintaria e Armação</v>
      </c>
      <c r="E525" s="262"/>
      <c r="F525" s="262"/>
      <c r="G525" s="262"/>
      <c r="H525" s="262"/>
      <c r="I525" s="262"/>
      <c r="J525" s="103">
        <v>37.1</v>
      </c>
      <c r="K525" s="238" t="str">
        <f t="shared" ref="K525" si="118">VLOOKUP(C525,Materiais,3,)</f>
        <v>m2</v>
      </c>
      <c r="L525" s="238"/>
      <c r="M525" s="263">
        <f t="shared" ref="M525" si="119">VLOOKUP(C525,Materiais,4,)</f>
        <v>612.71</v>
      </c>
      <c r="N525" s="263"/>
      <c r="O525" s="57">
        <f t="shared" ref="O525" si="120">M525*J525</f>
        <v>22731.541000000001</v>
      </c>
    </row>
    <row r="526" spans="1:15">
      <c r="A526" s="4">
        <v>30</v>
      </c>
      <c r="C526" s="10"/>
      <c r="D526" s="262"/>
      <c r="E526" s="262"/>
      <c r="F526" s="262"/>
      <c r="G526" s="262"/>
      <c r="H526" s="262"/>
      <c r="I526" s="262"/>
      <c r="J526" s="103"/>
      <c r="K526" s="238"/>
      <c r="L526" s="238"/>
      <c r="M526" s="263"/>
      <c r="N526" s="263"/>
      <c r="O526" s="57"/>
    </row>
    <row r="527" spans="1:15">
      <c r="A527" s="4">
        <v>31</v>
      </c>
      <c r="C527" s="10"/>
      <c r="D527" s="262"/>
      <c r="E527" s="262"/>
      <c r="F527" s="262"/>
      <c r="G527" s="262"/>
      <c r="H527" s="262"/>
      <c r="I527" s="262"/>
      <c r="J527" s="103"/>
      <c r="K527" s="238"/>
      <c r="L527" s="238"/>
      <c r="M527" s="263"/>
      <c r="N527" s="263"/>
      <c r="O527" s="57"/>
    </row>
    <row r="528" spans="1:15">
      <c r="A528" s="4">
        <v>32</v>
      </c>
      <c r="C528" s="10"/>
      <c r="D528" s="262"/>
      <c r="E528" s="262"/>
      <c r="F528" s="262"/>
      <c r="G528" s="262"/>
      <c r="H528" s="262"/>
      <c r="I528" s="262"/>
      <c r="J528" s="103"/>
      <c r="K528" s="238"/>
      <c r="L528" s="238"/>
      <c r="M528" s="263"/>
      <c r="N528" s="263"/>
      <c r="O528" s="57"/>
    </row>
    <row r="529" spans="1:15">
      <c r="A529" s="4">
        <v>33</v>
      </c>
      <c r="C529" s="10"/>
      <c r="D529" s="262"/>
      <c r="E529" s="262"/>
      <c r="F529" s="262"/>
      <c r="G529" s="262"/>
      <c r="H529" s="262"/>
      <c r="I529" s="262"/>
      <c r="J529" s="103"/>
      <c r="K529" s="238"/>
      <c r="L529" s="238"/>
      <c r="M529" s="263"/>
      <c r="N529" s="263"/>
      <c r="O529" s="57"/>
    </row>
    <row r="530" spans="1:15">
      <c r="A530" s="4">
        <v>34</v>
      </c>
      <c r="C530" s="10"/>
      <c r="D530" s="20"/>
      <c r="E530" s="24"/>
      <c r="F530" s="24"/>
      <c r="G530" s="24"/>
      <c r="H530" s="24"/>
      <c r="I530" s="24"/>
      <c r="J530" s="70"/>
      <c r="K530" s="238"/>
      <c r="L530" s="238"/>
      <c r="M530" s="263"/>
      <c r="N530" s="263"/>
      <c r="O530" s="57"/>
    </row>
    <row r="531" spans="1:15">
      <c r="A531" s="4">
        <v>35</v>
      </c>
      <c r="C531" s="10"/>
      <c r="D531" s="20"/>
      <c r="E531" s="24"/>
      <c r="F531" s="24"/>
      <c r="G531" s="24"/>
      <c r="H531" s="24"/>
      <c r="I531" s="24"/>
      <c r="J531" s="70"/>
      <c r="K531" s="238"/>
      <c r="L531" s="238"/>
      <c r="M531" s="263"/>
      <c r="N531" s="263"/>
      <c r="O531" s="57"/>
    </row>
    <row r="532" spans="1:15" ht="16.5" customHeight="1">
      <c r="A532" s="4">
        <v>36</v>
      </c>
      <c r="C532" s="196" t="s">
        <v>110</v>
      </c>
      <c r="D532" s="197"/>
      <c r="E532" s="197"/>
      <c r="F532" s="197"/>
      <c r="G532" s="197"/>
      <c r="H532" s="197"/>
      <c r="I532" s="197"/>
      <c r="J532" s="197"/>
      <c r="K532" s="197"/>
      <c r="L532" s="197"/>
      <c r="M532" s="197"/>
      <c r="N532" s="198"/>
      <c r="O532" s="55">
        <f>ROUND(SUM(O525:O531),2)</f>
        <v>22731.54</v>
      </c>
    </row>
    <row r="533" spans="1:15">
      <c r="A533" s="4">
        <v>37</v>
      </c>
      <c r="B533" s="12"/>
      <c r="C533" s="239" t="s">
        <v>99</v>
      </c>
      <c r="D533" s="240"/>
      <c r="E533" s="240"/>
      <c r="F533" s="240"/>
      <c r="G533" s="240"/>
      <c r="H533" s="240"/>
      <c r="I533" s="241"/>
      <c r="J533" s="21" t="s">
        <v>7</v>
      </c>
      <c r="K533" s="217" t="s">
        <v>2</v>
      </c>
      <c r="L533" s="219"/>
      <c r="M533" s="217" t="s">
        <v>3</v>
      </c>
      <c r="N533" s="219"/>
      <c r="O533" s="56" t="s">
        <v>84</v>
      </c>
    </row>
    <row r="534" spans="1:15" ht="16.5" customHeight="1">
      <c r="A534" s="4">
        <v>38</v>
      </c>
      <c r="C534" s="82"/>
      <c r="D534" s="222"/>
      <c r="E534" s="222"/>
      <c r="F534" s="222"/>
      <c r="G534" s="222"/>
      <c r="H534" s="222"/>
      <c r="I534" s="222"/>
      <c r="J534" s="49"/>
      <c r="K534" s="223"/>
      <c r="L534" s="223"/>
      <c r="M534" s="223"/>
      <c r="N534" s="223"/>
      <c r="O534" s="57"/>
    </row>
    <row r="535" spans="1:15" ht="16.5" customHeight="1">
      <c r="A535" s="4">
        <v>39</v>
      </c>
      <c r="C535" s="82"/>
      <c r="D535" s="85"/>
      <c r="E535" s="85"/>
      <c r="F535" s="85"/>
      <c r="G535" s="85"/>
      <c r="H535" s="85"/>
      <c r="I535" s="85"/>
      <c r="J535" s="49"/>
      <c r="K535" s="86"/>
      <c r="L535" s="86"/>
      <c r="M535" s="86"/>
      <c r="N535" s="86"/>
      <c r="O535" s="57"/>
    </row>
    <row r="536" spans="1:15">
      <c r="A536" s="4">
        <v>40</v>
      </c>
      <c r="C536" s="82"/>
      <c r="D536" s="222"/>
      <c r="E536" s="222"/>
      <c r="F536" s="222"/>
      <c r="G536" s="222"/>
      <c r="H536" s="222"/>
      <c r="I536" s="222"/>
      <c r="J536" s="49"/>
      <c r="K536" s="223"/>
      <c r="L536" s="223"/>
      <c r="M536" s="223"/>
      <c r="N536" s="223"/>
      <c r="O536" s="57"/>
    </row>
    <row r="537" spans="1:15">
      <c r="A537" s="4">
        <v>41</v>
      </c>
      <c r="C537" s="82"/>
      <c r="D537" s="222"/>
      <c r="E537" s="222"/>
      <c r="F537" s="222"/>
      <c r="G537" s="222"/>
      <c r="H537" s="222"/>
      <c r="I537" s="222"/>
      <c r="J537" s="49"/>
      <c r="K537" s="223"/>
      <c r="L537" s="223"/>
      <c r="M537" s="223"/>
      <c r="N537" s="223"/>
      <c r="O537" s="57"/>
    </row>
    <row r="538" spans="1:15">
      <c r="A538" s="4">
        <v>42</v>
      </c>
      <c r="C538" s="202" t="s">
        <v>108</v>
      </c>
      <c r="D538" s="203"/>
      <c r="E538" s="203"/>
      <c r="F538" s="203"/>
      <c r="G538" s="203"/>
      <c r="H538" s="203"/>
      <c r="I538" s="203"/>
      <c r="J538" s="203"/>
      <c r="K538" s="203"/>
      <c r="L538" s="203"/>
      <c r="M538" s="203"/>
      <c r="N538" s="204"/>
      <c r="O538" s="55">
        <f>ROUND(SUM(O533:O537),2)</f>
        <v>0</v>
      </c>
    </row>
    <row r="539" spans="1:15" ht="16.5" customHeight="1">
      <c r="A539" s="4">
        <v>43</v>
      </c>
      <c r="B539" s="12"/>
      <c r="C539" s="224" t="s">
        <v>100</v>
      </c>
      <c r="D539" s="227" t="s">
        <v>104</v>
      </c>
      <c r="E539" s="230" t="s">
        <v>2</v>
      </c>
      <c r="F539" s="217" t="s">
        <v>19</v>
      </c>
      <c r="G539" s="218"/>
      <c r="H539" s="218"/>
      <c r="I539" s="218"/>
      <c r="J539" s="218"/>
      <c r="K539" s="218"/>
      <c r="L539" s="218"/>
      <c r="M539" s="218"/>
      <c r="N539" s="219"/>
      <c r="O539" s="208" t="s">
        <v>84</v>
      </c>
    </row>
    <row r="540" spans="1:15">
      <c r="A540" s="4">
        <v>44</v>
      </c>
      <c r="C540" s="225"/>
      <c r="D540" s="228"/>
      <c r="E540" s="231"/>
      <c r="F540" s="211" t="s">
        <v>105</v>
      </c>
      <c r="G540" s="212"/>
      <c r="H540" s="213"/>
      <c r="I540" s="217" t="s">
        <v>106</v>
      </c>
      <c r="J540" s="218"/>
      <c r="K540" s="219"/>
      <c r="L540" s="217" t="s">
        <v>107</v>
      </c>
      <c r="M540" s="218"/>
      <c r="N540" s="219"/>
      <c r="O540" s="209"/>
    </row>
    <row r="541" spans="1:15" ht="16.5" customHeight="1">
      <c r="A541" s="4">
        <v>45</v>
      </c>
      <c r="C541" s="226"/>
      <c r="D541" s="229"/>
      <c r="E541" s="232"/>
      <c r="F541" s="214"/>
      <c r="G541" s="215"/>
      <c r="H541" s="216"/>
      <c r="I541" s="21" t="s">
        <v>20</v>
      </c>
      <c r="J541" s="220" t="s">
        <v>18</v>
      </c>
      <c r="K541" s="221"/>
      <c r="L541" s="21" t="s">
        <v>20</v>
      </c>
      <c r="M541" s="220" t="s">
        <v>18</v>
      </c>
      <c r="N541" s="221"/>
      <c r="O541" s="210"/>
    </row>
    <row r="542" spans="1:15">
      <c r="A542" s="4">
        <v>46</v>
      </c>
      <c r="C542" s="10"/>
      <c r="D542" s="13"/>
      <c r="E542" s="33"/>
      <c r="F542" s="48"/>
      <c r="G542" s="33"/>
      <c r="H542" s="33"/>
      <c r="I542" s="48"/>
      <c r="J542" s="33"/>
      <c r="K542" s="33"/>
      <c r="L542" s="48"/>
      <c r="M542" s="33"/>
      <c r="N542" s="33"/>
      <c r="O542" s="58"/>
    </row>
    <row r="543" spans="1:15">
      <c r="A543" s="4">
        <v>47</v>
      </c>
      <c r="C543" s="10"/>
      <c r="D543" s="13"/>
      <c r="E543" s="33"/>
      <c r="F543" s="48"/>
      <c r="G543" s="33"/>
      <c r="H543" s="33"/>
      <c r="I543" s="48"/>
      <c r="J543" s="33"/>
      <c r="K543" s="33"/>
      <c r="L543" s="48"/>
      <c r="M543" s="33"/>
      <c r="N543" s="33"/>
      <c r="O543" s="58"/>
    </row>
    <row r="544" spans="1:15">
      <c r="A544" s="4">
        <v>48</v>
      </c>
      <c r="C544" s="10"/>
      <c r="D544" s="13"/>
      <c r="E544" s="33"/>
      <c r="F544" s="48"/>
      <c r="G544" s="33"/>
      <c r="H544" s="33"/>
      <c r="I544" s="48"/>
      <c r="J544" s="33"/>
      <c r="K544" s="33"/>
      <c r="L544" s="48"/>
      <c r="M544" s="33"/>
      <c r="N544" s="33"/>
      <c r="O544" s="58"/>
    </row>
    <row r="545" spans="1:15" ht="16.5" customHeight="1">
      <c r="A545" s="4">
        <v>49</v>
      </c>
      <c r="C545" s="196" t="s">
        <v>109</v>
      </c>
      <c r="D545" s="197"/>
      <c r="E545" s="197"/>
      <c r="F545" s="197"/>
      <c r="G545" s="197"/>
      <c r="H545" s="197"/>
      <c r="I545" s="197"/>
      <c r="J545" s="197"/>
      <c r="K545" s="197"/>
      <c r="L545" s="197"/>
      <c r="M545" s="197"/>
      <c r="N545" s="198"/>
      <c r="O545" s="55">
        <f>ROUND(SUM(O542:O544),2)</f>
        <v>0</v>
      </c>
    </row>
    <row r="546" spans="1:15" ht="16.5" customHeight="1">
      <c r="A546" s="4">
        <v>50</v>
      </c>
      <c r="B546" s="4" t="str">
        <f>C497</f>
        <v>CO10A1</v>
      </c>
      <c r="C546" s="199" t="s">
        <v>102</v>
      </c>
      <c r="D546" s="200"/>
      <c r="E546" s="200"/>
      <c r="F546" s="200"/>
      <c r="G546" s="200"/>
      <c r="H546" s="200"/>
      <c r="I546" s="200"/>
      <c r="J546" s="200"/>
      <c r="K546" s="200"/>
      <c r="L546" s="200"/>
      <c r="M546" s="200"/>
      <c r="N546" s="201"/>
      <c r="O546" s="59">
        <f>ROUND(O522+O532+O538+O545,2)</f>
        <v>22731.54</v>
      </c>
    </row>
    <row r="547" spans="1:15" ht="16.5" customHeight="1">
      <c r="A547" s="4">
        <v>51</v>
      </c>
      <c r="C547" s="202" t="s">
        <v>101</v>
      </c>
      <c r="D547" s="203"/>
      <c r="E547" s="203"/>
      <c r="F547" s="203"/>
      <c r="G547" s="203"/>
      <c r="H547" s="203"/>
      <c r="I547" s="203"/>
      <c r="J547" s="203"/>
      <c r="K547" s="203"/>
      <c r="L547" s="203"/>
      <c r="M547" s="203"/>
      <c r="N547" s="204"/>
      <c r="O547" s="65"/>
    </row>
    <row r="548" spans="1:15" ht="16.5" customHeight="1">
      <c r="A548" s="4">
        <v>52</v>
      </c>
      <c r="C548" s="205" t="s">
        <v>103</v>
      </c>
      <c r="D548" s="206"/>
      <c r="E548" s="206"/>
      <c r="F548" s="206"/>
      <c r="G548" s="206"/>
      <c r="H548" s="206"/>
      <c r="I548" s="206"/>
      <c r="J548" s="206"/>
      <c r="K548" s="206"/>
      <c r="L548" s="206"/>
      <c r="M548" s="206"/>
      <c r="N548" s="207"/>
      <c r="O548" s="59">
        <f>ROUND(O546+(O546*O547),2)</f>
        <v>22731.54</v>
      </c>
    </row>
    <row r="549" spans="1:15" ht="16.5" customHeight="1">
      <c r="A549" s="4">
        <v>53</v>
      </c>
      <c r="C549" s="14"/>
      <c r="O549" s="61"/>
    </row>
    <row r="550" spans="1:15">
      <c r="A550" s="4">
        <v>54</v>
      </c>
      <c r="C550" s="16"/>
      <c r="D550" s="17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62"/>
    </row>
    <row r="551" spans="1:15" ht="15.75" customHeight="1">
      <c r="A551" s="4">
        <v>55</v>
      </c>
    </row>
    <row r="552" spans="1:15" ht="16.5" customHeight="1">
      <c r="A552" s="4">
        <v>1</v>
      </c>
      <c r="C552" s="252" t="s">
        <v>943</v>
      </c>
      <c r="D552" s="254" t="str">
        <f>VLOOKUP(C552,Serviços,2,0)</f>
        <v>Instalações provisórias em containeres - Tipo B1 (obras de pequeno porte - até 10 km)</v>
      </c>
      <c r="E552" s="255"/>
      <c r="F552" s="255"/>
      <c r="G552" s="255"/>
      <c r="H552" s="255"/>
      <c r="I552" s="255"/>
      <c r="J552" s="255"/>
      <c r="K552" s="255"/>
      <c r="L552" s="256"/>
      <c r="M552" s="260" t="s">
        <v>2</v>
      </c>
      <c r="N552" s="261"/>
      <c r="O552" s="53" t="str">
        <f>VLOOKUP(C552,Serviços,3,0)</f>
        <v>mês</v>
      </c>
    </row>
    <row r="553" spans="1:15">
      <c r="A553" s="4">
        <v>2</v>
      </c>
      <c r="C553" s="264"/>
      <c r="D553" s="265"/>
      <c r="E553" s="266"/>
      <c r="F553" s="266"/>
      <c r="G553" s="266"/>
      <c r="H553" s="266"/>
      <c r="I553" s="266"/>
      <c r="J553" s="266"/>
      <c r="K553" s="266"/>
      <c r="L553" s="267"/>
      <c r="M553" s="260" t="s">
        <v>94</v>
      </c>
      <c r="N553" s="261"/>
      <c r="O553" s="53">
        <f>VLOOKUP($C552,PEM,2,0)</f>
        <v>1</v>
      </c>
    </row>
    <row r="554" spans="1:15" ht="16.5" customHeight="1">
      <c r="A554" s="4">
        <v>3</v>
      </c>
      <c r="B554" s="8"/>
      <c r="C554" s="246" t="s">
        <v>95</v>
      </c>
      <c r="D554" s="247"/>
      <c r="E554" s="247"/>
      <c r="F554" s="247"/>
      <c r="G554" s="247"/>
      <c r="H554" s="247"/>
      <c r="I554" s="248"/>
      <c r="J554" s="230" t="s">
        <v>7</v>
      </c>
      <c r="K554" s="217" t="s">
        <v>8</v>
      </c>
      <c r="L554" s="219"/>
      <c r="M554" s="217" t="s">
        <v>9</v>
      </c>
      <c r="N554" s="219"/>
      <c r="O554" s="208" t="s">
        <v>84</v>
      </c>
    </row>
    <row r="555" spans="1:15">
      <c r="A555" s="4">
        <v>4</v>
      </c>
      <c r="B555" s="8"/>
      <c r="C555" s="249"/>
      <c r="D555" s="250"/>
      <c r="E555" s="250"/>
      <c r="F555" s="250"/>
      <c r="G555" s="250"/>
      <c r="H555" s="250"/>
      <c r="I555" s="251"/>
      <c r="J555" s="232"/>
      <c r="K555" s="21" t="s">
        <v>10</v>
      </c>
      <c r="L555" s="21" t="s">
        <v>11</v>
      </c>
      <c r="M555" s="21" t="s">
        <v>12</v>
      </c>
      <c r="N555" s="21" t="s">
        <v>13</v>
      </c>
      <c r="O555" s="210"/>
    </row>
    <row r="556" spans="1:15" ht="16.5" customHeight="1">
      <c r="A556" s="4">
        <v>5</v>
      </c>
      <c r="C556" s="50"/>
      <c r="D556" s="244"/>
      <c r="E556" s="244"/>
      <c r="F556" s="244"/>
      <c r="G556" s="244"/>
      <c r="H556" s="244"/>
      <c r="I556" s="244"/>
      <c r="J556" s="19"/>
      <c r="K556" s="19"/>
      <c r="L556" s="19"/>
      <c r="M556" s="19"/>
      <c r="N556" s="19"/>
      <c r="O556" s="54"/>
    </row>
    <row r="557" spans="1:15" ht="16.5" customHeight="1">
      <c r="A557" s="4">
        <v>6</v>
      </c>
      <c r="C557" s="50"/>
      <c r="D557" s="244"/>
      <c r="E557" s="244"/>
      <c r="F557" s="244"/>
      <c r="G557" s="244"/>
      <c r="H557" s="244"/>
      <c r="I557" s="244"/>
      <c r="J557" s="19"/>
      <c r="K557" s="19"/>
      <c r="L557" s="19"/>
      <c r="M557" s="19"/>
      <c r="N557" s="19"/>
      <c r="O557" s="54"/>
    </row>
    <row r="558" spans="1:15" ht="16.5" customHeight="1">
      <c r="A558" s="4">
        <v>7</v>
      </c>
      <c r="C558" s="50"/>
      <c r="D558" s="244"/>
      <c r="E558" s="244"/>
      <c r="F558" s="244"/>
      <c r="G558" s="244"/>
      <c r="H558" s="244"/>
      <c r="I558" s="244"/>
      <c r="J558" s="19"/>
      <c r="K558" s="19"/>
      <c r="L558" s="19"/>
      <c r="M558" s="19"/>
      <c r="N558" s="19"/>
      <c r="O558" s="54"/>
    </row>
    <row r="559" spans="1:15" ht="16.5" customHeight="1">
      <c r="A559" s="4">
        <v>8</v>
      </c>
      <c r="C559" s="50"/>
      <c r="D559" s="244"/>
      <c r="E559" s="244"/>
      <c r="F559" s="244"/>
      <c r="G559" s="244"/>
      <c r="H559" s="244"/>
      <c r="I559" s="244"/>
      <c r="J559" s="19"/>
      <c r="K559" s="19"/>
      <c r="L559" s="19"/>
      <c r="M559" s="19"/>
      <c r="N559" s="19"/>
      <c r="O559" s="54"/>
    </row>
    <row r="560" spans="1:15" ht="16.5" customHeight="1">
      <c r="A560" s="4">
        <v>9</v>
      </c>
      <c r="C560" s="50"/>
      <c r="D560" s="244"/>
      <c r="E560" s="244"/>
      <c r="F560" s="244"/>
      <c r="G560" s="244"/>
      <c r="H560" s="244"/>
      <c r="I560" s="244"/>
      <c r="J560" s="19"/>
      <c r="K560" s="19"/>
      <c r="L560" s="19"/>
      <c r="M560" s="19"/>
      <c r="N560" s="19"/>
      <c r="O560" s="54"/>
    </row>
    <row r="561" spans="1:15" ht="16.5" customHeight="1">
      <c r="A561" s="4">
        <v>10</v>
      </c>
      <c r="C561" s="50"/>
      <c r="D561" s="244"/>
      <c r="E561" s="244"/>
      <c r="F561" s="244"/>
      <c r="G561" s="244"/>
      <c r="H561" s="244"/>
      <c r="I561" s="244"/>
      <c r="J561" s="19"/>
      <c r="K561" s="19"/>
      <c r="L561" s="19"/>
      <c r="M561" s="19"/>
      <c r="N561" s="19"/>
      <c r="O561" s="54"/>
    </row>
    <row r="562" spans="1:15" ht="16.5" customHeight="1">
      <c r="A562" s="4">
        <v>11</v>
      </c>
      <c r="B562" s="7"/>
      <c r="C562" s="202" t="s">
        <v>17</v>
      </c>
      <c r="D562" s="203"/>
      <c r="E562" s="203"/>
      <c r="F562" s="203"/>
      <c r="G562" s="203"/>
      <c r="H562" s="203"/>
      <c r="I562" s="203"/>
      <c r="J562" s="203"/>
      <c r="K562" s="203"/>
      <c r="L562" s="203"/>
      <c r="M562" s="203"/>
      <c r="N562" s="204"/>
      <c r="O562" s="55">
        <f>ROUND(SUM(O556:O561),2)</f>
        <v>0</v>
      </c>
    </row>
    <row r="563" spans="1:15">
      <c r="A563" s="4">
        <v>12</v>
      </c>
      <c r="B563" s="9"/>
      <c r="C563" s="239" t="s">
        <v>96</v>
      </c>
      <c r="D563" s="240"/>
      <c r="E563" s="240"/>
      <c r="F563" s="240"/>
      <c r="G563" s="240"/>
      <c r="H563" s="240"/>
      <c r="I563" s="241"/>
      <c r="J563" s="21" t="s">
        <v>7</v>
      </c>
      <c r="K563" s="21" t="s">
        <v>2</v>
      </c>
      <c r="L563" s="47" t="s">
        <v>83</v>
      </c>
      <c r="M563" s="217" t="s">
        <v>3</v>
      </c>
      <c r="N563" s="219"/>
      <c r="O563" s="56" t="s">
        <v>84</v>
      </c>
    </row>
    <row r="564" spans="1:15">
      <c r="A564" s="4">
        <v>13</v>
      </c>
      <c r="C564" s="10"/>
      <c r="D564" s="244"/>
      <c r="E564" s="244"/>
      <c r="F564" s="244"/>
      <c r="G564" s="244"/>
      <c r="H564" s="244"/>
      <c r="I564" s="244"/>
      <c r="J564" s="49"/>
      <c r="K564" s="33"/>
      <c r="L564" s="45"/>
      <c r="M564" s="234"/>
      <c r="N564" s="234"/>
      <c r="O564" s="57"/>
    </row>
    <row r="565" spans="1:15">
      <c r="A565" s="4">
        <v>14</v>
      </c>
      <c r="C565" s="10"/>
      <c r="D565" s="87"/>
      <c r="E565" s="87"/>
      <c r="F565" s="87"/>
      <c r="G565" s="87"/>
      <c r="H565" s="87"/>
      <c r="I565" s="87"/>
      <c r="J565" s="49"/>
      <c r="K565" s="33"/>
      <c r="L565" s="45"/>
      <c r="M565" s="49"/>
      <c r="N565" s="49"/>
      <c r="O565" s="57"/>
    </row>
    <row r="566" spans="1:15">
      <c r="A566" s="4">
        <v>15</v>
      </c>
      <c r="C566" s="10"/>
      <c r="D566" s="244"/>
      <c r="E566" s="244"/>
      <c r="F566" s="244"/>
      <c r="G566" s="244"/>
      <c r="H566" s="244"/>
      <c r="I566" s="244"/>
      <c r="J566" s="49"/>
      <c r="K566" s="33"/>
      <c r="L566" s="45"/>
      <c r="M566" s="234"/>
      <c r="N566" s="234"/>
      <c r="O566" s="57"/>
    </row>
    <row r="567" spans="1:15">
      <c r="A567" s="4">
        <v>16</v>
      </c>
      <c r="C567" s="10"/>
      <c r="D567" s="244"/>
      <c r="E567" s="244"/>
      <c r="F567" s="244"/>
      <c r="G567" s="244"/>
      <c r="H567" s="244"/>
      <c r="I567" s="244"/>
      <c r="J567" s="49"/>
      <c r="K567" s="33"/>
      <c r="L567" s="45"/>
      <c r="M567" s="234"/>
      <c r="N567" s="234"/>
      <c r="O567" s="57"/>
    </row>
    <row r="568" spans="1:15" ht="16.5" customHeight="1">
      <c r="A568" s="4">
        <v>17</v>
      </c>
      <c r="B568" s="7"/>
      <c r="C568" s="202" t="s">
        <v>89</v>
      </c>
      <c r="D568" s="203"/>
      <c r="E568" s="203"/>
      <c r="F568" s="203"/>
      <c r="G568" s="203"/>
      <c r="H568" s="203"/>
      <c r="I568" s="203"/>
      <c r="J568" s="203"/>
      <c r="K568" s="203"/>
      <c r="L568" s="203"/>
      <c r="M568" s="203"/>
      <c r="N568" s="204"/>
      <c r="O568" s="55">
        <f>ROUND(SUM(O563:O567),2)</f>
        <v>0</v>
      </c>
    </row>
    <row r="569" spans="1:15">
      <c r="A569" s="4">
        <v>18</v>
      </c>
      <c r="B569" s="12"/>
      <c r="C569" s="239" t="s">
        <v>97</v>
      </c>
      <c r="D569" s="240"/>
      <c r="E569" s="240"/>
      <c r="F569" s="240"/>
      <c r="G569" s="240"/>
      <c r="H569" s="240"/>
      <c r="I569" s="241"/>
      <c r="J569" s="217" t="s">
        <v>85</v>
      </c>
      <c r="K569" s="219"/>
      <c r="L569" s="21" t="s">
        <v>86</v>
      </c>
      <c r="M569" s="21" t="s">
        <v>87</v>
      </c>
      <c r="N569" s="21" t="s">
        <v>88</v>
      </c>
      <c r="O569" s="56" t="s">
        <v>84</v>
      </c>
    </row>
    <row r="570" spans="1:15" ht="16.5" customHeight="1">
      <c r="A570" s="4">
        <v>19</v>
      </c>
      <c r="B570" s="11"/>
      <c r="C570" s="10"/>
      <c r="D570" s="244"/>
      <c r="E570" s="244"/>
      <c r="F570" s="244"/>
      <c r="G570" s="244"/>
      <c r="H570" s="244"/>
      <c r="I570" s="244"/>
      <c r="J570" s="245"/>
      <c r="K570" s="245"/>
      <c r="L570" s="46"/>
      <c r="M570" s="71"/>
      <c r="N570" s="72"/>
      <c r="O570" s="64"/>
    </row>
    <row r="571" spans="1:15" ht="16.5" customHeight="1">
      <c r="A571" s="4">
        <v>20</v>
      </c>
      <c r="B571" s="11"/>
      <c r="C571" s="202" t="s">
        <v>90</v>
      </c>
      <c r="D571" s="203"/>
      <c r="E571" s="203"/>
      <c r="F571" s="203"/>
      <c r="G571" s="203"/>
      <c r="H571" s="203"/>
      <c r="I571" s="203"/>
      <c r="J571" s="203"/>
      <c r="K571" s="203"/>
      <c r="L571" s="203"/>
      <c r="M571" s="203"/>
      <c r="N571" s="204"/>
      <c r="O571" s="55">
        <f>ROUND(SUM(O570),2)</f>
        <v>0</v>
      </c>
    </row>
    <row r="572" spans="1:15">
      <c r="A572" s="4">
        <v>21</v>
      </c>
      <c r="C572" s="242"/>
      <c r="D572" s="223"/>
      <c r="E572" s="223"/>
      <c r="F572" s="223"/>
      <c r="G572" s="223"/>
      <c r="H572" s="223"/>
      <c r="I572" s="223"/>
      <c r="J572" s="223"/>
      <c r="K572" s="223"/>
      <c r="L572" s="223"/>
      <c r="M572" s="223"/>
      <c r="N572" s="223"/>
      <c r="O572" s="243"/>
    </row>
    <row r="573" spans="1:15">
      <c r="A573" s="4">
        <v>22</v>
      </c>
      <c r="B573" s="11"/>
      <c r="C573" s="202" t="s">
        <v>92</v>
      </c>
      <c r="D573" s="203"/>
      <c r="E573" s="203"/>
      <c r="F573" s="203"/>
      <c r="G573" s="203"/>
      <c r="H573" s="203"/>
      <c r="I573" s="203"/>
      <c r="J573" s="203"/>
      <c r="K573" s="203"/>
      <c r="L573" s="203"/>
      <c r="M573" s="203"/>
      <c r="N573" s="204"/>
      <c r="O573" s="55">
        <f>O562+O568+O571</f>
        <v>0</v>
      </c>
    </row>
    <row r="574" spans="1:15" ht="16.5" customHeight="1">
      <c r="A574" s="4">
        <v>23</v>
      </c>
      <c r="B574" s="11"/>
      <c r="C574" s="196" t="s">
        <v>93</v>
      </c>
      <c r="D574" s="197"/>
      <c r="E574" s="197"/>
      <c r="F574" s="197"/>
      <c r="G574" s="197"/>
      <c r="H574" s="197"/>
      <c r="I574" s="197"/>
      <c r="J574" s="197"/>
      <c r="K574" s="197"/>
      <c r="L574" s="197"/>
      <c r="M574" s="197"/>
      <c r="N574" s="198"/>
      <c r="O574" s="55">
        <f>ROUND((O573/O553),2)</f>
        <v>0</v>
      </c>
    </row>
    <row r="575" spans="1:15" ht="16.5" customHeight="1">
      <c r="A575" s="4">
        <v>24</v>
      </c>
      <c r="B575" s="11"/>
      <c r="C575" s="242"/>
      <c r="D575" s="223"/>
      <c r="E575" s="223"/>
      <c r="F575" s="223"/>
      <c r="G575" s="223"/>
      <c r="H575" s="223"/>
      <c r="I575" s="223"/>
      <c r="J575" s="223"/>
      <c r="K575" s="223"/>
      <c r="L575" s="223"/>
      <c r="M575" s="223"/>
      <c r="N575" s="223"/>
      <c r="O575" s="243"/>
    </row>
    <row r="576" spans="1:15">
      <c r="A576" s="4">
        <v>25</v>
      </c>
      <c r="B576" s="12"/>
      <c r="C576" s="239" t="s">
        <v>98</v>
      </c>
      <c r="D576" s="240"/>
      <c r="E576" s="240"/>
      <c r="F576" s="240"/>
      <c r="G576" s="240"/>
      <c r="H576" s="240"/>
      <c r="I576" s="241"/>
      <c r="J576" s="21" t="s">
        <v>7</v>
      </c>
      <c r="K576" s="217" t="s">
        <v>2</v>
      </c>
      <c r="L576" s="219"/>
      <c r="M576" s="217" t="s">
        <v>3</v>
      </c>
      <c r="N576" s="219"/>
      <c r="O576" s="56" t="s">
        <v>84</v>
      </c>
    </row>
    <row r="577" spans="1:15">
      <c r="A577" s="4">
        <v>26</v>
      </c>
      <c r="C577" s="10" t="s">
        <v>898</v>
      </c>
      <c r="D577" s="262" t="str">
        <f t="shared" ref="D577:D580" si="121">VLOOKUP(C577,Materiais,2,)</f>
        <v>Escritório -12,00 m compr. - container duplo de 20' (6,00x2,40x 2,30 m) c/ janelas e BWC</v>
      </c>
      <c r="E577" s="262"/>
      <c r="F577" s="262"/>
      <c r="G577" s="262"/>
      <c r="H577" s="262"/>
      <c r="I577" s="262"/>
      <c r="J577" s="103">
        <v>1</v>
      </c>
      <c r="K577" s="238" t="str">
        <f t="shared" ref="K577:K580" si="122">VLOOKUP(C577,Materiais,3,)</f>
        <v>mês</v>
      </c>
      <c r="L577" s="238"/>
      <c r="M577" s="263">
        <f t="shared" ref="M577:M580" si="123">VLOOKUP(C577,Materiais,4,)</f>
        <v>2433.3200000000002</v>
      </c>
      <c r="N577" s="263"/>
      <c r="O577" s="57">
        <f t="shared" ref="O577:O580" si="124">M577*J577</f>
        <v>2433.3200000000002</v>
      </c>
    </row>
    <row r="578" spans="1:15">
      <c r="A578" s="4">
        <v>27</v>
      </c>
      <c r="C578" s="10" t="s">
        <v>900</v>
      </c>
      <c r="D578" s="262" t="str">
        <f t="shared" si="121"/>
        <v>Almoxarifado - container de 20' (6,00x2,40x2,30 m) c/ janelas</v>
      </c>
      <c r="E578" s="262"/>
      <c r="F578" s="262"/>
      <c r="G578" s="262"/>
      <c r="H578" s="262"/>
      <c r="I578" s="262"/>
      <c r="J578" s="103">
        <v>1</v>
      </c>
      <c r="K578" s="238" t="str">
        <f t="shared" si="122"/>
        <v>mês</v>
      </c>
      <c r="L578" s="238"/>
      <c r="M578" s="263">
        <f t="shared" si="123"/>
        <v>596.66</v>
      </c>
      <c r="N578" s="263"/>
      <c r="O578" s="57">
        <f t="shared" si="124"/>
        <v>596.66</v>
      </c>
    </row>
    <row r="579" spans="1:15">
      <c r="A579" s="4">
        <v>28</v>
      </c>
      <c r="C579" s="10" t="s">
        <v>901</v>
      </c>
      <c r="D579" s="262" t="str">
        <f t="shared" si="121"/>
        <v>Refeitório e cozinha - 02 containers 20' (6,00x2,20x 2,30 m)  c/ janelas</v>
      </c>
      <c r="E579" s="262"/>
      <c r="F579" s="262"/>
      <c r="G579" s="262"/>
      <c r="H579" s="262"/>
      <c r="I579" s="262"/>
      <c r="J579" s="103">
        <v>1</v>
      </c>
      <c r="K579" s="238" t="str">
        <f t="shared" si="122"/>
        <v>mês</v>
      </c>
      <c r="L579" s="238"/>
      <c r="M579" s="263">
        <f t="shared" si="123"/>
        <v>1826.66</v>
      </c>
      <c r="N579" s="263"/>
      <c r="O579" s="57">
        <f t="shared" si="124"/>
        <v>1826.66</v>
      </c>
    </row>
    <row r="580" spans="1:15">
      <c r="A580" s="4">
        <v>29</v>
      </c>
      <c r="C580" s="10" t="s">
        <v>902</v>
      </c>
      <c r="D580" s="262" t="str">
        <f t="shared" si="121"/>
        <v>Sanitário e vestiário - container 20' (6,00x2,20x2,30 m) (mínimo c/ 03 vasos sanitários e 03 pontos p/ chuveiros e 03 lavatórios ou calha lavatório)</v>
      </c>
      <c r="E580" s="262"/>
      <c r="F580" s="262"/>
      <c r="G580" s="262"/>
      <c r="H580" s="262"/>
      <c r="I580" s="262"/>
      <c r="J580" s="103">
        <v>1</v>
      </c>
      <c r="K580" s="238" t="str">
        <f t="shared" si="122"/>
        <v>mês</v>
      </c>
      <c r="L580" s="238"/>
      <c r="M580" s="263">
        <f t="shared" si="123"/>
        <v>1826.66</v>
      </c>
      <c r="N580" s="263"/>
      <c r="O580" s="57">
        <f t="shared" si="124"/>
        <v>1826.66</v>
      </c>
    </row>
    <row r="581" spans="1:15">
      <c r="A581" s="4">
        <v>30</v>
      </c>
      <c r="C581" s="10" t="s">
        <v>903</v>
      </c>
      <c r="D581" s="262" t="str">
        <f t="shared" ref="D581:D587" si="125">VLOOKUP(C581,Materiais,2,)</f>
        <v>Depósito - container de 20' (6,00x2,40x2,30 m)</v>
      </c>
      <c r="E581" s="262"/>
      <c r="F581" s="262"/>
      <c r="G581" s="262"/>
      <c r="H581" s="262"/>
      <c r="I581" s="262"/>
      <c r="J581" s="103">
        <v>1</v>
      </c>
      <c r="K581" s="238" t="str">
        <f t="shared" ref="K581:K587" si="126">VLOOKUP(C581,Materiais,3,)</f>
        <v>mês</v>
      </c>
      <c r="L581" s="238"/>
      <c r="M581" s="263">
        <f t="shared" ref="M581:M587" si="127">VLOOKUP(C581,Materiais,4,)</f>
        <v>566.66</v>
      </c>
      <c r="N581" s="263"/>
      <c r="O581" s="57">
        <f>M581*J581</f>
        <v>566.66</v>
      </c>
    </row>
    <row r="582" spans="1:15">
      <c r="A582" s="4">
        <v>31</v>
      </c>
      <c r="C582" s="10" t="s">
        <v>904</v>
      </c>
      <c r="D582" s="262" t="str">
        <f t="shared" si="125"/>
        <v>Oficina -  container de 20' (6,00x2,40x2,30 m) c/ janelas</v>
      </c>
      <c r="E582" s="262"/>
      <c r="F582" s="262"/>
      <c r="G582" s="262"/>
      <c r="H582" s="262"/>
      <c r="I582" s="262"/>
      <c r="J582" s="103">
        <v>1</v>
      </c>
      <c r="K582" s="238" t="str">
        <f t="shared" si="126"/>
        <v>mês</v>
      </c>
      <c r="L582" s="238"/>
      <c r="M582" s="263">
        <f t="shared" si="127"/>
        <v>1923.32</v>
      </c>
      <c r="N582" s="263"/>
      <c r="O582" s="57">
        <f>M582*J582</f>
        <v>1923.32</v>
      </c>
    </row>
    <row r="583" spans="1:15">
      <c r="A583" s="4">
        <v>32</v>
      </c>
      <c r="C583" s="10" t="s">
        <v>907</v>
      </c>
      <c r="D583" s="262" t="str">
        <f t="shared" si="125"/>
        <v>Sala de topografia - container de 20' (6,00x2,40x2,30 m) c/ janela</v>
      </c>
      <c r="E583" s="262"/>
      <c r="F583" s="262"/>
      <c r="G583" s="262"/>
      <c r="H583" s="262"/>
      <c r="I583" s="262"/>
      <c r="J583" s="103">
        <v>1</v>
      </c>
      <c r="K583" s="238" t="str">
        <f t="shared" si="126"/>
        <v>mês</v>
      </c>
      <c r="L583" s="238"/>
      <c r="M583" s="263">
        <f t="shared" si="127"/>
        <v>980</v>
      </c>
      <c r="N583" s="263"/>
      <c r="O583" s="57">
        <f t="shared" ref="O583:O585" si="128">M583*J583</f>
        <v>980</v>
      </c>
    </row>
    <row r="584" spans="1:15">
      <c r="A584" s="4">
        <v>33</v>
      </c>
      <c r="C584" s="10" t="s">
        <v>908</v>
      </c>
      <c r="D584" s="262" t="str">
        <f t="shared" si="125"/>
        <v>Laboratório - container de 20' (6,00x2,40x2,30 m) c/ janela</v>
      </c>
      <c r="E584" s="262"/>
      <c r="F584" s="262"/>
      <c r="G584" s="262"/>
      <c r="H584" s="262"/>
      <c r="I584" s="262"/>
      <c r="J584" s="103">
        <v>1</v>
      </c>
      <c r="K584" s="238" t="str">
        <f t="shared" si="126"/>
        <v>mês</v>
      </c>
      <c r="L584" s="238"/>
      <c r="M584" s="263">
        <f t="shared" si="127"/>
        <v>1200</v>
      </c>
      <c r="N584" s="263"/>
      <c r="O584" s="57">
        <f t="shared" si="128"/>
        <v>1200</v>
      </c>
    </row>
    <row r="585" spans="1:15">
      <c r="A585" s="4">
        <v>34</v>
      </c>
      <c r="C585" s="10" t="s">
        <v>910</v>
      </c>
      <c r="D585" s="262" t="str">
        <f t="shared" si="125"/>
        <v>Guarita - container (1/2) de 20' (3,00x2,40x 2,30 m) c/ janela</v>
      </c>
      <c r="E585" s="262"/>
      <c r="F585" s="262"/>
      <c r="G585" s="262"/>
      <c r="H585" s="262"/>
      <c r="I585" s="262"/>
      <c r="J585" s="103">
        <v>1</v>
      </c>
      <c r="K585" s="238" t="str">
        <f t="shared" si="126"/>
        <v>mês</v>
      </c>
      <c r="L585" s="238"/>
      <c r="M585" s="263">
        <f t="shared" si="127"/>
        <v>716.66</v>
      </c>
      <c r="N585" s="263"/>
      <c r="O585" s="57">
        <f t="shared" si="128"/>
        <v>716.66</v>
      </c>
    </row>
    <row r="586" spans="1:15">
      <c r="A586" s="4">
        <v>35</v>
      </c>
      <c r="C586" s="10" t="s">
        <v>912</v>
      </c>
      <c r="D586" s="262" t="str">
        <f t="shared" si="125"/>
        <v>Banheiros Químicos (com lavatório)</v>
      </c>
      <c r="E586" s="262"/>
      <c r="F586" s="262"/>
      <c r="G586" s="262"/>
      <c r="H586" s="262"/>
      <c r="I586" s="262"/>
      <c r="J586" s="103">
        <v>2</v>
      </c>
      <c r="K586" s="238" t="str">
        <f t="shared" si="126"/>
        <v>mês</v>
      </c>
      <c r="L586" s="238"/>
      <c r="M586" s="263">
        <f t="shared" si="127"/>
        <v>783.33</v>
      </c>
      <c r="N586" s="263"/>
      <c r="O586" s="57">
        <f>M586*J586</f>
        <v>1566.66</v>
      </c>
    </row>
    <row r="587" spans="1:15">
      <c r="A587" s="4">
        <v>36</v>
      </c>
      <c r="C587" s="10" t="s">
        <v>913</v>
      </c>
      <c r="D587" s="262" t="str">
        <f t="shared" si="125"/>
        <v>Área de recreação/vivência em tenda piramidal (01un) / mesas (06un) e banquetas (16un)</v>
      </c>
      <c r="E587" s="262"/>
      <c r="F587" s="262"/>
      <c r="G587" s="262"/>
      <c r="H587" s="262"/>
      <c r="I587" s="262"/>
      <c r="J587" s="103">
        <v>1</v>
      </c>
      <c r="K587" s="238" t="str">
        <f t="shared" si="126"/>
        <v>mês</v>
      </c>
      <c r="L587" s="238"/>
      <c r="M587" s="263">
        <f t="shared" si="127"/>
        <v>3980.04</v>
      </c>
      <c r="N587" s="263"/>
      <c r="O587" s="57">
        <f>M587*J587</f>
        <v>3980.04</v>
      </c>
    </row>
    <row r="588" spans="1:15" ht="16.5" customHeight="1">
      <c r="A588" s="4">
        <v>37</v>
      </c>
      <c r="C588" s="196" t="s">
        <v>110</v>
      </c>
      <c r="D588" s="197"/>
      <c r="E588" s="197"/>
      <c r="F588" s="197"/>
      <c r="G588" s="197"/>
      <c r="H588" s="197"/>
      <c r="I588" s="197"/>
      <c r="J588" s="197"/>
      <c r="K588" s="197"/>
      <c r="L588" s="197"/>
      <c r="M588" s="197"/>
      <c r="N588" s="198"/>
      <c r="O588" s="55">
        <f>ROUND(SUM(O577:O587),2)</f>
        <v>17616.64</v>
      </c>
    </row>
    <row r="589" spans="1:15">
      <c r="A589" s="4">
        <v>38</v>
      </c>
      <c r="B589" s="12"/>
      <c r="C589" s="239" t="s">
        <v>99</v>
      </c>
      <c r="D589" s="240"/>
      <c r="E589" s="240"/>
      <c r="F589" s="240"/>
      <c r="G589" s="240"/>
      <c r="H589" s="240"/>
      <c r="I589" s="241"/>
      <c r="J589" s="21" t="s">
        <v>7</v>
      </c>
      <c r="K589" s="217" t="s">
        <v>2</v>
      </c>
      <c r="L589" s="219"/>
      <c r="M589" s="217" t="s">
        <v>3</v>
      </c>
      <c r="N589" s="219"/>
      <c r="O589" s="56" t="s">
        <v>84</v>
      </c>
    </row>
    <row r="590" spans="1:15" ht="16.5" customHeight="1">
      <c r="A590" s="4">
        <v>39</v>
      </c>
      <c r="C590" s="82"/>
      <c r="D590" s="222"/>
      <c r="E590" s="222"/>
      <c r="F590" s="222"/>
      <c r="G590" s="222"/>
      <c r="H590" s="222"/>
      <c r="I590" s="222"/>
      <c r="J590" s="49"/>
      <c r="K590" s="223"/>
      <c r="L590" s="223"/>
      <c r="M590" s="223"/>
      <c r="N590" s="223"/>
      <c r="O590" s="57"/>
    </row>
    <row r="591" spans="1:15">
      <c r="A591" s="4">
        <v>40</v>
      </c>
      <c r="C591" s="82"/>
      <c r="D591" s="222"/>
      <c r="E591" s="222"/>
      <c r="F591" s="222"/>
      <c r="G591" s="222"/>
      <c r="H591" s="222"/>
      <c r="I591" s="222"/>
      <c r="J591" s="49"/>
      <c r="K591" s="223"/>
      <c r="L591" s="223"/>
      <c r="M591" s="223"/>
      <c r="N591" s="223"/>
      <c r="O591" s="57"/>
    </row>
    <row r="592" spans="1:15">
      <c r="A592" s="4">
        <v>41</v>
      </c>
      <c r="C592" s="82"/>
      <c r="D592" s="222"/>
      <c r="E592" s="222"/>
      <c r="F592" s="222"/>
      <c r="G592" s="222"/>
      <c r="H592" s="222"/>
      <c r="I592" s="222"/>
      <c r="J592" s="49"/>
      <c r="K592" s="223"/>
      <c r="L592" s="223"/>
      <c r="M592" s="223"/>
      <c r="N592" s="223"/>
      <c r="O592" s="57"/>
    </row>
    <row r="593" spans="1:15">
      <c r="A593" s="4">
        <v>42</v>
      </c>
      <c r="C593" s="202" t="s">
        <v>108</v>
      </c>
      <c r="D593" s="203"/>
      <c r="E593" s="203"/>
      <c r="F593" s="203"/>
      <c r="G593" s="203"/>
      <c r="H593" s="203"/>
      <c r="I593" s="203"/>
      <c r="J593" s="203"/>
      <c r="K593" s="203"/>
      <c r="L593" s="203"/>
      <c r="M593" s="203"/>
      <c r="N593" s="204"/>
      <c r="O593" s="55">
        <f>ROUND(SUM(O589:O592),2)</f>
        <v>0</v>
      </c>
    </row>
    <row r="594" spans="1:15" ht="16.5" customHeight="1">
      <c r="A594" s="4">
        <v>43</v>
      </c>
      <c r="B594" s="12"/>
      <c r="C594" s="224" t="s">
        <v>100</v>
      </c>
      <c r="D594" s="227" t="s">
        <v>104</v>
      </c>
      <c r="E594" s="230" t="s">
        <v>2</v>
      </c>
      <c r="F594" s="217" t="s">
        <v>19</v>
      </c>
      <c r="G594" s="218"/>
      <c r="H594" s="218"/>
      <c r="I594" s="218"/>
      <c r="J594" s="218"/>
      <c r="K594" s="218"/>
      <c r="L594" s="218"/>
      <c r="M594" s="218"/>
      <c r="N594" s="219"/>
      <c r="O594" s="208" t="s">
        <v>84</v>
      </c>
    </row>
    <row r="595" spans="1:15">
      <c r="A595" s="4">
        <v>44</v>
      </c>
      <c r="C595" s="225"/>
      <c r="D595" s="228"/>
      <c r="E595" s="231"/>
      <c r="F595" s="211" t="s">
        <v>105</v>
      </c>
      <c r="G595" s="212"/>
      <c r="H595" s="213"/>
      <c r="I595" s="217" t="s">
        <v>106</v>
      </c>
      <c r="J595" s="218"/>
      <c r="K595" s="219"/>
      <c r="L595" s="217" t="s">
        <v>107</v>
      </c>
      <c r="M595" s="218"/>
      <c r="N595" s="219"/>
      <c r="O595" s="209"/>
    </row>
    <row r="596" spans="1:15" ht="16.5" customHeight="1">
      <c r="A596" s="4">
        <v>45</v>
      </c>
      <c r="C596" s="226"/>
      <c r="D596" s="229"/>
      <c r="E596" s="232"/>
      <c r="F596" s="214"/>
      <c r="G596" s="215"/>
      <c r="H596" s="216"/>
      <c r="I596" s="21" t="s">
        <v>20</v>
      </c>
      <c r="J596" s="220" t="s">
        <v>18</v>
      </c>
      <c r="K596" s="221"/>
      <c r="L596" s="21" t="s">
        <v>20</v>
      </c>
      <c r="M596" s="220" t="s">
        <v>18</v>
      </c>
      <c r="N596" s="221"/>
      <c r="O596" s="210"/>
    </row>
    <row r="597" spans="1:15">
      <c r="A597" s="4">
        <v>46</v>
      </c>
      <c r="C597" s="10"/>
      <c r="D597" s="13"/>
      <c r="E597" s="33"/>
      <c r="F597" s="48"/>
      <c r="G597" s="33"/>
      <c r="H597" s="33"/>
      <c r="I597" s="48"/>
      <c r="J597" s="33"/>
      <c r="K597" s="33"/>
      <c r="L597" s="48"/>
      <c r="M597" s="33"/>
      <c r="N597" s="33"/>
      <c r="O597" s="58"/>
    </row>
    <row r="598" spans="1:15">
      <c r="A598" s="4">
        <v>47</v>
      </c>
      <c r="C598" s="10"/>
      <c r="D598" s="13"/>
      <c r="E598" s="33"/>
      <c r="F598" s="48"/>
      <c r="G598" s="33"/>
      <c r="H598" s="33"/>
      <c r="I598" s="48"/>
      <c r="J598" s="33"/>
      <c r="K598" s="33"/>
      <c r="L598" s="48"/>
      <c r="M598" s="33"/>
      <c r="N598" s="33"/>
      <c r="O598" s="58"/>
    </row>
    <row r="599" spans="1:15">
      <c r="A599" s="4">
        <v>48</v>
      </c>
      <c r="C599" s="10"/>
      <c r="D599" s="13"/>
      <c r="E599" s="33"/>
      <c r="F599" s="48"/>
      <c r="G599" s="33"/>
      <c r="H599" s="33"/>
      <c r="I599" s="48"/>
      <c r="J599" s="33"/>
      <c r="K599" s="33"/>
      <c r="L599" s="48"/>
      <c r="M599" s="33"/>
      <c r="N599" s="33"/>
      <c r="O599" s="58"/>
    </row>
    <row r="600" spans="1:15" ht="16.5" customHeight="1">
      <c r="A600" s="4">
        <v>49</v>
      </c>
      <c r="C600" s="196" t="s">
        <v>109</v>
      </c>
      <c r="D600" s="197"/>
      <c r="E600" s="197"/>
      <c r="F600" s="197"/>
      <c r="G600" s="197"/>
      <c r="H600" s="197"/>
      <c r="I600" s="197"/>
      <c r="J600" s="197"/>
      <c r="K600" s="197"/>
      <c r="L600" s="197"/>
      <c r="M600" s="197"/>
      <c r="N600" s="198"/>
      <c r="O600" s="55">
        <f>ROUND(SUM(O597:O599),2)</f>
        <v>0</v>
      </c>
    </row>
    <row r="601" spans="1:15" ht="16.5" customHeight="1">
      <c r="A601" s="4">
        <v>50</v>
      </c>
      <c r="B601" s="4" t="str">
        <f>C552</f>
        <v>CO08B1</v>
      </c>
      <c r="C601" s="199" t="s">
        <v>102</v>
      </c>
      <c r="D601" s="200"/>
      <c r="E601" s="200"/>
      <c r="F601" s="200"/>
      <c r="G601" s="200"/>
      <c r="H601" s="200"/>
      <c r="I601" s="200"/>
      <c r="J601" s="200"/>
      <c r="K601" s="200"/>
      <c r="L601" s="200"/>
      <c r="M601" s="200"/>
      <c r="N601" s="201"/>
      <c r="O601" s="59">
        <f>ROUND(O574+O588+O593+O600,2)</f>
        <v>17616.64</v>
      </c>
    </row>
    <row r="602" spans="1:15" ht="16.5" customHeight="1">
      <c r="A602" s="4">
        <v>51</v>
      </c>
      <c r="C602" s="202" t="s">
        <v>101</v>
      </c>
      <c r="D602" s="203"/>
      <c r="E602" s="203"/>
      <c r="F602" s="203"/>
      <c r="G602" s="203"/>
      <c r="H602" s="203"/>
      <c r="I602" s="203"/>
      <c r="J602" s="203"/>
      <c r="K602" s="203"/>
      <c r="L602" s="203"/>
      <c r="M602" s="203"/>
      <c r="N602" s="204"/>
      <c r="O602" s="65"/>
    </row>
    <row r="603" spans="1:15" ht="16.5" customHeight="1">
      <c r="A603" s="4">
        <v>52</v>
      </c>
      <c r="C603" s="205" t="s">
        <v>103</v>
      </c>
      <c r="D603" s="206"/>
      <c r="E603" s="206"/>
      <c r="F603" s="206"/>
      <c r="G603" s="206"/>
      <c r="H603" s="206"/>
      <c r="I603" s="206"/>
      <c r="J603" s="206"/>
      <c r="K603" s="206"/>
      <c r="L603" s="206"/>
      <c r="M603" s="206"/>
      <c r="N603" s="207"/>
      <c r="O603" s="59">
        <f>ROUND(O601+(O601*O602),2)</f>
        <v>17616.64</v>
      </c>
    </row>
    <row r="604" spans="1:15" ht="16.5" customHeight="1">
      <c r="A604" s="4">
        <v>53</v>
      </c>
      <c r="C604" s="14"/>
      <c r="O604" s="61"/>
    </row>
    <row r="605" spans="1:15">
      <c r="A605" s="4">
        <v>54</v>
      </c>
      <c r="C605" s="16"/>
      <c r="D605" s="17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62"/>
    </row>
    <row r="606" spans="1:15" ht="15.75" customHeight="1">
      <c r="A606" s="4">
        <v>55</v>
      </c>
    </row>
    <row r="607" spans="1:15" ht="16.5" customHeight="1">
      <c r="A607" s="4">
        <v>1</v>
      </c>
      <c r="C607" s="252" t="s">
        <v>965</v>
      </c>
      <c r="D607" s="254" t="str">
        <f>VLOOKUP(C607,Serviços,2,0)</f>
        <v>Instalações fixas - Tipo B1 (obras de pequeno porte - até 10 km)</v>
      </c>
      <c r="E607" s="255"/>
      <c r="F607" s="255"/>
      <c r="G607" s="255"/>
      <c r="H607" s="255"/>
      <c r="I607" s="255"/>
      <c r="J607" s="255"/>
      <c r="K607" s="255"/>
      <c r="L607" s="256"/>
      <c r="M607" s="260" t="s">
        <v>2</v>
      </c>
      <c r="N607" s="261"/>
      <c r="O607" s="53" t="str">
        <f>VLOOKUP(C607,Serviços,3,0)</f>
        <v>cj</v>
      </c>
    </row>
    <row r="608" spans="1:15">
      <c r="A608" s="4">
        <v>2</v>
      </c>
      <c r="C608" s="253"/>
      <c r="D608" s="257"/>
      <c r="E608" s="258"/>
      <c r="F608" s="258"/>
      <c r="G608" s="258"/>
      <c r="H608" s="258"/>
      <c r="I608" s="258"/>
      <c r="J608" s="258"/>
      <c r="K608" s="258"/>
      <c r="L608" s="259"/>
      <c r="M608" s="260" t="s">
        <v>94</v>
      </c>
      <c r="N608" s="261"/>
      <c r="O608" s="53">
        <f>VLOOKUP($C607,PEM,2,0)</f>
        <v>1</v>
      </c>
    </row>
    <row r="609" spans="1:15" ht="16.5" customHeight="1">
      <c r="A609" s="4">
        <v>3</v>
      </c>
      <c r="B609" s="8"/>
      <c r="C609" s="246" t="s">
        <v>95</v>
      </c>
      <c r="D609" s="247"/>
      <c r="E609" s="247"/>
      <c r="F609" s="247"/>
      <c r="G609" s="247"/>
      <c r="H609" s="247"/>
      <c r="I609" s="248"/>
      <c r="J609" s="230" t="s">
        <v>7</v>
      </c>
      <c r="K609" s="217" t="s">
        <v>8</v>
      </c>
      <c r="L609" s="219"/>
      <c r="M609" s="217" t="s">
        <v>9</v>
      </c>
      <c r="N609" s="219"/>
      <c r="O609" s="208" t="s">
        <v>84</v>
      </c>
    </row>
    <row r="610" spans="1:15">
      <c r="A610" s="4">
        <v>4</v>
      </c>
      <c r="B610" s="8"/>
      <c r="C610" s="249"/>
      <c r="D610" s="250"/>
      <c r="E610" s="250"/>
      <c r="F610" s="250"/>
      <c r="G610" s="250"/>
      <c r="H610" s="250"/>
      <c r="I610" s="251"/>
      <c r="J610" s="232"/>
      <c r="K610" s="21" t="s">
        <v>10</v>
      </c>
      <c r="L610" s="21" t="s">
        <v>11</v>
      </c>
      <c r="M610" s="21" t="s">
        <v>12</v>
      </c>
      <c r="N610" s="21" t="s">
        <v>13</v>
      </c>
      <c r="O610" s="210"/>
    </row>
    <row r="611" spans="1:15" ht="16.5" customHeight="1">
      <c r="A611" s="4">
        <v>5</v>
      </c>
      <c r="C611" s="50"/>
      <c r="D611" s="244"/>
      <c r="E611" s="244"/>
      <c r="F611" s="244"/>
      <c r="G611" s="244"/>
      <c r="H611" s="244"/>
      <c r="I611" s="244"/>
      <c r="J611" s="19"/>
      <c r="K611" s="19"/>
      <c r="L611" s="19"/>
      <c r="M611" s="19"/>
      <c r="N611" s="19"/>
      <c r="O611" s="54"/>
    </row>
    <row r="612" spans="1:15" ht="16.5" customHeight="1">
      <c r="A612" s="4">
        <v>6</v>
      </c>
      <c r="C612" s="50"/>
      <c r="D612" s="244"/>
      <c r="E612" s="244"/>
      <c r="F612" s="244"/>
      <c r="G612" s="244"/>
      <c r="H612" s="244"/>
      <c r="I612" s="244"/>
      <c r="J612" s="19"/>
      <c r="K612" s="19"/>
      <c r="L612" s="19"/>
      <c r="M612" s="19"/>
      <c r="N612" s="19"/>
      <c r="O612" s="54"/>
    </row>
    <row r="613" spans="1:15" ht="16.5" customHeight="1">
      <c r="A613" s="4">
        <v>7</v>
      </c>
      <c r="C613" s="50"/>
      <c r="D613" s="244"/>
      <c r="E613" s="244"/>
      <c r="F613" s="244"/>
      <c r="G613" s="244"/>
      <c r="H613" s="244"/>
      <c r="I613" s="244"/>
      <c r="J613" s="19"/>
      <c r="K613" s="19"/>
      <c r="L613" s="19"/>
      <c r="M613" s="19"/>
      <c r="N613" s="19"/>
      <c r="O613" s="54"/>
    </row>
    <row r="614" spans="1:15" ht="16.5" customHeight="1">
      <c r="A614" s="4">
        <v>8</v>
      </c>
      <c r="C614" s="50"/>
      <c r="D614" s="244"/>
      <c r="E614" s="244"/>
      <c r="F614" s="244"/>
      <c r="G614" s="244"/>
      <c r="H614" s="244"/>
      <c r="I614" s="244"/>
      <c r="J614" s="19"/>
      <c r="K614" s="19"/>
      <c r="L614" s="19"/>
      <c r="M614" s="19"/>
      <c r="N614" s="19"/>
      <c r="O614" s="54"/>
    </row>
    <row r="615" spans="1:15" ht="16.5" customHeight="1">
      <c r="A615" s="4">
        <v>9</v>
      </c>
      <c r="C615" s="50"/>
      <c r="D615" s="244"/>
      <c r="E615" s="244"/>
      <c r="F615" s="244"/>
      <c r="G615" s="244"/>
      <c r="H615" s="244"/>
      <c r="I615" s="244"/>
      <c r="J615" s="19"/>
      <c r="K615" s="19"/>
      <c r="L615" s="19"/>
      <c r="M615" s="19"/>
      <c r="N615" s="19"/>
      <c r="O615" s="54"/>
    </row>
    <row r="616" spans="1:15" ht="16.5" customHeight="1">
      <c r="A616" s="4">
        <v>10</v>
      </c>
      <c r="C616" s="50"/>
      <c r="D616" s="244"/>
      <c r="E616" s="244"/>
      <c r="F616" s="244"/>
      <c r="G616" s="244"/>
      <c r="H616" s="244"/>
      <c r="I616" s="244"/>
      <c r="J616" s="19"/>
      <c r="K616" s="19"/>
      <c r="L616" s="19"/>
      <c r="M616" s="19"/>
      <c r="N616" s="19"/>
      <c r="O616" s="54"/>
    </row>
    <row r="617" spans="1:15" ht="16.5" customHeight="1">
      <c r="A617" s="4">
        <v>11</v>
      </c>
      <c r="B617" s="7"/>
      <c r="C617" s="202" t="s">
        <v>17</v>
      </c>
      <c r="D617" s="203"/>
      <c r="E617" s="203"/>
      <c r="F617" s="203"/>
      <c r="G617" s="203"/>
      <c r="H617" s="203"/>
      <c r="I617" s="203"/>
      <c r="J617" s="203"/>
      <c r="K617" s="203"/>
      <c r="L617" s="203"/>
      <c r="M617" s="203"/>
      <c r="N617" s="204"/>
      <c r="O617" s="55">
        <f>ROUND(SUM(O611:O616),2)</f>
        <v>0</v>
      </c>
    </row>
    <row r="618" spans="1:15">
      <c r="A618" s="4">
        <v>12</v>
      </c>
      <c r="B618" s="9"/>
      <c r="C618" s="239" t="s">
        <v>96</v>
      </c>
      <c r="D618" s="240"/>
      <c r="E618" s="240"/>
      <c r="F618" s="240"/>
      <c r="G618" s="240"/>
      <c r="H618" s="240"/>
      <c r="I618" s="241"/>
      <c r="J618" s="21" t="s">
        <v>7</v>
      </c>
      <c r="K618" s="21" t="s">
        <v>2</v>
      </c>
      <c r="L618" s="47" t="s">
        <v>83</v>
      </c>
      <c r="M618" s="217" t="s">
        <v>3</v>
      </c>
      <c r="N618" s="219"/>
      <c r="O618" s="56" t="s">
        <v>84</v>
      </c>
    </row>
    <row r="619" spans="1:15">
      <c r="A619" s="4">
        <v>13</v>
      </c>
      <c r="C619" s="10"/>
      <c r="D619" s="244"/>
      <c r="E619" s="244"/>
      <c r="F619" s="244"/>
      <c r="G619" s="244"/>
      <c r="H619" s="244"/>
      <c r="I619" s="244"/>
      <c r="J619" s="49"/>
      <c r="K619" s="33"/>
      <c r="L619" s="45"/>
      <c r="M619" s="234"/>
      <c r="N619" s="234"/>
      <c r="O619" s="57"/>
    </row>
    <row r="620" spans="1:15">
      <c r="A620" s="4">
        <v>14</v>
      </c>
      <c r="C620" s="10"/>
      <c r="D620" s="87"/>
      <c r="E620" s="87"/>
      <c r="F620" s="87"/>
      <c r="G620" s="87"/>
      <c r="H620" s="87"/>
      <c r="I620" s="87"/>
      <c r="J620" s="49"/>
      <c r="K620" s="33"/>
      <c r="L620" s="45"/>
      <c r="M620" s="49"/>
      <c r="N620" s="49"/>
      <c r="O620" s="57"/>
    </row>
    <row r="621" spans="1:15">
      <c r="A621" s="4">
        <v>15</v>
      </c>
      <c r="C621" s="10"/>
      <c r="D621" s="87"/>
      <c r="E621" s="87"/>
      <c r="F621" s="87"/>
      <c r="G621" s="87"/>
      <c r="H621" s="87"/>
      <c r="I621" s="87"/>
      <c r="J621" s="49"/>
      <c r="K621" s="33"/>
      <c r="L621" s="45"/>
      <c r="M621" s="49"/>
      <c r="N621" s="49"/>
      <c r="O621" s="57"/>
    </row>
    <row r="622" spans="1:15">
      <c r="A622" s="4">
        <v>16</v>
      </c>
      <c r="C622" s="10"/>
      <c r="D622" s="244"/>
      <c r="E622" s="244"/>
      <c r="F622" s="244"/>
      <c r="G622" s="244"/>
      <c r="H622" s="244"/>
      <c r="I622" s="244"/>
      <c r="J622" s="49"/>
      <c r="K622" s="33"/>
      <c r="L622" s="45"/>
      <c r="M622" s="234"/>
      <c r="N622" s="234"/>
      <c r="O622" s="57"/>
    </row>
    <row r="623" spans="1:15">
      <c r="A623" s="4">
        <v>17</v>
      </c>
      <c r="C623" s="10"/>
      <c r="D623" s="244"/>
      <c r="E623" s="244"/>
      <c r="F623" s="244"/>
      <c r="G623" s="244"/>
      <c r="H623" s="244"/>
      <c r="I623" s="244"/>
      <c r="J623" s="49"/>
      <c r="K623" s="33"/>
      <c r="L623" s="45"/>
      <c r="M623" s="234"/>
      <c r="N623" s="234"/>
      <c r="O623" s="57"/>
    </row>
    <row r="624" spans="1:15">
      <c r="A624" s="4">
        <v>18</v>
      </c>
      <c r="C624" s="10"/>
      <c r="D624" s="244"/>
      <c r="E624" s="244"/>
      <c r="F624" s="244"/>
      <c r="G624" s="244"/>
      <c r="H624" s="244"/>
      <c r="I624" s="244"/>
      <c r="J624" s="49"/>
      <c r="K624" s="33"/>
      <c r="L624" s="45"/>
      <c r="M624" s="234"/>
      <c r="N624" s="234"/>
      <c r="O624" s="57"/>
    </row>
    <row r="625" spans="1:15">
      <c r="A625" s="4">
        <v>19</v>
      </c>
      <c r="C625" s="10"/>
      <c r="D625" s="244"/>
      <c r="E625" s="244"/>
      <c r="F625" s="244"/>
      <c r="G625" s="244"/>
      <c r="H625" s="244"/>
      <c r="I625" s="244"/>
      <c r="J625" s="49"/>
      <c r="K625" s="33"/>
      <c r="L625" s="45"/>
      <c r="M625" s="234"/>
      <c r="N625" s="234"/>
      <c r="O625" s="57"/>
    </row>
    <row r="626" spans="1:15" ht="16.5" customHeight="1">
      <c r="A626" s="4">
        <v>20</v>
      </c>
      <c r="B626" s="7"/>
      <c r="C626" s="202" t="s">
        <v>89</v>
      </c>
      <c r="D626" s="203"/>
      <c r="E626" s="203"/>
      <c r="F626" s="203"/>
      <c r="G626" s="203"/>
      <c r="H626" s="203"/>
      <c r="I626" s="203"/>
      <c r="J626" s="203"/>
      <c r="K626" s="203"/>
      <c r="L626" s="203"/>
      <c r="M626" s="203"/>
      <c r="N626" s="204"/>
      <c r="O626" s="55">
        <f>ROUND(SUM(O618:O625),2)</f>
        <v>0</v>
      </c>
    </row>
    <row r="627" spans="1:15">
      <c r="A627" s="4">
        <v>21</v>
      </c>
      <c r="B627" s="12"/>
      <c r="C627" s="239" t="s">
        <v>97</v>
      </c>
      <c r="D627" s="240"/>
      <c r="E627" s="240"/>
      <c r="F627" s="240"/>
      <c r="G627" s="240"/>
      <c r="H627" s="240"/>
      <c r="I627" s="241"/>
      <c r="J627" s="217" t="s">
        <v>85</v>
      </c>
      <c r="K627" s="219"/>
      <c r="L627" s="21" t="s">
        <v>86</v>
      </c>
      <c r="M627" s="21" t="s">
        <v>87</v>
      </c>
      <c r="N627" s="21" t="s">
        <v>88</v>
      </c>
      <c r="O627" s="56" t="s">
        <v>84</v>
      </c>
    </row>
    <row r="628" spans="1:15" ht="16.5" customHeight="1">
      <c r="A628" s="4">
        <v>22</v>
      </c>
      <c r="B628" s="11"/>
      <c r="C628" s="10"/>
      <c r="D628" s="244"/>
      <c r="E628" s="244"/>
      <c r="F628" s="244"/>
      <c r="G628" s="244"/>
      <c r="H628" s="244"/>
      <c r="I628" s="244"/>
      <c r="J628" s="245"/>
      <c r="K628" s="245"/>
      <c r="L628" s="46"/>
      <c r="M628" s="71"/>
      <c r="N628" s="72"/>
      <c r="O628" s="64"/>
    </row>
    <row r="629" spans="1:15" ht="16.5" customHeight="1">
      <c r="A629" s="4">
        <v>23</v>
      </c>
      <c r="B629" s="11"/>
      <c r="C629" s="202" t="s">
        <v>90</v>
      </c>
      <c r="D629" s="203"/>
      <c r="E629" s="203"/>
      <c r="F629" s="203"/>
      <c r="G629" s="203"/>
      <c r="H629" s="203"/>
      <c r="I629" s="203"/>
      <c r="J629" s="203"/>
      <c r="K629" s="203"/>
      <c r="L629" s="203"/>
      <c r="M629" s="203"/>
      <c r="N629" s="204"/>
      <c r="O629" s="55">
        <f>ROUND(SUM(O628),2)</f>
        <v>0</v>
      </c>
    </row>
    <row r="630" spans="1:15">
      <c r="A630" s="4">
        <v>24</v>
      </c>
      <c r="C630" s="242"/>
      <c r="D630" s="223"/>
      <c r="E630" s="223"/>
      <c r="F630" s="223"/>
      <c r="G630" s="223"/>
      <c r="H630" s="223"/>
      <c r="I630" s="223"/>
      <c r="J630" s="223"/>
      <c r="K630" s="223"/>
      <c r="L630" s="223"/>
      <c r="M630" s="223"/>
      <c r="N630" s="223"/>
      <c r="O630" s="243"/>
    </row>
    <row r="631" spans="1:15">
      <c r="A631" s="4">
        <v>25</v>
      </c>
      <c r="B631" s="11"/>
      <c r="C631" s="202" t="s">
        <v>92</v>
      </c>
      <c r="D631" s="203"/>
      <c r="E631" s="203"/>
      <c r="F631" s="203"/>
      <c r="G631" s="203"/>
      <c r="H631" s="203"/>
      <c r="I631" s="203"/>
      <c r="J631" s="203"/>
      <c r="K631" s="203"/>
      <c r="L631" s="203"/>
      <c r="M631" s="203"/>
      <c r="N631" s="204"/>
      <c r="O631" s="55">
        <f>O617+O626+O629</f>
        <v>0</v>
      </c>
    </row>
    <row r="632" spans="1:15" ht="16.5" customHeight="1">
      <c r="A632" s="4">
        <v>26</v>
      </c>
      <c r="B632" s="11"/>
      <c r="C632" s="196" t="s">
        <v>93</v>
      </c>
      <c r="D632" s="197"/>
      <c r="E632" s="197"/>
      <c r="F632" s="197"/>
      <c r="G632" s="197"/>
      <c r="H632" s="197"/>
      <c r="I632" s="197"/>
      <c r="J632" s="197"/>
      <c r="K632" s="197"/>
      <c r="L632" s="197"/>
      <c r="M632" s="197"/>
      <c r="N632" s="198"/>
      <c r="O632" s="55">
        <f>ROUND((O631/O608),2)</f>
        <v>0</v>
      </c>
    </row>
    <row r="633" spans="1:15" ht="16.5" customHeight="1">
      <c r="A633" s="4">
        <v>27</v>
      </c>
      <c r="B633" s="11"/>
      <c r="C633" s="242"/>
      <c r="D633" s="223"/>
      <c r="E633" s="223"/>
      <c r="F633" s="223"/>
      <c r="G633" s="223"/>
      <c r="H633" s="223"/>
      <c r="I633" s="223"/>
      <c r="J633" s="223"/>
      <c r="K633" s="223"/>
      <c r="L633" s="223"/>
      <c r="M633" s="223"/>
      <c r="N633" s="223"/>
      <c r="O633" s="243"/>
    </row>
    <row r="634" spans="1:15">
      <c r="A634" s="4">
        <v>28</v>
      </c>
      <c r="B634" s="12"/>
      <c r="C634" s="239" t="s">
        <v>98</v>
      </c>
      <c r="D634" s="240"/>
      <c r="E634" s="240"/>
      <c r="F634" s="240"/>
      <c r="G634" s="240"/>
      <c r="H634" s="240"/>
      <c r="I634" s="241"/>
      <c r="J634" s="21" t="s">
        <v>7</v>
      </c>
      <c r="K634" s="217" t="s">
        <v>2</v>
      </c>
      <c r="L634" s="219"/>
      <c r="M634" s="217" t="s">
        <v>3</v>
      </c>
      <c r="N634" s="219"/>
      <c r="O634" s="56" t="s">
        <v>84</v>
      </c>
    </row>
    <row r="635" spans="1:15">
      <c r="A635" s="4">
        <v>29</v>
      </c>
      <c r="C635" s="10" t="s">
        <v>915</v>
      </c>
      <c r="D635" s="262" t="str">
        <f t="shared" ref="D635:D638" si="129">VLOOKUP(C635,Materiais,2,)</f>
        <v>Sistema separador água e óleo</v>
      </c>
      <c r="E635" s="262"/>
      <c r="F635" s="262"/>
      <c r="G635" s="262"/>
      <c r="H635" s="262"/>
      <c r="I635" s="262"/>
      <c r="J635" s="103">
        <v>1</v>
      </c>
      <c r="K635" s="238" t="str">
        <f t="shared" ref="K635:K638" si="130">VLOOKUP(C635,Materiais,3,)</f>
        <v>ud</v>
      </c>
      <c r="L635" s="238"/>
      <c r="M635" s="263">
        <f t="shared" ref="M635:M638" si="131">VLOOKUP(C635,Materiais,4,)</f>
        <v>1272.6199999999999</v>
      </c>
      <c r="N635" s="263"/>
      <c r="O635" s="57">
        <f t="shared" ref="O635:O638" si="132">M635*J635</f>
        <v>1272.6199999999999</v>
      </c>
    </row>
    <row r="636" spans="1:15">
      <c r="A636" s="4">
        <v>30</v>
      </c>
      <c r="C636" s="10" t="s">
        <v>938</v>
      </c>
      <c r="D636" s="262" t="str">
        <f t="shared" si="129"/>
        <v>Sumidouro</v>
      </c>
      <c r="E636" s="262"/>
      <c r="F636" s="262"/>
      <c r="G636" s="262"/>
      <c r="H636" s="262"/>
      <c r="I636" s="262"/>
      <c r="J636" s="103">
        <v>1</v>
      </c>
      <c r="K636" s="238" t="str">
        <f t="shared" si="130"/>
        <v>un</v>
      </c>
      <c r="L636" s="238"/>
      <c r="M636" s="263">
        <f t="shared" si="131"/>
        <v>2655.08</v>
      </c>
      <c r="N636" s="263"/>
      <c r="O636" s="57">
        <f t="shared" si="132"/>
        <v>2655.08</v>
      </c>
    </row>
    <row r="637" spans="1:15">
      <c r="A637" s="4">
        <v>31</v>
      </c>
      <c r="C637" s="10" t="s">
        <v>939</v>
      </c>
      <c r="D637" s="262" t="str">
        <f t="shared" si="129"/>
        <v>Fossa Séptica</v>
      </c>
      <c r="E637" s="262"/>
      <c r="F637" s="262"/>
      <c r="G637" s="262"/>
      <c r="H637" s="262"/>
      <c r="I637" s="262"/>
      <c r="J637" s="103">
        <v>1</v>
      </c>
      <c r="K637" s="238" t="str">
        <f t="shared" si="130"/>
        <v>un</v>
      </c>
      <c r="L637" s="238"/>
      <c r="M637" s="263">
        <f t="shared" si="131"/>
        <v>2655.08</v>
      </c>
      <c r="N637" s="263"/>
      <c r="O637" s="57">
        <f t="shared" si="132"/>
        <v>2655.08</v>
      </c>
    </row>
    <row r="638" spans="1:15">
      <c r="A638" s="4">
        <v>32</v>
      </c>
      <c r="C638" s="10" t="s">
        <v>940</v>
      </c>
      <c r="D638" s="262" t="str">
        <f t="shared" si="129"/>
        <v>Reservatório elevado de água 1000l</v>
      </c>
      <c r="E638" s="262"/>
      <c r="F638" s="262"/>
      <c r="G638" s="262"/>
      <c r="H638" s="262"/>
      <c r="I638" s="262"/>
      <c r="J638" s="103">
        <v>1</v>
      </c>
      <c r="K638" s="238" t="str">
        <f t="shared" si="130"/>
        <v>un</v>
      </c>
      <c r="L638" s="238"/>
      <c r="M638" s="263">
        <f t="shared" si="131"/>
        <v>8169.48</v>
      </c>
      <c r="N638" s="263"/>
      <c r="O638" s="57">
        <f t="shared" si="132"/>
        <v>8169.48</v>
      </c>
    </row>
    <row r="639" spans="1:15">
      <c r="A639" s="4">
        <v>33</v>
      </c>
      <c r="C639" s="10"/>
      <c r="D639" s="262"/>
      <c r="E639" s="262"/>
      <c r="F639" s="262"/>
      <c r="G639" s="262"/>
      <c r="H639" s="262"/>
      <c r="I639" s="262"/>
      <c r="J639" s="103"/>
      <c r="K639" s="238"/>
      <c r="L639" s="238"/>
      <c r="M639" s="263"/>
      <c r="N639" s="263"/>
      <c r="O639" s="57"/>
    </row>
    <row r="640" spans="1:15">
      <c r="A640" s="4">
        <v>34</v>
      </c>
      <c r="C640" s="10"/>
      <c r="D640" s="262"/>
      <c r="E640" s="262"/>
      <c r="F640" s="262"/>
      <c r="G640" s="262"/>
      <c r="H640" s="262"/>
      <c r="I640" s="262"/>
      <c r="J640" s="103"/>
      <c r="K640" s="238"/>
      <c r="L640" s="238"/>
      <c r="M640" s="263"/>
      <c r="N640" s="263"/>
      <c r="O640" s="57"/>
    </row>
    <row r="641" spans="1:15">
      <c r="A641" s="4">
        <v>35</v>
      </c>
      <c r="C641" s="10"/>
      <c r="D641" s="20"/>
      <c r="E641" s="24"/>
      <c r="F641" s="24"/>
      <c r="G641" s="24"/>
      <c r="H641" s="24"/>
      <c r="I641" s="24"/>
      <c r="J641" s="70"/>
      <c r="K641" s="238"/>
      <c r="L641" s="238"/>
      <c r="M641" s="263"/>
      <c r="N641" s="263"/>
      <c r="O641" s="57"/>
    </row>
    <row r="642" spans="1:15" ht="16.5" customHeight="1">
      <c r="A642" s="4">
        <v>36</v>
      </c>
      <c r="C642" s="196" t="s">
        <v>110</v>
      </c>
      <c r="D642" s="197"/>
      <c r="E642" s="197"/>
      <c r="F642" s="197"/>
      <c r="G642" s="197"/>
      <c r="H642" s="197"/>
      <c r="I642" s="197"/>
      <c r="J642" s="197"/>
      <c r="K642" s="197"/>
      <c r="L642" s="197"/>
      <c r="M642" s="197"/>
      <c r="N642" s="198"/>
      <c r="O642" s="55">
        <f>ROUND(SUM(O635:O641),2)</f>
        <v>14752.26</v>
      </c>
    </row>
    <row r="643" spans="1:15">
      <c r="A643" s="4">
        <v>37</v>
      </c>
      <c r="B643" s="12"/>
      <c r="C643" s="239" t="s">
        <v>99</v>
      </c>
      <c r="D643" s="240"/>
      <c r="E643" s="240"/>
      <c r="F643" s="240"/>
      <c r="G643" s="240"/>
      <c r="H643" s="240"/>
      <c r="I643" s="241"/>
      <c r="J643" s="21" t="s">
        <v>7</v>
      </c>
      <c r="K643" s="217" t="s">
        <v>2</v>
      </c>
      <c r="L643" s="219"/>
      <c r="M643" s="217" t="s">
        <v>3</v>
      </c>
      <c r="N643" s="219"/>
      <c r="O643" s="56" t="s">
        <v>84</v>
      </c>
    </row>
    <row r="644" spans="1:15" ht="16.5" customHeight="1">
      <c r="A644" s="4">
        <v>38</v>
      </c>
      <c r="C644" s="82"/>
      <c r="D644" s="222"/>
      <c r="E644" s="222"/>
      <c r="F644" s="222"/>
      <c r="G644" s="222"/>
      <c r="H644" s="222"/>
      <c r="I644" s="222"/>
      <c r="J644" s="49"/>
      <c r="K644" s="223"/>
      <c r="L644" s="223"/>
      <c r="M644" s="223"/>
      <c r="N644" s="223"/>
      <c r="O644" s="57"/>
    </row>
    <row r="645" spans="1:15" ht="16.5" customHeight="1">
      <c r="A645" s="4">
        <v>39</v>
      </c>
      <c r="C645" s="82"/>
      <c r="D645" s="85"/>
      <c r="E645" s="85"/>
      <c r="F645" s="85"/>
      <c r="G645" s="85"/>
      <c r="H645" s="85"/>
      <c r="I645" s="85"/>
      <c r="J645" s="49"/>
      <c r="K645" s="86"/>
      <c r="L645" s="86"/>
      <c r="M645" s="86"/>
      <c r="N645" s="86"/>
      <c r="O645" s="57"/>
    </row>
    <row r="646" spans="1:15">
      <c r="A646" s="4">
        <v>40</v>
      </c>
      <c r="C646" s="82"/>
      <c r="D646" s="222"/>
      <c r="E646" s="222"/>
      <c r="F646" s="222"/>
      <c r="G646" s="222"/>
      <c r="H646" s="222"/>
      <c r="I646" s="222"/>
      <c r="J646" s="49"/>
      <c r="K646" s="223"/>
      <c r="L646" s="223"/>
      <c r="M646" s="223"/>
      <c r="N646" s="223"/>
      <c r="O646" s="57"/>
    </row>
    <row r="647" spans="1:15">
      <c r="A647" s="4">
        <v>41</v>
      </c>
      <c r="C647" s="82"/>
      <c r="D647" s="222"/>
      <c r="E647" s="222"/>
      <c r="F647" s="222"/>
      <c r="G647" s="222"/>
      <c r="H647" s="222"/>
      <c r="I647" s="222"/>
      <c r="J647" s="49"/>
      <c r="K647" s="223"/>
      <c r="L647" s="223"/>
      <c r="M647" s="223"/>
      <c r="N647" s="223"/>
      <c r="O647" s="57"/>
    </row>
    <row r="648" spans="1:15">
      <c r="A648" s="4">
        <v>42</v>
      </c>
      <c r="C648" s="202" t="s">
        <v>108</v>
      </c>
      <c r="D648" s="203"/>
      <c r="E648" s="203"/>
      <c r="F648" s="203"/>
      <c r="G648" s="203"/>
      <c r="H648" s="203"/>
      <c r="I648" s="203"/>
      <c r="J648" s="203"/>
      <c r="K648" s="203"/>
      <c r="L648" s="203"/>
      <c r="M648" s="203"/>
      <c r="N648" s="204"/>
      <c r="O648" s="55">
        <f>ROUND(SUM(O643:O647),2)</f>
        <v>0</v>
      </c>
    </row>
    <row r="649" spans="1:15" ht="16.5" customHeight="1">
      <c r="A649" s="4">
        <v>43</v>
      </c>
      <c r="B649" s="12"/>
      <c r="C649" s="224" t="s">
        <v>100</v>
      </c>
      <c r="D649" s="227" t="s">
        <v>104</v>
      </c>
      <c r="E649" s="230" t="s">
        <v>2</v>
      </c>
      <c r="F649" s="217" t="s">
        <v>19</v>
      </c>
      <c r="G649" s="218"/>
      <c r="H649" s="218"/>
      <c r="I649" s="218"/>
      <c r="J649" s="218"/>
      <c r="K649" s="218"/>
      <c r="L649" s="218"/>
      <c r="M649" s="218"/>
      <c r="N649" s="219"/>
      <c r="O649" s="208" t="s">
        <v>84</v>
      </c>
    </row>
    <row r="650" spans="1:15">
      <c r="A650" s="4">
        <v>44</v>
      </c>
      <c r="C650" s="225"/>
      <c r="D650" s="228"/>
      <c r="E650" s="231"/>
      <c r="F650" s="211" t="s">
        <v>105</v>
      </c>
      <c r="G650" s="212"/>
      <c r="H650" s="213"/>
      <c r="I650" s="217" t="s">
        <v>106</v>
      </c>
      <c r="J650" s="218"/>
      <c r="K650" s="219"/>
      <c r="L650" s="217" t="s">
        <v>107</v>
      </c>
      <c r="M650" s="218"/>
      <c r="N650" s="219"/>
      <c r="O650" s="209"/>
    </row>
    <row r="651" spans="1:15" ht="16.5" customHeight="1">
      <c r="A651" s="4">
        <v>45</v>
      </c>
      <c r="C651" s="226"/>
      <c r="D651" s="229"/>
      <c r="E651" s="232"/>
      <c r="F651" s="214"/>
      <c r="G651" s="215"/>
      <c r="H651" s="216"/>
      <c r="I651" s="21" t="s">
        <v>20</v>
      </c>
      <c r="J651" s="220" t="s">
        <v>18</v>
      </c>
      <c r="K651" s="221"/>
      <c r="L651" s="21" t="s">
        <v>20</v>
      </c>
      <c r="M651" s="220" t="s">
        <v>18</v>
      </c>
      <c r="N651" s="221"/>
      <c r="O651" s="210"/>
    </row>
    <row r="652" spans="1:15">
      <c r="A652" s="4">
        <v>46</v>
      </c>
      <c r="C652" s="10"/>
      <c r="D652" s="13"/>
      <c r="E652" s="33"/>
      <c r="F652" s="48"/>
      <c r="G652" s="33"/>
      <c r="H652" s="33"/>
      <c r="I652" s="48"/>
      <c r="J652" s="33"/>
      <c r="K652" s="33"/>
      <c r="L652" s="48"/>
      <c r="M652" s="33"/>
      <c r="N652" s="33"/>
      <c r="O652" s="58"/>
    </row>
    <row r="653" spans="1:15">
      <c r="A653" s="4">
        <v>47</v>
      </c>
      <c r="C653" s="10"/>
      <c r="D653" s="13"/>
      <c r="E653" s="33"/>
      <c r="F653" s="48"/>
      <c r="G653" s="33"/>
      <c r="H653" s="33"/>
      <c r="I653" s="48"/>
      <c r="J653" s="33"/>
      <c r="K653" s="33"/>
      <c r="L653" s="48"/>
      <c r="M653" s="33"/>
      <c r="N653" s="33"/>
      <c r="O653" s="58"/>
    </row>
    <row r="654" spans="1:15">
      <c r="A654" s="4">
        <v>48</v>
      </c>
      <c r="C654" s="10"/>
      <c r="D654" s="13"/>
      <c r="E654" s="33"/>
      <c r="F654" s="48"/>
      <c r="G654" s="33"/>
      <c r="H654" s="33"/>
      <c r="I654" s="48"/>
      <c r="J654" s="33"/>
      <c r="K654" s="33"/>
      <c r="L654" s="48"/>
      <c r="M654" s="33"/>
      <c r="N654" s="33"/>
      <c r="O654" s="58"/>
    </row>
    <row r="655" spans="1:15" ht="16.5" customHeight="1">
      <c r="A655" s="4">
        <v>49</v>
      </c>
      <c r="C655" s="196" t="s">
        <v>109</v>
      </c>
      <c r="D655" s="197"/>
      <c r="E655" s="197"/>
      <c r="F655" s="197"/>
      <c r="G655" s="197"/>
      <c r="H655" s="197"/>
      <c r="I655" s="197"/>
      <c r="J655" s="197"/>
      <c r="K655" s="197"/>
      <c r="L655" s="197"/>
      <c r="M655" s="197"/>
      <c r="N655" s="198"/>
      <c r="O655" s="55">
        <f>ROUND(SUM(O652:O654),2)</f>
        <v>0</v>
      </c>
    </row>
    <row r="656" spans="1:15" ht="16.5" customHeight="1">
      <c r="A656" s="4">
        <v>50</v>
      </c>
      <c r="B656" s="4" t="str">
        <f>C607</f>
        <v>CO09B1</v>
      </c>
      <c r="C656" s="199" t="s">
        <v>102</v>
      </c>
      <c r="D656" s="200"/>
      <c r="E656" s="200"/>
      <c r="F656" s="200"/>
      <c r="G656" s="200"/>
      <c r="H656" s="200"/>
      <c r="I656" s="200"/>
      <c r="J656" s="200"/>
      <c r="K656" s="200"/>
      <c r="L656" s="200"/>
      <c r="M656" s="200"/>
      <c r="N656" s="201"/>
      <c r="O656" s="59">
        <f>ROUND(O632+O642+O648+O655,2)</f>
        <v>14752.26</v>
      </c>
    </row>
    <row r="657" spans="1:15" ht="16.5" customHeight="1">
      <c r="A657" s="4">
        <v>51</v>
      </c>
      <c r="C657" s="202" t="s">
        <v>101</v>
      </c>
      <c r="D657" s="203"/>
      <c r="E657" s="203"/>
      <c r="F657" s="203"/>
      <c r="G657" s="203"/>
      <c r="H657" s="203"/>
      <c r="I657" s="203"/>
      <c r="J657" s="203"/>
      <c r="K657" s="203"/>
      <c r="L657" s="203"/>
      <c r="M657" s="203"/>
      <c r="N657" s="204"/>
      <c r="O657" s="65"/>
    </row>
    <row r="658" spans="1:15" ht="16.5" customHeight="1">
      <c r="A658" s="4">
        <v>52</v>
      </c>
      <c r="C658" s="205" t="s">
        <v>103</v>
      </c>
      <c r="D658" s="206"/>
      <c r="E658" s="206"/>
      <c r="F658" s="206"/>
      <c r="G658" s="206"/>
      <c r="H658" s="206"/>
      <c r="I658" s="206"/>
      <c r="J658" s="206"/>
      <c r="K658" s="206"/>
      <c r="L658" s="206"/>
      <c r="M658" s="206"/>
      <c r="N658" s="207"/>
      <c r="O658" s="59">
        <f>ROUND(O656+(O656*O657),2)</f>
        <v>14752.26</v>
      </c>
    </row>
    <row r="659" spans="1:15" ht="16.5" customHeight="1">
      <c r="A659" s="4">
        <v>53</v>
      </c>
      <c r="C659" s="14"/>
      <c r="O659" s="61"/>
    </row>
    <row r="660" spans="1:15">
      <c r="A660" s="4">
        <v>54</v>
      </c>
      <c r="C660" s="16"/>
      <c r="D660" s="17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62"/>
    </row>
    <row r="661" spans="1:15" ht="15.75" customHeight="1">
      <c r="A661" s="4">
        <v>55</v>
      </c>
    </row>
    <row r="662" spans="1:15" ht="16.5" customHeight="1">
      <c r="A662" s="4">
        <v>1</v>
      </c>
      <c r="C662" s="252" t="s">
        <v>982</v>
      </c>
      <c r="D662" s="254" t="str">
        <f>VLOOKUP(C662,Serviços,2,0)</f>
        <v>Instalações provisórias em barracão - Tipo B1 (obras de pequeno porte - até 10 km)</v>
      </c>
      <c r="E662" s="255"/>
      <c r="F662" s="255"/>
      <c r="G662" s="255"/>
      <c r="H662" s="255"/>
      <c r="I662" s="255"/>
      <c r="J662" s="255"/>
      <c r="K662" s="255"/>
      <c r="L662" s="256"/>
      <c r="M662" s="260" t="s">
        <v>2</v>
      </c>
      <c r="N662" s="261"/>
      <c r="O662" s="53" t="str">
        <f>VLOOKUP(C662,Serviços,3,0)</f>
        <v>cj</v>
      </c>
    </row>
    <row r="663" spans="1:15">
      <c r="A663" s="4">
        <v>2</v>
      </c>
      <c r="C663" s="253"/>
      <c r="D663" s="257"/>
      <c r="E663" s="258"/>
      <c r="F663" s="258"/>
      <c r="G663" s="258"/>
      <c r="H663" s="258"/>
      <c r="I663" s="258"/>
      <c r="J663" s="258"/>
      <c r="K663" s="258"/>
      <c r="L663" s="259"/>
      <c r="M663" s="260" t="s">
        <v>94</v>
      </c>
      <c r="N663" s="261"/>
      <c r="O663" s="53">
        <f>VLOOKUP($C662,PEM,2,0)</f>
        <v>1</v>
      </c>
    </row>
    <row r="664" spans="1:15" ht="16.5" customHeight="1">
      <c r="A664" s="4">
        <v>3</v>
      </c>
      <c r="B664" s="8"/>
      <c r="C664" s="246" t="s">
        <v>95</v>
      </c>
      <c r="D664" s="247"/>
      <c r="E664" s="247"/>
      <c r="F664" s="247"/>
      <c r="G664" s="247"/>
      <c r="H664" s="247"/>
      <c r="I664" s="248"/>
      <c r="J664" s="230" t="s">
        <v>7</v>
      </c>
      <c r="K664" s="217" t="s">
        <v>8</v>
      </c>
      <c r="L664" s="219"/>
      <c r="M664" s="217" t="s">
        <v>9</v>
      </c>
      <c r="N664" s="219"/>
      <c r="O664" s="208" t="s">
        <v>84</v>
      </c>
    </row>
    <row r="665" spans="1:15">
      <c r="A665" s="4">
        <v>4</v>
      </c>
      <c r="B665" s="8"/>
      <c r="C665" s="249"/>
      <c r="D665" s="250"/>
      <c r="E665" s="250"/>
      <c r="F665" s="250"/>
      <c r="G665" s="250"/>
      <c r="H665" s="250"/>
      <c r="I665" s="251"/>
      <c r="J665" s="232"/>
      <c r="K665" s="21" t="s">
        <v>10</v>
      </c>
      <c r="L665" s="21" t="s">
        <v>11</v>
      </c>
      <c r="M665" s="21" t="s">
        <v>12</v>
      </c>
      <c r="N665" s="21" t="s">
        <v>13</v>
      </c>
      <c r="O665" s="210"/>
    </row>
    <row r="666" spans="1:15" ht="16.5" customHeight="1">
      <c r="A666" s="4">
        <v>5</v>
      </c>
      <c r="C666" s="50"/>
      <c r="D666" s="244"/>
      <c r="E666" s="244"/>
      <c r="F666" s="244"/>
      <c r="G666" s="244"/>
      <c r="H666" s="244"/>
      <c r="I666" s="244"/>
      <c r="J666" s="19"/>
      <c r="K666" s="19"/>
      <c r="L666" s="19"/>
      <c r="M666" s="19"/>
      <c r="N666" s="19"/>
      <c r="O666" s="54"/>
    </row>
    <row r="667" spans="1:15" ht="16.5" customHeight="1">
      <c r="A667" s="4">
        <v>6</v>
      </c>
      <c r="C667" s="50"/>
      <c r="D667" s="244"/>
      <c r="E667" s="244"/>
      <c r="F667" s="244"/>
      <c r="G667" s="244"/>
      <c r="H667" s="244"/>
      <c r="I667" s="244"/>
      <c r="J667" s="19"/>
      <c r="K667" s="19"/>
      <c r="L667" s="19"/>
      <c r="M667" s="19"/>
      <c r="N667" s="19"/>
      <c r="O667" s="54"/>
    </row>
    <row r="668" spans="1:15" ht="16.5" customHeight="1">
      <c r="A668" s="4">
        <v>7</v>
      </c>
      <c r="C668" s="50"/>
      <c r="D668" s="244"/>
      <c r="E668" s="244"/>
      <c r="F668" s="244"/>
      <c r="G668" s="244"/>
      <c r="H668" s="244"/>
      <c r="I668" s="244"/>
      <c r="J668" s="19"/>
      <c r="K668" s="19"/>
      <c r="L668" s="19"/>
      <c r="M668" s="19"/>
      <c r="N668" s="19"/>
      <c r="O668" s="54"/>
    </row>
    <row r="669" spans="1:15" ht="16.5" customHeight="1">
      <c r="A669" s="4">
        <v>8</v>
      </c>
      <c r="C669" s="50"/>
      <c r="D669" s="244"/>
      <c r="E669" s="244"/>
      <c r="F669" s="244"/>
      <c r="G669" s="244"/>
      <c r="H669" s="244"/>
      <c r="I669" s="244"/>
      <c r="J669" s="19"/>
      <c r="K669" s="19"/>
      <c r="L669" s="19"/>
      <c r="M669" s="19"/>
      <c r="N669" s="19"/>
      <c r="O669" s="54"/>
    </row>
    <row r="670" spans="1:15" ht="16.5" customHeight="1">
      <c r="A670" s="4">
        <v>9</v>
      </c>
      <c r="C670" s="50"/>
      <c r="D670" s="244"/>
      <c r="E670" s="244"/>
      <c r="F670" s="244"/>
      <c r="G670" s="244"/>
      <c r="H670" s="244"/>
      <c r="I670" s="244"/>
      <c r="J670" s="19"/>
      <c r="K670" s="19"/>
      <c r="L670" s="19"/>
      <c r="M670" s="19"/>
      <c r="N670" s="19"/>
      <c r="O670" s="54"/>
    </row>
    <row r="671" spans="1:15" ht="16.5" customHeight="1">
      <c r="A671" s="4">
        <v>10</v>
      </c>
      <c r="C671" s="50"/>
      <c r="D671" s="244"/>
      <c r="E671" s="244"/>
      <c r="F671" s="244"/>
      <c r="G671" s="244"/>
      <c r="H671" s="244"/>
      <c r="I671" s="244"/>
      <c r="J671" s="19"/>
      <c r="K671" s="19"/>
      <c r="L671" s="19"/>
      <c r="M671" s="19"/>
      <c r="N671" s="19"/>
      <c r="O671" s="54"/>
    </row>
    <row r="672" spans="1:15" ht="16.5" customHeight="1">
      <c r="A672" s="4">
        <v>11</v>
      </c>
      <c r="B672" s="7"/>
      <c r="C672" s="202" t="s">
        <v>17</v>
      </c>
      <c r="D672" s="203"/>
      <c r="E672" s="203"/>
      <c r="F672" s="203"/>
      <c r="G672" s="203"/>
      <c r="H672" s="203"/>
      <c r="I672" s="203"/>
      <c r="J672" s="203"/>
      <c r="K672" s="203"/>
      <c r="L672" s="203"/>
      <c r="M672" s="203"/>
      <c r="N672" s="204"/>
      <c r="O672" s="55">
        <f>ROUND(SUM(O666:O671),2)</f>
        <v>0</v>
      </c>
    </row>
    <row r="673" spans="1:15">
      <c r="A673" s="4">
        <v>12</v>
      </c>
      <c r="B673" s="9"/>
      <c r="C673" s="239" t="s">
        <v>96</v>
      </c>
      <c r="D673" s="240"/>
      <c r="E673" s="240"/>
      <c r="F673" s="240"/>
      <c r="G673" s="240"/>
      <c r="H673" s="240"/>
      <c r="I673" s="241"/>
      <c r="J673" s="21" t="s">
        <v>7</v>
      </c>
      <c r="K673" s="21" t="s">
        <v>2</v>
      </c>
      <c r="L673" s="47" t="s">
        <v>83</v>
      </c>
      <c r="M673" s="217" t="s">
        <v>3</v>
      </c>
      <c r="N673" s="219"/>
      <c r="O673" s="56" t="s">
        <v>84</v>
      </c>
    </row>
    <row r="674" spans="1:15">
      <c r="A674" s="4">
        <v>13</v>
      </c>
      <c r="C674" s="10"/>
      <c r="D674" s="244"/>
      <c r="E674" s="244"/>
      <c r="F674" s="244"/>
      <c r="G674" s="244"/>
      <c r="H674" s="244"/>
      <c r="I674" s="244"/>
      <c r="J674" s="49"/>
      <c r="K674" s="33"/>
      <c r="L674" s="45"/>
      <c r="M674" s="234"/>
      <c r="N674" s="234"/>
      <c r="O674" s="57"/>
    </row>
    <row r="675" spans="1:15">
      <c r="A675" s="4">
        <v>14</v>
      </c>
      <c r="C675" s="10"/>
      <c r="D675" s="87"/>
      <c r="E675" s="87"/>
      <c r="F675" s="87"/>
      <c r="G675" s="87"/>
      <c r="H675" s="87"/>
      <c r="I675" s="87"/>
      <c r="J675" s="49"/>
      <c r="K675" s="33"/>
      <c r="L675" s="45"/>
      <c r="M675" s="49"/>
      <c r="N675" s="49"/>
      <c r="O675" s="57"/>
    </row>
    <row r="676" spans="1:15">
      <c r="A676" s="4">
        <v>15</v>
      </c>
      <c r="C676" s="10"/>
      <c r="D676" s="87"/>
      <c r="E676" s="87"/>
      <c r="F676" s="87"/>
      <c r="G676" s="87"/>
      <c r="H676" s="87"/>
      <c r="I676" s="87"/>
      <c r="J676" s="49"/>
      <c r="K676" s="33"/>
      <c r="L676" s="45"/>
      <c r="M676" s="49"/>
      <c r="N676" s="49"/>
      <c r="O676" s="57"/>
    </row>
    <row r="677" spans="1:15">
      <c r="A677" s="4">
        <v>16</v>
      </c>
      <c r="C677" s="10"/>
      <c r="D677" s="244"/>
      <c r="E677" s="244"/>
      <c r="F677" s="244"/>
      <c r="G677" s="244"/>
      <c r="H677" s="244"/>
      <c r="I677" s="244"/>
      <c r="J677" s="49"/>
      <c r="K677" s="33"/>
      <c r="L677" s="45"/>
      <c r="M677" s="234"/>
      <c r="N677" s="234"/>
      <c r="O677" s="57"/>
    </row>
    <row r="678" spans="1:15">
      <c r="A678" s="4">
        <v>17</v>
      </c>
      <c r="C678" s="10"/>
      <c r="D678" s="244"/>
      <c r="E678" s="244"/>
      <c r="F678" s="244"/>
      <c r="G678" s="244"/>
      <c r="H678" s="244"/>
      <c r="I678" s="244"/>
      <c r="J678" s="49"/>
      <c r="K678" s="33"/>
      <c r="L678" s="45"/>
      <c r="M678" s="234"/>
      <c r="N678" s="234"/>
      <c r="O678" s="57"/>
    </row>
    <row r="679" spans="1:15">
      <c r="A679" s="4">
        <v>18</v>
      </c>
      <c r="C679" s="10"/>
      <c r="D679" s="244"/>
      <c r="E679" s="244"/>
      <c r="F679" s="244"/>
      <c r="G679" s="244"/>
      <c r="H679" s="244"/>
      <c r="I679" s="244"/>
      <c r="J679" s="49"/>
      <c r="K679" s="33"/>
      <c r="L679" s="45"/>
      <c r="M679" s="234"/>
      <c r="N679" s="234"/>
      <c r="O679" s="57"/>
    </row>
    <row r="680" spans="1:15">
      <c r="A680" s="4">
        <v>19</v>
      </c>
      <c r="C680" s="10"/>
      <c r="D680" s="244"/>
      <c r="E680" s="244"/>
      <c r="F680" s="244"/>
      <c r="G680" s="244"/>
      <c r="H680" s="244"/>
      <c r="I680" s="244"/>
      <c r="J680" s="49"/>
      <c r="K680" s="33"/>
      <c r="L680" s="45"/>
      <c r="M680" s="234"/>
      <c r="N680" s="234"/>
      <c r="O680" s="57"/>
    </row>
    <row r="681" spans="1:15" ht="16.5" customHeight="1">
      <c r="A681" s="4">
        <v>20</v>
      </c>
      <c r="B681" s="7"/>
      <c r="C681" s="202" t="s">
        <v>89</v>
      </c>
      <c r="D681" s="203"/>
      <c r="E681" s="203"/>
      <c r="F681" s="203"/>
      <c r="G681" s="203"/>
      <c r="H681" s="203"/>
      <c r="I681" s="203"/>
      <c r="J681" s="203"/>
      <c r="K681" s="203"/>
      <c r="L681" s="203"/>
      <c r="M681" s="203"/>
      <c r="N681" s="204"/>
      <c r="O681" s="55">
        <f>ROUND(SUM(O673:O680),2)</f>
        <v>0</v>
      </c>
    </row>
    <row r="682" spans="1:15">
      <c r="A682" s="4">
        <v>21</v>
      </c>
      <c r="B682" s="12"/>
      <c r="C682" s="239" t="s">
        <v>97</v>
      </c>
      <c r="D682" s="240"/>
      <c r="E682" s="240"/>
      <c r="F682" s="240"/>
      <c r="G682" s="240"/>
      <c r="H682" s="240"/>
      <c r="I682" s="241"/>
      <c r="J682" s="217" t="s">
        <v>85</v>
      </c>
      <c r="K682" s="219"/>
      <c r="L682" s="21" t="s">
        <v>86</v>
      </c>
      <c r="M682" s="21" t="s">
        <v>87</v>
      </c>
      <c r="N682" s="21" t="s">
        <v>88</v>
      </c>
      <c r="O682" s="56" t="s">
        <v>84</v>
      </c>
    </row>
    <row r="683" spans="1:15" ht="16.5" customHeight="1">
      <c r="A683" s="4">
        <v>22</v>
      </c>
      <c r="B683" s="11"/>
      <c r="C683" s="10"/>
      <c r="D683" s="244"/>
      <c r="E683" s="244"/>
      <c r="F683" s="244"/>
      <c r="G683" s="244"/>
      <c r="H683" s="244"/>
      <c r="I683" s="244"/>
      <c r="J683" s="245"/>
      <c r="K683" s="245"/>
      <c r="L683" s="46"/>
      <c r="M683" s="71"/>
      <c r="N683" s="72"/>
      <c r="O683" s="64"/>
    </row>
    <row r="684" spans="1:15" ht="16.5" customHeight="1">
      <c r="A684" s="4">
        <v>23</v>
      </c>
      <c r="B684" s="11"/>
      <c r="C684" s="202" t="s">
        <v>90</v>
      </c>
      <c r="D684" s="203"/>
      <c r="E684" s="203"/>
      <c r="F684" s="203"/>
      <c r="G684" s="203"/>
      <c r="H684" s="203"/>
      <c r="I684" s="203"/>
      <c r="J684" s="203"/>
      <c r="K684" s="203"/>
      <c r="L684" s="203"/>
      <c r="M684" s="203"/>
      <c r="N684" s="204"/>
      <c r="O684" s="55">
        <f>ROUND(SUM(O683),2)</f>
        <v>0</v>
      </c>
    </row>
    <row r="685" spans="1:15">
      <c r="A685" s="4">
        <v>24</v>
      </c>
      <c r="C685" s="242"/>
      <c r="D685" s="223"/>
      <c r="E685" s="223"/>
      <c r="F685" s="223"/>
      <c r="G685" s="223"/>
      <c r="H685" s="223"/>
      <c r="I685" s="223"/>
      <c r="J685" s="223"/>
      <c r="K685" s="223"/>
      <c r="L685" s="223"/>
      <c r="M685" s="223"/>
      <c r="N685" s="223"/>
      <c r="O685" s="243"/>
    </row>
    <row r="686" spans="1:15">
      <c r="A686" s="4">
        <v>25</v>
      </c>
      <c r="B686" s="11"/>
      <c r="C686" s="202" t="s">
        <v>92</v>
      </c>
      <c r="D686" s="203"/>
      <c r="E686" s="203"/>
      <c r="F686" s="203"/>
      <c r="G686" s="203"/>
      <c r="H686" s="203"/>
      <c r="I686" s="203"/>
      <c r="J686" s="203"/>
      <c r="K686" s="203"/>
      <c r="L686" s="203"/>
      <c r="M686" s="203"/>
      <c r="N686" s="204"/>
      <c r="O686" s="55">
        <f>O672+O681+O684</f>
        <v>0</v>
      </c>
    </row>
    <row r="687" spans="1:15" ht="16.5" customHeight="1">
      <c r="A687" s="4">
        <v>26</v>
      </c>
      <c r="B687" s="11"/>
      <c r="C687" s="196" t="s">
        <v>93</v>
      </c>
      <c r="D687" s="197"/>
      <c r="E687" s="197"/>
      <c r="F687" s="197"/>
      <c r="G687" s="197"/>
      <c r="H687" s="197"/>
      <c r="I687" s="197"/>
      <c r="J687" s="197"/>
      <c r="K687" s="197"/>
      <c r="L687" s="197"/>
      <c r="M687" s="197"/>
      <c r="N687" s="198"/>
      <c r="O687" s="55">
        <f>ROUND((O686/O663),2)</f>
        <v>0</v>
      </c>
    </row>
    <row r="688" spans="1:15" ht="16.5" customHeight="1">
      <c r="A688" s="4">
        <v>27</v>
      </c>
      <c r="B688" s="11"/>
      <c r="C688" s="242"/>
      <c r="D688" s="223"/>
      <c r="E688" s="223"/>
      <c r="F688" s="223"/>
      <c r="G688" s="223"/>
      <c r="H688" s="223"/>
      <c r="I688" s="223"/>
      <c r="J688" s="223"/>
      <c r="K688" s="223"/>
      <c r="L688" s="223"/>
      <c r="M688" s="223"/>
      <c r="N688" s="223"/>
      <c r="O688" s="243"/>
    </row>
    <row r="689" spans="1:15">
      <c r="A689" s="4">
        <v>28</v>
      </c>
      <c r="B689" s="12"/>
      <c r="C689" s="239" t="s">
        <v>98</v>
      </c>
      <c r="D689" s="240"/>
      <c r="E689" s="240"/>
      <c r="F689" s="240"/>
      <c r="G689" s="240"/>
      <c r="H689" s="240"/>
      <c r="I689" s="241"/>
      <c r="J689" s="21" t="s">
        <v>7</v>
      </c>
      <c r="K689" s="217" t="s">
        <v>2</v>
      </c>
      <c r="L689" s="219"/>
      <c r="M689" s="217" t="s">
        <v>3</v>
      </c>
      <c r="N689" s="219"/>
      <c r="O689" s="56" t="s">
        <v>84</v>
      </c>
    </row>
    <row r="690" spans="1:15">
      <c r="A690" s="4">
        <v>29</v>
      </c>
      <c r="C690" s="10" t="s">
        <v>935</v>
      </c>
      <c r="D690" s="262" t="str">
        <f t="shared" ref="D690:D691" si="133">VLOOKUP(C690,Materiais,2,)</f>
        <v>Galpões para Carpintaria e Armação</v>
      </c>
      <c r="E690" s="262"/>
      <c r="F690" s="262"/>
      <c r="G690" s="262"/>
      <c r="H690" s="262"/>
      <c r="I690" s="262"/>
      <c r="J690" s="103">
        <v>37.1</v>
      </c>
      <c r="K690" s="238" t="str">
        <f t="shared" ref="K690:K691" si="134">VLOOKUP(C690,Materiais,3,)</f>
        <v>m2</v>
      </c>
      <c r="L690" s="238"/>
      <c r="M690" s="263">
        <f t="shared" ref="M690:M691" si="135">VLOOKUP(C690,Materiais,4,)</f>
        <v>612.71</v>
      </c>
      <c r="N690" s="263"/>
      <c r="O690" s="57">
        <f t="shared" ref="O690:O691" si="136">M690*J690</f>
        <v>22731.541000000001</v>
      </c>
    </row>
    <row r="691" spans="1:15">
      <c r="A691" s="4">
        <v>30</v>
      </c>
      <c r="C691" s="10" t="s">
        <v>936</v>
      </c>
      <c r="D691" s="262" t="str">
        <f t="shared" si="133"/>
        <v>Central de armadura</v>
      </c>
      <c r="E691" s="262"/>
      <c r="F691" s="262"/>
      <c r="G691" s="262"/>
      <c r="H691" s="262"/>
      <c r="I691" s="262"/>
      <c r="J691" s="103">
        <v>29.54</v>
      </c>
      <c r="K691" s="238" t="str">
        <f t="shared" si="134"/>
        <v>m2</v>
      </c>
      <c r="L691" s="238"/>
      <c r="M691" s="263">
        <f t="shared" si="135"/>
        <v>408.47</v>
      </c>
      <c r="N691" s="263"/>
      <c r="O691" s="57">
        <f t="shared" si="136"/>
        <v>12066.203800000001</v>
      </c>
    </row>
    <row r="692" spans="1:15">
      <c r="A692" s="4">
        <v>31</v>
      </c>
      <c r="C692" s="10"/>
      <c r="D692" s="262"/>
      <c r="E692" s="262"/>
      <c r="F692" s="262"/>
      <c r="G692" s="262"/>
      <c r="H692" s="262"/>
      <c r="I692" s="262"/>
      <c r="J692" s="103"/>
      <c r="K692" s="238"/>
      <c r="L692" s="238"/>
      <c r="M692" s="263"/>
      <c r="N692" s="263"/>
      <c r="O692" s="57"/>
    </row>
    <row r="693" spans="1:15">
      <c r="A693" s="4">
        <v>32</v>
      </c>
      <c r="C693" s="10"/>
      <c r="D693" s="262"/>
      <c r="E693" s="262"/>
      <c r="F693" s="262"/>
      <c r="G693" s="262"/>
      <c r="H693" s="262"/>
      <c r="I693" s="262"/>
      <c r="J693" s="103"/>
      <c r="K693" s="238"/>
      <c r="L693" s="238"/>
      <c r="M693" s="263"/>
      <c r="N693" s="263"/>
      <c r="O693" s="57"/>
    </row>
    <row r="694" spans="1:15">
      <c r="A694" s="4">
        <v>33</v>
      </c>
      <c r="C694" s="10"/>
      <c r="D694" s="262"/>
      <c r="E694" s="262"/>
      <c r="F694" s="262"/>
      <c r="G694" s="262"/>
      <c r="H694" s="262"/>
      <c r="I694" s="262"/>
      <c r="J694" s="103"/>
      <c r="K694" s="238"/>
      <c r="L694" s="238"/>
      <c r="M694" s="263"/>
      <c r="N694" s="263"/>
      <c r="O694" s="57"/>
    </row>
    <row r="695" spans="1:15">
      <c r="A695" s="4">
        <v>34</v>
      </c>
      <c r="C695" s="10"/>
      <c r="D695" s="262"/>
      <c r="E695" s="262"/>
      <c r="F695" s="262"/>
      <c r="G695" s="262"/>
      <c r="H695" s="262"/>
      <c r="I695" s="262"/>
      <c r="J695" s="103"/>
      <c r="K695" s="238"/>
      <c r="L695" s="238"/>
      <c r="M695" s="263"/>
      <c r="N695" s="263"/>
      <c r="O695" s="57"/>
    </row>
    <row r="696" spans="1:15">
      <c r="A696" s="4">
        <v>35</v>
      </c>
      <c r="C696" s="10"/>
      <c r="D696" s="20"/>
      <c r="E696" s="24"/>
      <c r="F696" s="24"/>
      <c r="G696" s="24"/>
      <c r="H696" s="24"/>
      <c r="I696" s="24"/>
      <c r="J696" s="70"/>
      <c r="K696" s="238"/>
      <c r="L696" s="238"/>
      <c r="M696" s="263"/>
      <c r="N696" s="263"/>
      <c r="O696" s="57"/>
    </row>
    <row r="697" spans="1:15" ht="16.5" customHeight="1">
      <c r="A697" s="4">
        <v>36</v>
      </c>
      <c r="C697" s="196" t="s">
        <v>110</v>
      </c>
      <c r="D697" s="197"/>
      <c r="E697" s="197"/>
      <c r="F697" s="197"/>
      <c r="G697" s="197"/>
      <c r="H697" s="197"/>
      <c r="I697" s="197"/>
      <c r="J697" s="197"/>
      <c r="K697" s="197"/>
      <c r="L697" s="197"/>
      <c r="M697" s="197"/>
      <c r="N697" s="198"/>
      <c r="O697" s="55">
        <f>ROUND(SUM(O690:O696),2)</f>
        <v>34797.74</v>
      </c>
    </row>
    <row r="698" spans="1:15">
      <c r="A698" s="4">
        <v>37</v>
      </c>
      <c r="B698" s="12"/>
      <c r="C698" s="239" t="s">
        <v>99</v>
      </c>
      <c r="D698" s="240"/>
      <c r="E698" s="240"/>
      <c r="F698" s="240"/>
      <c r="G698" s="240"/>
      <c r="H698" s="240"/>
      <c r="I698" s="241"/>
      <c r="J698" s="21" t="s">
        <v>7</v>
      </c>
      <c r="K698" s="217" t="s">
        <v>2</v>
      </c>
      <c r="L698" s="219"/>
      <c r="M698" s="217" t="s">
        <v>3</v>
      </c>
      <c r="N698" s="219"/>
      <c r="O698" s="56" t="s">
        <v>84</v>
      </c>
    </row>
    <row r="699" spans="1:15" ht="16.5" customHeight="1">
      <c r="A699" s="4">
        <v>38</v>
      </c>
      <c r="C699" s="82"/>
      <c r="D699" s="222"/>
      <c r="E699" s="222"/>
      <c r="F699" s="222"/>
      <c r="G699" s="222"/>
      <c r="H699" s="222"/>
      <c r="I699" s="222"/>
      <c r="J699" s="49"/>
      <c r="K699" s="223"/>
      <c r="L699" s="223"/>
      <c r="M699" s="223"/>
      <c r="N699" s="223"/>
      <c r="O699" s="57"/>
    </row>
    <row r="700" spans="1:15" ht="16.5" customHeight="1">
      <c r="A700" s="4">
        <v>39</v>
      </c>
      <c r="C700" s="82"/>
      <c r="D700" s="85"/>
      <c r="E700" s="85"/>
      <c r="F700" s="85"/>
      <c r="G700" s="85"/>
      <c r="H700" s="85"/>
      <c r="I700" s="85"/>
      <c r="J700" s="49"/>
      <c r="K700" s="86"/>
      <c r="L700" s="86"/>
      <c r="M700" s="86"/>
      <c r="N700" s="86"/>
      <c r="O700" s="57"/>
    </row>
    <row r="701" spans="1:15">
      <c r="A701" s="4">
        <v>40</v>
      </c>
      <c r="C701" s="82"/>
      <c r="D701" s="222"/>
      <c r="E701" s="222"/>
      <c r="F701" s="222"/>
      <c r="G701" s="222"/>
      <c r="H701" s="222"/>
      <c r="I701" s="222"/>
      <c r="J701" s="49"/>
      <c r="K701" s="223"/>
      <c r="L701" s="223"/>
      <c r="M701" s="223"/>
      <c r="N701" s="223"/>
      <c r="O701" s="57"/>
    </row>
    <row r="702" spans="1:15">
      <c r="A702" s="4">
        <v>41</v>
      </c>
      <c r="C702" s="82"/>
      <c r="D702" s="222"/>
      <c r="E702" s="222"/>
      <c r="F702" s="222"/>
      <c r="G702" s="222"/>
      <c r="H702" s="222"/>
      <c r="I702" s="222"/>
      <c r="J702" s="49"/>
      <c r="K702" s="223"/>
      <c r="L702" s="223"/>
      <c r="M702" s="223"/>
      <c r="N702" s="223"/>
      <c r="O702" s="57"/>
    </row>
    <row r="703" spans="1:15">
      <c r="A703" s="4">
        <v>42</v>
      </c>
      <c r="C703" s="202" t="s">
        <v>108</v>
      </c>
      <c r="D703" s="203"/>
      <c r="E703" s="203"/>
      <c r="F703" s="203"/>
      <c r="G703" s="203"/>
      <c r="H703" s="203"/>
      <c r="I703" s="203"/>
      <c r="J703" s="203"/>
      <c r="K703" s="203"/>
      <c r="L703" s="203"/>
      <c r="M703" s="203"/>
      <c r="N703" s="204"/>
      <c r="O703" s="55">
        <f>ROUND(SUM(O698:O702),2)</f>
        <v>0</v>
      </c>
    </row>
    <row r="704" spans="1:15" ht="16.5" customHeight="1">
      <c r="A704" s="4">
        <v>43</v>
      </c>
      <c r="B704" s="12"/>
      <c r="C704" s="224" t="s">
        <v>100</v>
      </c>
      <c r="D704" s="227" t="s">
        <v>104</v>
      </c>
      <c r="E704" s="230" t="s">
        <v>2</v>
      </c>
      <c r="F704" s="217" t="s">
        <v>19</v>
      </c>
      <c r="G704" s="218"/>
      <c r="H704" s="218"/>
      <c r="I704" s="218"/>
      <c r="J704" s="218"/>
      <c r="K704" s="218"/>
      <c r="L704" s="218"/>
      <c r="M704" s="218"/>
      <c r="N704" s="219"/>
      <c r="O704" s="208" t="s">
        <v>84</v>
      </c>
    </row>
    <row r="705" spans="1:15">
      <c r="A705" s="4">
        <v>44</v>
      </c>
      <c r="C705" s="225"/>
      <c r="D705" s="228"/>
      <c r="E705" s="231"/>
      <c r="F705" s="211" t="s">
        <v>105</v>
      </c>
      <c r="G705" s="212"/>
      <c r="H705" s="213"/>
      <c r="I705" s="217" t="s">
        <v>106</v>
      </c>
      <c r="J705" s="218"/>
      <c r="K705" s="219"/>
      <c r="L705" s="217" t="s">
        <v>107</v>
      </c>
      <c r="M705" s="218"/>
      <c r="N705" s="219"/>
      <c r="O705" s="209"/>
    </row>
    <row r="706" spans="1:15" ht="16.5" customHeight="1">
      <c r="A706" s="4">
        <v>45</v>
      </c>
      <c r="C706" s="226"/>
      <c r="D706" s="229"/>
      <c r="E706" s="232"/>
      <c r="F706" s="214"/>
      <c r="G706" s="215"/>
      <c r="H706" s="216"/>
      <c r="I706" s="21" t="s">
        <v>20</v>
      </c>
      <c r="J706" s="220" t="s">
        <v>18</v>
      </c>
      <c r="K706" s="221"/>
      <c r="L706" s="21" t="s">
        <v>20</v>
      </c>
      <c r="M706" s="220" t="s">
        <v>18</v>
      </c>
      <c r="N706" s="221"/>
      <c r="O706" s="210"/>
    </row>
    <row r="707" spans="1:15">
      <c r="A707" s="4">
        <v>46</v>
      </c>
      <c r="C707" s="10"/>
      <c r="D707" s="13"/>
      <c r="E707" s="33"/>
      <c r="F707" s="48"/>
      <c r="G707" s="33"/>
      <c r="H707" s="33"/>
      <c r="I707" s="48"/>
      <c r="J707" s="33"/>
      <c r="K707" s="33"/>
      <c r="L707" s="48"/>
      <c r="M707" s="33"/>
      <c r="N707" s="33"/>
      <c r="O707" s="58"/>
    </row>
    <row r="708" spans="1:15">
      <c r="A708" s="4">
        <v>47</v>
      </c>
      <c r="C708" s="10"/>
      <c r="D708" s="13"/>
      <c r="E708" s="33"/>
      <c r="F708" s="48"/>
      <c r="G708" s="33"/>
      <c r="H708" s="33"/>
      <c r="I708" s="48"/>
      <c r="J708" s="33"/>
      <c r="K708" s="33"/>
      <c r="L708" s="48"/>
      <c r="M708" s="33"/>
      <c r="N708" s="33"/>
      <c r="O708" s="58"/>
    </row>
    <row r="709" spans="1:15">
      <c r="A709" s="4">
        <v>48</v>
      </c>
      <c r="C709" s="10"/>
      <c r="D709" s="13"/>
      <c r="E709" s="33"/>
      <c r="F709" s="48"/>
      <c r="G709" s="33"/>
      <c r="H709" s="33"/>
      <c r="I709" s="48"/>
      <c r="J709" s="33"/>
      <c r="K709" s="33"/>
      <c r="L709" s="48"/>
      <c r="M709" s="33"/>
      <c r="N709" s="33"/>
      <c r="O709" s="58"/>
    </row>
    <row r="710" spans="1:15" ht="16.5" customHeight="1">
      <c r="A710" s="4">
        <v>49</v>
      </c>
      <c r="C710" s="196" t="s">
        <v>109</v>
      </c>
      <c r="D710" s="197"/>
      <c r="E710" s="197"/>
      <c r="F710" s="197"/>
      <c r="G710" s="197"/>
      <c r="H710" s="197"/>
      <c r="I710" s="197"/>
      <c r="J710" s="197"/>
      <c r="K710" s="197"/>
      <c r="L710" s="197"/>
      <c r="M710" s="197"/>
      <c r="N710" s="198"/>
      <c r="O710" s="55">
        <f>ROUND(SUM(O707:O709),2)</f>
        <v>0</v>
      </c>
    </row>
    <row r="711" spans="1:15" ht="16.5" customHeight="1">
      <c r="A711" s="4">
        <v>50</v>
      </c>
      <c r="B711" s="4" t="str">
        <f>C662</f>
        <v>CO10B1</v>
      </c>
      <c r="C711" s="199" t="s">
        <v>102</v>
      </c>
      <c r="D711" s="200"/>
      <c r="E711" s="200"/>
      <c r="F711" s="200"/>
      <c r="G711" s="200"/>
      <c r="H711" s="200"/>
      <c r="I711" s="200"/>
      <c r="J711" s="200"/>
      <c r="K711" s="200"/>
      <c r="L711" s="200"/>
      <c r="M711" s="200"/>
      <c r="N711" s="201"/>
      <c r="O711" s="59">
        <f>ROUND(O687+O697+O703+O710,2)</f>
        <v>34797.74</v>
      </c>
    </row>
    <row r="712" spans="1:15" ht="16.5" customHeight="1">
      <c r="A712" s="4">
        <v>51</v>
      </c>
      <c r="C712" s="202" t="s">
        <v>101</v>
      </c>
      <c r="D712" s="203"/>
      <c r="E712" s="203"/>
      <c r="F712" s="203"/>
      <c r="G712" s="203"/>
      <c r="H712" s="203"/>
      <c r="I712" s="203"/>
      <c r="J712" s="203"/>
      <c r="K712" s="203"/>
      <c r="L712" s="203"/>
      <c r="M712" s="203"/>
      <c r="N712" s="204"/>
      <c r="O712" s="65"/>
    </row>
    <row r="713" spans="1:15" ht="16.5" customHeight="1">
      <c r="A713" s="4">
        <v>52</v>
      </c>
      <c r="C713" s="205" t="s">
        <v>103</v>
      </c>
      <c r="D713" s="206"/>
      <c r="E713" s="206"/>
      <c r="F713" s="206"/>
      <c r="G713" s="206"/>
      <c r="H713" s="206"/>
      <c r="I713" s="206"/>
      <c r="J713" s="206"/>
      <c r="K713" s="206"/>
      <c r="L713" s="206"/>
      <c r="M713" s="206"/>
      <c r="N713" s="207"/>
      <c r="O713" s="59">
        <f>ROUND(O711+(O711*O712),2)</f>
        <v>34797.74</v>
      </c>
    </row>
    <row r="714" spans="1:15" ht="16.5" customHeight="1">
      <c r="A714" s="4">
        <v>53</v>
      </c>
      <c r="C714" s="14"/>
      <c r="O714" s="61"/>
    </row>
    <row r="715" spans="1:15">
      <c r="A715" s="4">
        <v>54</v>
      </c>
      <c r="C715" s="16"/>
      <c r="D715" s="17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62"/>
    </row>
    <row r="716" spans="1:15" ht="15.75" customHeight="1">
      <c r="A716" s="4">
        <v>55</v>
      </c>
    </row>
    <row r="717" spans="1:15" ht="16.5" customHeight="1">
      <c r="A717" s="4">
        <v>1</v>
      </c>
      <c r="C717" s="252" t="s">
        <v>944</v>
      </c>
      <c r="D717" s="254" t="str">
        <f>VLOOKUP(C717,Serviços,2,0)</f>
        <v>Instalações provisórias em containeres - Tipo C1 (obras de médio porte - de 10 a 30 km)</v>
      </c>
      <c r="E717" s="255"/>
      <c r="F717" s="255"/>
      <c r="G717" s="255"/>
      <c r="H717" s="255"/>
      <c r="I717" s="255"/>
      <c r="J717" s="255"/>
      <c r="K717" s="255"/>
      <c r="L717" s="256"/>
      <c r="M717" s="260" t="s">
        <v>2</v>
      </c>
      <c r="N717" s="261"/>
      <c r="O717" s="53" t="str">
        <f>VLOOKUP(C717,Serviços,3,0)</f>
        <v>mês</v>
      </c>
    </row>
    <row r="718" spans="1:15">
      <c r="A718" s="4">
        <v>2</v>
      </c>
      <c r="C718" s="253"/>
      <c r="D718" s="257"/>
      <c r="E718" s="258"/>
      <c r="F718" s="258"/>
      <c r="G718" s="258"/>
      <c r="H718" s="258"/>
      <c r="I718" s="258"/>
      <c r="J718" s="258"/>
      <c r="K718" s="258"/>
      <c r="L718" s="259"/>
      <c r="M718" s="260" t="s">
        <v>94</v>
      </c>
      <c r="N718" s="261"/>
      <c r="O718" s="53">
        <f>VLOOKUP($C717,PEM,2,0)</f>
        <v>1</v>
      </c>
    </row>
    <row r="719" spans="1:15" ht="16.5" customHeight="1">
      <c r="A719" s="4">
        <v>3</v>
      </c>
      <c r="B719" s="8"/>
      <c r="C719" s="246" t="s">
        <v>95</v>
      </c>
      <c r="D719" s="247"/>
      <c r="E719" s="247"/>
      <c r="F719" s="247"/>
      <c r="G719" s="247"/>
      <c r="H719" s="247"/>
      <c r="I719" s="248"/>
      <c r="J719" s="230" t="s">
        <v>7</v>
      </c>
      <c r="K719" s="217" t="s">
        <v>8</v>
      </c>
      <c r="L719" s="219"/>
      <c r="M719" s="217" t="s">
        <v>9</v>
      </c>
      <c r="N719" s="219"/>
      <c r="O719" s="208" t="s">
        <v>84</v>
      </c>
    </row>
    <row r="720" spans="1:15">
      <c r="A720" s="4">
        <v>4</v>
      </c>
      <c r="B720" s="8"/>
      <c r="C720" s="249"/>
      <c r="D720" s="250"/>
      <c r="E720" s="250"/>
      <c r="F720" s="250"/>
      <c r="G720" s="250"/>
      <c r="H720" s="250"/>
      <c r="I720" s="251"/>
      <c r="J720" s="232"/>
      <c r="K720" s="21" t="s">
        <v>10</v>
      </c>
      <c r="L720" s="21" t="s">
        <v>11</v>
      </c>
      <c r="M720" s="21" t="s">
        <v>12</v>
      </c>
      <c r="N720" s="21" t="s">
        <v>13</v>
      </c>
      <c r="O720" s="210"/>
    </row>
    <row r="721" spans="1:15" ht="16.5" customHeight="1">
      <c r="A721" s="4">
        <v>5</v>
      </c>
      <c r="C721" s="50"/>
      <c r="D721" s="244"/>
      <c r="E721" s="244"/>
      <c r="F721" s="244"/>
      <c r="G721" s="244"/>
      <c r="H721" s="244"/>
      <c r="I721" s="244"/>
      <c r="J721" s="19"/>
      <c r="K721" s="19"/>
      <c r="L721" s="19"/>
      <c r="M721" s="19"/>
      <c r="N721" s="19"/>
      <c r="O721" s="54"/>
    </row>
    <row r="722" spans="1:15" ht="16.5" customHeight="1">
      <c r="A722" s="4">
        <v>6</v>
      </c>
      <c r="C722" s="50"/>
      <c r="D722" s="244"/>
      <c r="E722" s="244"/>
      <c r="F722" s="244"/>
      <c r="G722" s="244"/>
      <c r="H722" s="244"/>
      <c r="I722" s="244"/>
      <c r="J722" s="19"/>
      <c r="K722" s="19"/>
      <c r="L722" s="19"/>
      <c r="M722" s="19"/>
      <c r="N722" s="19"/>
      <c r="O722" s="54"/>
    </row>
    <row r="723" spans="1:15" ht="16.5" customHeight="1">
      <c r="A723" s="4">
        <v>7</v>
      </c>
      <c r="C723" s="50"/>
      <c r="D723" s="244"/>
      <c r="E723" s="244"/>
      <c r="F723" s="244"/>
      <c r="G723" s="244"/>
      <c r="H723" s="244"/>
      <c r="I723" s="244"/>
      <c r="J723" s="19"/>
      <c r="K723" s="19"/>
      <c r="L723" s="19"/>
      <c r="M723" s="19"/>
      <c r="N723" s="19"/>
      <c r="O723" s="54"/>
    </row>
    <row r="724" spans="1:15" ht="16.5" customHeight="1">
      <c r="A724" s="4">
        <v>8</v>
      </c>
      <c r="C724" s="50"/>
      <c r="D724" s="244"/>
      <c r="E724" s="244"/>
      <c r="F724" s="244"/>
      <c r="G724" s="244"/>
      <c r="H724" s="244"/>
      <c r="I724" s="244"/>
      <c r="J724" s="19"/>
      <c r="K724" s="19"/>
      <c r="L724" s="19"/>
      <c r="M724" s="19"/>
      <c r="N724" s="19"/>
      <c r="O724" s="54"/>
    </row>
    <row r="725" spans="1:15" ht="16.5" customHeight="1">
      <c r="A725" s="4">
        <v>9</v>
      </c>
      <c r="C725" s="50"/>
      <c r="D725" s="244"/>
      <c r="E725" s="244"/>
      <c r="F725" s="244"/>
      <c r="G725" s="244"/>
      <c r="H725" s="244"/>
      <c r="I725" s="244"/>
      <c r="J725" s="19"/>
      <c r="K725" s="19"/>
      <c r="L725" s="19"/>
      <c r="M725" s="19"/>
      <c r="N725" s="19"/>
      <c r="O725" s="54"/>
    </row>
    <row r="726" spans="1:15" ht="16.5" customHeight="1">
      <c r="A726" s="4">
        <v>10</v>
      </c>
      <c r="C726" s="50"/>
      <c r="D726" s="244"/>
      <c r="E726" s="244"/>
      <c r="F726" s="244"/>
      <c r="G726" s="244"/>
      <c r="H726" s="244"/>
      <c r="I726" s="244"/>
      <c r="J726" s="19"/>
      <c r="K726" s="19"/>
      <c r="L726" s="19"/>
      <c r="M726" s="19"/>
      <c r="N726" s="19"/>
      <c r="O726" s="54"/>
    </row>
    <row r="727" spans="1:15" ht="16.5" customHeight="1">
      <c r="A727" s="4">
        <v>11</v>
      </c>
      <c r="B727" s="7"/>
      <c r="C727" s="202" t="s">
        <v>17</v>
      </c>
      <c r="D727" s="203"/>
      <c r="E727" s="203"/>
      <c r="F727" s="203"/>
      <c r="G727" s="203"/>
      <c r="H727" s="203"/>
      <c r="I727" s="203"/>
      <c r="J727" s="203"/>
      <c r="K727" s="203"/>
      <c r="L727" s="203"/>
      <c r="M727" s="203"/>
      <c r="N727" s="204"/>
      <c r="O727" s="55">
        <f>ROUND(SUM(O721:O726),2)</f>
        <v>0</v>
      </c>
    </row>
    <row r="728" spans="1:15">
      <c r="A728" s="4">
        <v>12</v>
      </c>
      <c r="B728" s="9"/>
      <c r="C728" s="239" t="s">
        <v>96</v>
      </c>
      <c r="D728" s="240"/>
      <c r="E728" s="240"/>
      <c r="F728" s="240"/>
      <c r="G728" s="240"/>
      <c r="H728" s="240"/>
      <c r="I728" s="241"/>
      <c r="J728" s="21" t="s">
        <v>7</v>
      </c>
      <c r="K728" s="21" t="s">
        <v>2</v>
      </c>
      <c r="L728" s="47" t="s">
        <v>83</v>
      </c>
      <c r="M728" s="217" t="s">
        <v>3</v>
      </c>
      <c r="N728" s="219"/>
      <c r="O728" s="56" t="s">
        <v>84</v>
      </c>
    </row>
    <row r="729" spans="1:15">
      <c r="A729" s="4">
        <v>13</v>
      </c>
      <c r="C729" s="10"/>
      <c r="D729" s="244"/>
      <c r="E729" s="244"/>
      <c r="F729" s="244"/>
      <c r="G729" s="244"/>
      <c r="H729" s="244"/>
      <c r="I729" s="244"/>
      <c r="J729" s="49"/>
      <c r="K729" s="33"/>
      <c r="L729" s="45"/>
      <c r="M729" s="234"/>
      <c r="N729" s="234"/>
      <c r="O729" s="57"/>
    </row>
    <row r="730" spans="1:15">
      <c r="A730" s="4">
        <v>14</v>
      </c>
      <c r="C730" s="10"/>
      <c r="D730" s="87"/>
      <c r="E730" s="87"/>
      <c r="F730" s="87"/>
      <c r="G730" s="87"/>
      <c r="H730" s="87"/>
      <c r="I730" s="87"/>
      <c r="J730" s="49"/>
      <c r="K730" s="33"/>
      <c r="L730" s="45"/>
      <c r="M730" s="49"/>
      <c r="N730" s="49"/>
      <c r="O730" s="57"/>
    </row>
    <row r="731" spans="1:15">
      <c r="A731" s="4">
        <v>15</v>
      </c>
      <c r="C731" s="10"/>
      <c r="D731" s="244"/>
      <c r="E731" s="244"/>
      <c r="F731" s="244"/>
      <c r="G731" s="244"/>
      <c r="H731" s="244"/>
      <c r="I731" s="244"/>
      <c r="J731" s="49"/>
      <c r="K731" s="33"/>
      <c r="L731" s="45"/>
      <c r="M731" s="234"/>
      <c r="N731" s="234"/>
      <c r="O731" s="57"/>
    </row>
    <row r="732" spans="1:15">
      <c r="A732" s="4">
        <v>16</v>
      </c>
      <c r="C732" s="10"/>
      <c r="D732" s="244"/>
      <c r="E732" s="244"/>
      <c r="F732" s="244"/>
      <c r="G732" s="244"/>
      <c r="H732" s="244"/>
      <c r="I732" s="244"/>
      <c r="J732" s="49"/>
      <c r="K732" s="33"/>
      <c r="L732" s="45"/>
      <c r="M732" s="234"/>
      <c r="N732" s="234"/>
      <c r="O732" s="57"/>
    </row>
    <row r="733" spans="1:15">
      <c r="A733" s="4">
        <v>17</v>
      </c>
      <c r="C733" s="10"/>
      <c r="D733" s="244"/>
      <c r="E733" s="244"/>
      <c r="F733" s="244"/>
      <c r="G733" s="244"/>
      <c r="H733" s="244"/>
      <c r="I733" s="244"/>
      <c r="J733" s="49"/>
      <c r="K733" s="33"/>
      <c r="L733" s="45"/>
      <c r="M733" s="234"/>
      <c r="N733" s="234"/>
      <c r="O733" s="57"/>
    </row>
    <row r="734" spans="1:15">
      <c r="A734" s="4">
        <v>18</v>
      </c>
      <c r="C734" s="10"/>
      <c r="D734" s="244"/>
      <c r="E734" s="244"/>
      <c r="F734" s="244"/>
      <c r="G734" s="244"/>
      <c r="H734" s="244"/>
      <c r="I734" s="244"/>
      <c r="J734" s="49"/>
      <c r="K734" s="33"/>
      <c r="L734" s="45"/>
      <c r="M734" s="234"/>
      <c r="N734" s="234"/>
      <c r="O734" s="57"/>
    </row>
    <row r="735" spans="1:15" ht="16.5" customHeight="1">
      <c r="A735" s="4">
        <v>19</v>
      </c>
      <c r="B735" s="7"/>
      <c r="C735" s="202" t="s">
        <v>89</v>
      </c>
      <c r="D735" s="203"/>
      <c r="E735" s="203"/>
      <c r="F735" s="203"/>
      <c r="G735" s="203"/>
      <c r="H735" s="203"/>
      <c r="I735" s="203"/>
      <c r="J735" s="203"/>
      <c r="K735" s="203"/>
      <c r="L735" s="203"/>
      <c r="M735" s="203"/>
      <c r="N735" s="204"/>
      <c r="O735" s="55">
        <f>ROUND(SUM(O728:O734),2)</f>
        <v>0</v>
      </c>
    </row>
    <row r="736" spans="1:15">
      <c r="A736" s="4">
        <v>20</v>
      </c>
      <c r="B736" s="12"/>
      <c r="C736" s="239" t="s">
        <v>97</v>
      </c>
      <c r="D736" s="240"/>
      <c r="E736" s="240"/>
      <c r="F736" s="240"/>
      <c r="G736" s="240"/>
      <c r="H736" s="240"/>
      <c r="I736" s="241"/>
      <c r="J736" s="217" t="s">
        <v>85</v>
      </c>
      <c r="K736" s="219"/>
      <c r="L736" s="21" t="s">
        <v>86</v>
      </c>
      <c r="M736" s="21" t="s">
        <v>87</v>
      </c>
      <c r="N736" s="21" t="s">
        <v>88</v>
      </c>
      <c r="O736" s="56" t="s">
        <v>84</v>
      </c>
    </row>
    <row r="737" spans="1:15" ht="16.5" customHeight="1">
      <c r="A737" s="4">
        <v>21</v>
      </c>
      <c r="B737" s="11"/>
      <c r="C737" s="10"/>
      <c r="D737" s="244"/>
      <c r="E737" s="244"/>
      <c r="F737" s="244"/>
      <c r="G737" s="244"/>
      <c r="H737" s="244"/>
      <c r="I737" s="244"/>
      <c r="J737" s="245"/>
      <c r="K737" s="245"/>
      <c r="L737" s="46"/>
      <c r="M737" s="71"/>
      <c r="N737" s="72"/>
      <c r="O737" s="64"/>
    </row>
    <row r="738" spans="1:15" ht="16.5" customHeight="1">
      <c r="A738" s="4">
        <v>22</v>
      </c>
      <c r="B738" s="11"/>
      <c r="C738" s="202" t="s">
        <v>90</v>
      </c>
      <c r="D738" s="203"/>
      <c r="E738" s="203"/>
      <c r="F738" s="203"/>
      <c r="G738" s="203"/>
      <c r="H738" s="203"/>
      <c r="I738" s="203"/>
      <c r="J738" s="203"/>
      <c r="K738" s="203"/>
      <c r="L738" s="203"/>
      <c r="M738" s="203"/>
      <c r="N738" s="204"/>
      <c r="O738" s="55">
        <f>ROUND(SUM(O737),2)</f>
        <v>0</v>
      </c>
    </row>
    <row r="739" spans="1:15">
      <c r="A739" s="4">
        <v>23</v>
      </c>
      <c r="C739" s="242"/>
      <c r="D739" s="223"/>
      <c r="E739" s="223"/>
      <c r="F739" s="223"/>
      <c r="G739" s="223"/>
      <c r="H739" s="223"/>
      <c r="I739" s="223"/>
      <c r="J739" s="223"/>
      <c r="K739" s="223"/>
      <c r="L739" s="223"/>
      <c r="M739" s="223"/>
      <c r="N739" s="223"/>
      <c r="O739" s="243"/>
    </row>
    <row r="740" spans="1:15">
      <c r="A740" s="4">
        <v>24</v>
      </c>
      <c r="B740" s="11"/>
      <c r="C740" s="202" t="s">
        <v>92</v>
      </c>
      <c r="D740" s="203"/>
      <c r="E740" s="203"/>
      <c r="F740" s="203"/>
      <c r="G740" s="203"/>
      <c r="H740" s="203"/>
      <c r="I740" s="203"/>
      <c r="J740" s="203"/>
      <c r="K740" s="203"/>
      <c r="L740" s="203"/>
      <c r="M740" s="203"/>
      <c r="N740" s="204"/>
      <c r="O740" s="55">
        <f>O727+O735+O738</f>
        <v>0</v>
      </c>
    </row>
    <row r="741" spans="1:15" ht="16.5" customHeight="1">
      <c r="A741" s="4">
        <v>25</v>
      </c>
      <c r="B741" s="11"/>
      <c r="C741" s="196" t="s">
        <v>93</v>
      </c>
      <c r="D741" s="197"/>
      <c r="E741" s="197"/>
      <c r="F741" s="197"/>
      <c r="G741" s="197"/>
      <c r="H741" s="197"/>
      <c r="I741" s="197"/>
      <c r="J741" s="197"/>
      <c r="K741" s="197"/>
      <c r="L741" s="197"/>
      <c r="M741" s="197"/>
      <c r="N741" s="198"/>
      <c r="O741" s="55">
        <f>ROUND((O740/O718),2)</f>
        <v>0</v>
      </c>
    </row>
    <row r="742" spans="1:15" ht="16.5" customHeight="1">
      <c r="A742" s="4">
        <v>26</v>
      </c>
      <c r="B742" s="11"/>
      <c r="C742" s="242"/>
      <c r="D742" s="223"/>
      <c r="E742" s="223"/>
      <c r="F742" s="223"/>
      <c r="G742" s="223"/>
      <c r="H742" s="223"/>
      <c r="I742" s="223"/>
      <c r="J742" s="223"/>
      <c r="K742" s="223"/>
      <c r="L742" s="223"/>
      <c r="M742" s="223"/>
      <c r="N742" s="223"/>
      <c r="O742" s="243"/>
    </row>
    <row r="743" spans="1:15">
      <c r="A743" s="4">
        <v>27</v>
      </c>
      <c r="B743" s="12"/>
      <c r="C743" s="239" t="s">
        <v>98</v>
      </c>
      <c r="D743" s="240"/>
      <c r="E743" s="240"/>
      <c r="F743" s="240"/>
      <c r="G743" s="240"/>
      <c r="H743" s="240"/>
      <c r="I743" s="241"/>
      <c r="J743" s="21" t="s">
        <v>7</v>
      </c>
      <c r="K743" s="217" t="s">
        <v>2</v>
      </c>
      <c r="L743" s="219"/>
      <c r="M743" s="217" t="s">
        <v>3</v>
      </c>
      <c r="N743" s="219"/>
      <c r="O743" s="56" t="s">
        <v>84</v>
      </c>
    </row>
    <row r="744" spans="1:15">
      <c r="A744" s="4">
        <v>28</v>
      </c>
      <c r="C744" s="10" t="s">
        <v>902</v>
      </c>
      <c r="D744" s="262" t="str">
        <f t="shared" ref="D744:D748" si="137">VLOOKUP(C744,Materiais,2,)</f>
        <v>Sanitário e vestiário - container 20' (6,00x2,20x2,30 m) (mínimo c/ 03 vasos sanitários e 03 pontos p/ chuveiros e 03 lavatórios ou calha lavatório)</v>
      </c>
      <c r="E744" s="262"/>
      <c r="F744" s="262"/>
      <c r="G744" s="262"/>
      <c r="H744" s="262"/>
      <c r="I744" s="262"/>
      <c r="J744" s="103">
        <v>2</v>
      </c>
      <c r="K744" s="238" t="str">
        <f t="shared" ref="K744:K748" si="138">VLOOKUP(C744,Materiais,3,)</f>
        <v>mês</v>
      </c>
      <c r="L744" s="238"/>
      <c r="M744" s="263">
        <f t="shared" ref="M744:M748" si="139">VLOOKUP(C744,Materiais,4,)</f>
        <v>1826.66</v>
      </c>
      <c r="N744" s="263"/>
      <c r="O744" s="57">
        <f t="shared" ref="O744:O748" si="140">M744*J744</f>
        <v>3653.32</v>
      </c>
    </row>
    <row r="745" spans="1:15">
      <c r="A745" s="4">
        <v>29</v>
      </c>
      <c r="C745" s="10" t="s">
        <v>904</v>
      </c>
      <c r="D745" s="262" t="str">
        <f t="shared" si="137"/>
        <v>Oficina -  container de 20' (6,00x2,40x2,30 m) c/ janelas</v>
      </c>
      <c r="E745" s="262"/>
      <c r="F745" s="262"/>
      <c r="G745" s="262"/>
      <c r="H745" s="262"/>
      <c r="I745" s="262"/>
      <c r="J745" s="103">
        <v>1</v>
      </c>
      <c r="K745" s="238" t="str">
        <f t="shared" si="138"/>
        <v>mês</v>
      </c>
      <c r="L745" s="238"/>
      <c r="M745" s="263">
        <f t="shared" si="139"/>
        <v>1923.32</v>
      </c>
      <c r="N745" s="263"/>
      <c r="O745" s="57">
        <f t="shared" si="140"/>
        <v>1923.32</v>
      </c>
    </row>
    <row r="746" spans="1:15">
      <c r="A746" s="4">
        <v>30</v>
      </c>
      <c r="C746" s="10" t="s">
        <v>907</v>
      </c>
      <c r="D746" s="262" t="str">
        <f t="shared" si="137"/>
        <v>Sala de topografia - container de 20' (6,00x2,40x2,30 m) c/ janela</v>
      </c>
      <c r="E746" s="262"/>
      <c r="F746" s="262"/>
      <c r="G746" s="262"/>
      <c r="H746" s="262"/>
      <c r="I746" s="262"/>
      <c r="J746" s="103">
        <v>1</v>
      </c>
      <c r="K746" s="238" t="str">
        <f t="shared" si="138"/>
        <v>mês</v>
      </c>
      <c r="L746" s="238"/>
      <c r="M746" s="263">
        <f t="shared" si="139"/>
        <v>980</v>
      </c>
      <c r="N746" s="263"/>
      <c r="O746" s="57">
        <f t="shared" si="140"/>
        <v>980</v>
      </c>
    </row>
    <row r="747" spans="1:15">
      <c r="A747" s="4">
        <v>31</v>
      </c>
      <c r="C747" s="10" t="s">
        <v>908</v>
      </c>
      <c r="D747" s="262" t="str">
        <f t="shared" si="137"/>
        <v>Laboratório - container de 20' (6,00x2,40x2,30 m) c/ janela</v>
      </c>
      <c r="E747" s="262"/>
      <c r="F747" s="262"/>
      <c r="G747" s="262"/>
      <c r="H747" s="262"/>
      <c r="I747" s="262"/>
      <c r="J747" s="103">
        <v>1</v>
      </c>
      <c r="K747" s="238" t="str">
        <f t="shared" si="138"/>
        <v>mês</v>
      </c>
      <c r="L747" s="238"/>
      <c r="M747" s="263">
        <f t="shared" si="139"/>
        <v>1200</v>
      </c>
      <c r="N747" s="263"/>
      <c r="O747" s="57">
        <f t="shared" si="140"/>
        <v>1200</v>
      </c>
    </row>
    <row r="748" spans="1:15">
      <c r="A748" s="4">
        <v>32</v>
      </c>
      <c r="C748" s="10" t="s">
        <v>909</v>
      </c>
      <c r="D748" s="262" t="str">
        <f t="shared" si="137"/>
        <v>Ambulatório -  container de 20' (6,00x2,40x2,30 m) c/ janelas</v>
      </c>
      <c r="E748" s="262"/>
      <c r="F748" s="262"/>
      <c r="G748" s="262"/>
      <c r="H748" s="262"/>
      <c r="I748" s="262"/>
      <c r="J748" s="103">
        <v>1</v>
      </c>
      <c r="K748" s="238" t="str">
        <f t="shared" si="138"/>
        <v>mês</v>
      </c>
      <c r="L748" s="238"/>
      <c r="M748" s="263">
        <f t="shared" si="139"/>
        <v>950</v>
      </c>
      <c r="N748" s="263"/>
      <c r="O748" s="57">
        <f t="shared" si="140"/>
        <v>950</v>
      </c>
    </row>
    <row r="749" spans="1:15">
      <c r="A749" s="4">
        <v>33</v>
      </c>
      <c r="C749" s="10" t="s">
        <v>910</v>
      </c>
      <c r="D749" s="262" t="str">
        <f t="shared" ref="D749:D750" si="141">VLOOKUP(C749,Materiais,2,)</f>
        <v>Guarita - container (1/2) de 20' (3,00x2,40x 2,30 m) c/ janela</v>
      </c>
      <c r="E749" s="262"/>
      <c r="F749" s="262"/>
      <c r="G749" s="262"/>
      <c r="H749" s="262"/>
      <c r="I749" s="262"/>
      <c r="J749" s="103">
        <v>1</v>
      </c>
      <c r="K749" s="238" t="str">
        <f t="shared" ref="K749:K750" si="142">VLOOKUP(C749,Materiais,3,)</f>
        <v>mês</v>
      </c>
      <c r="L749" s="238"/>
      <c r="M749" s="263">
        <f t="shared" ref="M749:M750" si="143">VLOOKUP(C749,Materiais,4,)</f>
        <v>716.66</v>
      </c>
      <c r="N749" s="263"/>
      <c r="O749" s="57">
        <f t="shared" ref="O749:O750" si="144">M749*J749</f>
        <v>716.66</v>
      </c>
    </row>
    <row r="750" spans="1:15">
      <c r="A750" s="4">
        <v>34</v>
      </c>
      <c r="C750" s="10" t="s">
        <v>912</v>
      </c>
      <c r="D750" s="262" t="str">
        <f t="shared" si="141"/>
        <v>Banheiros Químicos (com lavatório)</v>
      </c>
      <c r="E750" s="262"/>
      <c r="F750" s="262"/>
      <c r="G750" s="262"/>
      <c r="H750" s="262"/>
      <c r="I750" s="262"/>
      <c r="J750" s="103">
        <v>4</v>
      </c>
      <c r="K750" s="238" t="str">
        <f t="shared" si="142"/>
        <v>mês</v>
      </c>
      <c r="L750" s="238"/>
      <c r="M750" s="263">
        <f t="shared" si="143"/>
        <v>783.33</v>
      </c>
      <c r="N750" s="263"/>
      <c r="O750" s="57">
        <f t="shared" si="144"/>
        <v>3133.32</v>
      </c>
    </row>
    <row r="751" spans="1:15">
      <c r="A751" s="4">
        <v>35</v>
      </c>
      <c r="C751" s="10"/>
      <c r="D751" s="20"/>
      <c r="E751" s="24"/>
      <c r="F751" s="24"/>
      <c r="G751" s="24"/>
      <c r="H751" s="24"/>
      <c r="I751" s="24"/>
      <c r="J751" s="70"/>
      <c r="K751" s="238"/>
      <c r="L751" s="238"/>
      <c r="M751" s="263"/>
      <c r="N751" s="263"/>
      <c r="O751" s="57"/>
    </row>
    <row r="752" spans="1:15" ht="16.5" customHeight="1">
      <c r="A752" s="4">
        <v>36</v>
      </c>
      <c r="C752" s="196" t="s">
        <v>110</v>
      </c>
      <c r="D752" s="197"/>
      <c r="E752" s="197"/>
      <c r="F752" s="197"/>
      <c r="G752" s="197"/>
      <c r="H752" s="197"/>
      <c r="I752" s="197"/>
      <c r="J752" s="197"/>
      <c r="K752" s="197"/>
      <c r="L752" s="197"/>
      <c r="M752" s="197"/>
      <c r="N752" s="198"/>
      <c r="O752" s="55">
        <f>ROUND(SUM(O744:O751),2)</f>
        <v>12556.62</v>
      </c>
    </row>
    <row r="753" spans="1:15">
      <c r="A753" s="4">
        <v>37</v>
      </c>
      <c r="B753" s="12"/>
      <c r="C753" s="239" t="s">
        <v>99</v>
      </c>
      <c r="D753" s="240"/>
      <c r="E753" s="240"/>
      <c r="F753" s="240"/>
      <c r="G753" s="240"/>
      <c r="H753" s="240"/>
      <c r="I753" s="241"/>
      <c r="J753" s="21" t="s">
        <v>7</v>
      </c>
      <c r="K753" s="217" t="s">
        <v>2</v>
      </c>
      <c r="L753" s="219"/>
      <c r="M753" s="217" t="s">
        <v>3</v>
      </c>
      <c r="N753" s="219"/>
      <c r="O753" s="56" t="s">
        <v>84</v>
      </c>
    </row>
    <row r="754" spans="1:15" ht="16.5" customHeight="1">
      <c r="A754" s="4">
        <v>38</v>
      </c>
      <c r="C754" s="82"/>
      <c r="D754" s="222"/>
      <c r="E754" s="222"/>
      <c r="F754" s="222"/>
      <c r="G754" s="222"/>
      <c r="H754" s="222"/>
      <c r="I754" s="222"/>
      <c r="J754" s="49"/>
      <c r="K754" s="223"/>
      <c r="L754" s="223"/>
      <c r="M754" s="223"/>
      <c r="N754" s="223"/>
      <c r="O754" s="57"/>
    </row>
    <row r="755" spans="1:15" ht="16.5" customHeight="1">
      <c r="A755" s="4">
        <v>39</v>
      </c>
      <c r="C755" s="82"/>
      <c r="D755" s="85"/>
      <c r="E755" s="85"/>
      <c r="F755" s="85"/>
      <c r="G755" s="85"/>
      <c r="H755" s="85"/>
      <c r="I755" s="85"/>
      <c r="J755" s="49"/>
      <c r="K755" s="86"/>
      <c r="L755" s="86"/>
      <c r="M755" s="86"/>
      <c r="N755" s="86"/>
      <c r="O755" s="57"/>
    </row>
    <row r="756" spans="1:15">
      <c r="A756" s="4">
        <v>40</v>
      </c>
      <c r="C756" s="82"/>
      <c r="D756" s="222"/>
      <c r="E756" s="222"/>
      <c r="F756" s="222"/>
      <c r="G756" s="222"/>
      <c r="H756" s="222"/>
      <c r="I756" s="222"/>
      <c r="J756" s="49"/>
      <c r="K756" s="223"/>
      <c r="L756" s="223"/>
      <c r="M756" s="223"/>
      <c r="N756" s="223"/>
      <c r="O756" s="57"/>
    </row>
    <row r="757" spans="1:15">
      <c r="A757" s="4">
        <v>41</v>
      </c>
      <c r="C757" s="82"/>
      <c r="D757" s="222"/>
      <c r="E757" s="222"/>
      <c r="F757" s="222"/>
      <c r="G757" s="222"/>
      <c r="H757" s="222"/>
      <c r="I757" s="222"/>
      <c r="J757" s="49"/>
      <c r="K757" s="223"/>
      <c r="L757" s="223"/>
      <c r="M757" s="223"/>
      <c r="N757" s="223"/>
      <c r="O757" s="57"/>
    </row>
    <row r="758" spans="1:15">
      <c r="A758" s="4">
        <v>42</v>
      </c>
      <c r="C758" s="202" t="s">
        <v>108</v>
      </c>
      <c r="D758" s="203"/>
      <c r="E758" s="203"/>
      <c r="F758" s="203"/>
      <c r="G758" s="203"/>
      <c r="H758" s="203"/>
      <c r="I758" s="203"/>
      <c r="J758" s="203"/>
      <c r="K758" s="203"/>
      <c r="L758" s="203"/>
      <c r="M758" s="203"/>
      <c r="N758" s="204"/>
      <c r="O758" s="55">
        <f>ROUND(SUM(O753:O757),2)</f>
        <v>0</v>
      </c>
    </row>
    <row r="759" spans="1:15" ht="16.5" customHeight="1">
      <c r="A759" s="4">
        <v>43</v>
      </c>
      <c r="B759" s="12"/>
      <c r="C759" s="224" t="s">
        <v>100</v>
      </c>
      <c r="D759" s="227" t="s">
        <v>104</v>
      </c>
      <c r="E759" s="230" t="s">
        <v>2</v>
      </c>
      <c r="F759" s="217" t="s">
        <v>19</v>
      </c>
      <c r="G759" s="218"/>
      <c r="H759" s="218"/>
      <c r="I759" s="218"/>
      <c r="J759" s="218"/>
      <c r="K759" s="218"/>
      <c r="L759" s="218"/>
      <c r="M759" s="218"/>
      <c r="N759" s="219"/>
      <c r="O759" s="208" t="s">
        <v>84</v>
      </c>
    </row>
    <row r="760" spans="1:15">
      <c r="A760" s="4">
        <v>44</v>
      </c>
      <c r="C760" s="225"/>
      <c r="D760" s="228"/>
      <c r="E760" s="231"/>
      <c r="F760" s="211" t="s">
        <v>105</v>
      </c>
      <c r="G760" s="212"/>
      <c r="H760" s="213"/>
      <c r="I760" s="217" t="s">
        <v>106</v>
      </c>
      <c r="J760" s="218"/>
      <c r="K760" s="219"/>
      <c r="L760" s="217" t="s">
        <v>107</v>
      </c>
      <c r="M760" s="218"/>
      <c r="N760" s="219"/>
      <c r="O760" s="209"/>
    </row>
    <row r="761" spans="1:15" ht="16.5" customHeight="1">
      <c r="A761" s="4">
        <v>45</v>
      </c>
      <c r="C761" s="226"/>
      <c r="D761" s="229"/>
      <c r="E761" s="232"/>
      <c r="F761" s="214"/>
      <c r="G761" s="215"/>
      <c r="H761" s="216"/>
      <c r="I761" s="21" t="s">
        <v>20</v>
      </c>
      <c r="J761" s="220" t="s">
        <v>18</v>
      </c>
      <c r="K761" s="221"/>
      <c r="L761" s="21" t="s">
        <v>20</v>
      </c>
      <c r="M761" s="220" t="s">
        <v>18</v>
      </c>
      <c r="N761" s="221"/>
      <c r="O761" s="210"/>
    </row>
    <row r="762" spans="1:15">
      <c r="A762" s="4">
        <v>46</v>
      </c>
      <c r="C762" s="10"/>
      <c r="D762" s="13"/>
      <c r="E762" s="33"/>
      <c r="F762" s="48"/>
      <c r="G762" s="33"/>
      <c r="H762" s="33"/>
      <c r="I762" s="48"/>
      <c r="J762" s="33"/>
      <c r="K762" s="33"/>
      <c r="L762" s="48"/>
      <c r="M762" s="33"/>
      <c r="N762" s="33"/>
      <c r="O762" s="58"/>
    </row>
    <row r="763" spans="1:15">
      <c r="A763" s="4">
        <v>47</v>
      </c>
      <c r="C763" s="10"/>
      <c r="D763" s="13"/>
      <c r="E763" s="33"/>
      <c r="F763" s="48"/>
      <c r="G763" s="33"/>
      <c r="H763" s="33"/>
      <c r="I763" s="48"/>
      <c r="J763" s="33"/>
      <c r="K763" s="33"/>
      <c r="L763" s="48"/>
      <c r="M763" s="33"/>
      <c r="N763" s="33"/>
      <c r="O763" s="58"/>
    </row>
    <row r="764" spans="1:15">
      <c r="A764" s="4">
        <v>48</v>
      </c>
      <c r="C764" s="10"/>
      <c r="D764" s="13"/>
      <c r="E764" s="33"/>
      <c r="F764" s="48"/>
      <c r="G764" s="33"/>
      <c r="H764" s="33"/>
      <c r="I764" s="48"/>
      <c r="J764" s="33"/>
      <c r="K764" s="33"/>
      <c r="L764" s="48"/>
      <c r="M764" s="33"/>
      <c r="N764" s="33"/>
      <c r="O764" s="58"/>
    </row>
    <row r="765" spans="1:15" ht="16.5" customHeight="1">
      <c r="A765" s="4">
        <v>49</v>
      </c>
      <c r="C765" s="196" t="s">
        <v>109</v>
      </c>
      <c r="D765" s="197"/>
      <c r="E765" s="197"/>
      <c r="F765" s="197"/>
      <c r="G765" s="197"/>
      <c r="H765" s="197"/>
      <c r="I765" s="197"/>
      <c r="J765" s="197"/>
      <c r="K765" s="197"/>
      <c r="L765" s="197"/>
      <c r="M765" s="197"/>
      <c r="N765" s="198"/>
      <c r="O765" s="55">
        <f>ROUND(SUM(O762:O764),2)</f>
        <v>0</v>
      </c>
    </row>
    <row r="766" spans="1:15" ht="16.5" customHeight="1">
      <c r="A766" s="4">
        <v>50</v>
      </c>
      <c r="B766" s="4" t="str">
        <f>C717</f>
        <v>CO08C1</v>
      </c>
      <c r="C766" s="199" t="s">
        <v>102</v>
      </c>
      <c r="D766" s="200"/>
      <c r="E766" s="200"/>
      <c r="F766" s="200"/>
      <c r="G766" s="200"/>
      <c r="H766" s="200"/>
      <c r="I766" s="200"/>
      <c r="J766" s="200"/>
      <c r="K766" s="200"/>
      <c r="L766" s="200"/>
      <c r="M766" s="200"/>
      <c r="N766" s="201"/>
      <c r="O766" s="59">
        <f>ROUND(O741+O752+O758+O765,2)</f>
        <v>12556.62</v>
      </c>
    </row>
    <row r="767" spans="1:15" ht="16.5" customHeight="1">
      <c r="A767" s="4">
        <v>51</v>
      </c>
      <c r="C767" s="202" t="s">
        <v>101</v>
      </c>
      <c r="D767" s="203"/>
      <c r="E767" s="203"/>
      <c r="F767" s="203"/>
      <c r="G767" s="203"/>
      <c r="H767" s="203"/>
      <c r="I767" s="203"/>
      <c r="J767" s="203"/>
      <c r="K767" s="203"/>
      <c r="L767" s="203"/>
      <c r="M767" s="203"/>
      <c r="N767" s="204"/>
      <c r="O767" s="65"/>
    </row>
    <row r="768" spans="1:15" ht="16.5" customHeight="1">
      <c r="A768" s="4">
        <v>52</v>
      </c>
      <c r="C768" s="205" t="s">
        <v>103</v>
      </c>
      <c r="D768" s="206"/>
      <c r="E768" s="206"/>
      <c r="F768" s="206"/>
      <c r="G768" s="206"/>
      <c r="H768" s="206"/>
      <c r="I768" s="206"/>
      <c r="J768" s="206"/>
      <c r="K768" s="206"/>
      <c r="L768" s="206"/>
      <c r="M768" s="206"/>
      <c r="N768" s="207"/>
      <c r="O768" s="59">
        <f>ROUND(O766+(O766*O767),2)</f>
        <v>12556.62</v>
      </c>
    </row>
    <row r="769" spans="1:15" ht="16.5" customHeight="1">
      <c r="A769" s="4">
        <v>53</v>
      </c>
      <c r="C769" s="14"/>
      <c r="O769" s="61"/>
    </row>
    <row r="770" spans="1:15">
      <c r="A770" s="4">
        <v>54</v>
      </c>
      <c r="C770" s="16"/>
      <c r="D770" s="17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62"/>
    </row>
    <row r="771" spans="1:15" ht="15.75" customHeight="1">
      <c r="A771" s="4">
        <v>55</v>
      </c>
    </row>
    <row r="772" spans="1:15" ht="16.5" customHeight="1">
      <c r="A772" s="4">
        <v>1</v>
      </c>
      <c r="C772" s="252" t="s">
        <v>966</v>
      </c>
      <c r="D772" s="254" t="str">
        <f>VLOOKUP(C772,Serviços,2,0)</f>
        <v>Instalações fixas - Tipo C1 (obras de médio porte - de 10 a 30 km)</v>
      </c>
      <c r="E772" s="255"/>
      <c r="F772" s="255"/>
      <c r="G772" s="255"/>
      <c r="H772" s="255"/>
      <c r="I772" s="255"/>
      <c r="J772" s="255"/>
      <c r="K772" s="255"/>
      <c r="L772" s="256"/>
      <c r="M772" s="260" t="s">
        <v>2</v>
      </c>
      <c r="N772" s="261"/>
      <c r="O772" s="53" t="str">
        <f>VLOOKUP(C772,Serviços,3,0)</f>
        <v>cj</v>
      </c>
    </row>
    <row r="773" spans="1:15">
      <c r="A773" s="4">
        <v>2</v>
      </c>
      <c r="C773" s="253"/>
      <c r="D773" s="257"/>
      <c r="E773" s="258"/>
      <c r="F773" s="258"/>
      <c r="G773" s="258"/>
      <c r="H773" s="258"/>
      <c r="I773" s="258"/>
      <c r="J773" s="258"/>
      <c r="K773" s="258"/>
      <c r="L773" s="259"/>
      <c r="M773" s="260" t="s">
        <v>94</v>
      </c>
      <c r="N773" s="261"/>
      <c r="O773" s="53">
        <f>VLOOKUP($C772,PEM,2,0)</f>
        <v>1</v>
      </c>
    </row>
    <row r="774" spans="1:15" ht="16.5" customHeight="1">
      <c r="A774" s="4">
        <v>3</v>
      </c>
      <c r="B774" s="8"/>
      <c r="C774" s="246" t="s">
        <v>95</v>
      </c>
      <c r="D774" s="247"/>
      <c r="E774" s="247"/>
      <c r="F774" s="247"/>
      <c r="G774" s="247"/>
      <c r="H774" s="247"/>
      <c r="I774" s="248"/>
      <c r="J774" s="230" t="s">
        <v>7</v>
      </c>
      <c r="K774" s="217" t="s">
        <v>8</v>
      </c>
      <c r="L774" s="219"/>
      <c r="M774" s="217" t="s">
        <v>9</v>
      </c>
      <c r="N774" s="219"/>
      <c r="O774" s="208" t="s">
        <v>84</v>
      </c>
    </row>
    <row r="775" spans="1:15">
      <c r="A775" s="4">
        <v>4</v>
      </c>
      <c r="B775" s="8"/>
      <c r="C775" s="249"/>
      <c r="D775" s="250"/>
      <c r="E775" s="250"/>
      <c r="F775" s="250"/>
      <c r="G775" s="250"/>
      <c r="H775" s="250"/>
      <c r="I775" s="251"/>
      <c r="J775" s="232"/>
      <c r="K775" s="21" t="s">
        <v>10</v>
      </c>
      <c r="L775" s="21" t="s">
        <v>11</v>
      </c>
      <c r="M775" s="21" t="s">
        <v>12</v>
      </c>
      <c r="N775" s="21" t="s">
        <v>13</v>
      </c>
      <c r="O775" s="210"/>
    </row>
    <row r="776" spans="1:15" ht="16.5" customHeight="1">
      <c r="A776" s="4">
        <v>5</v>
      </c>
      <c r="C776" s="50"/>
      <c r="D776" s="244"/>
      <c r="E776" s="244"/>
      <c r="F776" s="244"/>
      <c r="G776" s="244"/>
      <c r="H776" s="244"/>
      <c r="I776" s="244"/>
      <c r="J776" s="19"/>
      <c r="K776" s="19"/>
      <c r="L776" s="19"/>
      <c r="M776" s="19"/>
      <c r="N776" s="19"/>
      <c r="O776" s="54"/>
    </row>
    <row r="777" spans="1:15" ht="16.5" customHeight="1">
      <c r="A777" s="4">
        <v>6</v>
      </c>
      <c r="C777" s="50"/>
      <c r="D777" s="244"/>
      <c r="E777" s="244"/>
      <c r="F777" s="244"/>
      <c r="G777" s="244"/>
      <c r="H777" s="244"/>
      <c r="I777" s="244"/>
      <c r="J777" s="19"/>
      <c r="K777" s="19"/>
      <c r="L777" s="19"/>
      <c r="M777" s="19"/>
      <c r="N777" s="19"/>
      <c r="O777" s="54"/>
    </row>
    <row r="778" spans="1:15" ht="16.5" customHeight="1">
      <c r="A778" s="4">
        <v>7</v>
      </c>
      <c r="C778" s="50"/>
      <c r="D778" s="244"/>
      <c r="E778" s="244"/>
      <c r="F778" s="244"/>
      <c r="G778" s="244"/>
      <c r="H778" s="244"/>
      <c r="I778" s="244"/>
      <c r="J778" s="19"/>
      <c r="K778" s="19"/>
      <c r="L778" s="19"/>
      <c r="M778" s="19"/>
      <c r="N778" s="19"/>
      <c r="O778" s="54"/>
    </row>
    <row r="779" spans="1:15" ht="16.5" customHeight="1">
      <c r="A779" s="4">
        <v>8</v>
      </c>
      <c r="C779" s="50"/>
      <c r="D779" s="244"/>
      <c r="E779" s="244"/>
      <c r="F779" s="244"/>
      <c r="G779" s="244"/>
      <c r="H779" s="244"/>
      <c r="I779" s="244"/>
      <c r="J779" s="19"/>
      <c r="K779" s="19"/>
      <c r="L779" s="19"/>
      <c r="M779" s="19"/>
      <c r="N779" s="19"/>
      <c r="O779" s="54"/>
    </row>
    <row r="780" spans="1:15" ht="16.5" customHeight="1">
      <c r="A780" s="4">
        <v>9</v>
      </c>
      <c r="C780" s="50"/>
      <c r="D780" s="244"/>
      <c r="E780" s="244"/>
      <c r="F780" s="244"/>
      <c r="G780" s="244"/>
      <c r="H780" s="244"/>
      <c r="I780" s="244"/>
      <c r="J780" s="19"/>
      <c r="K780" s="19"/>
      <c r="L780" s="19"/>
      <c r="M780" s="19"/>
      <c r="N780" s="19"/>
      <c r="O780" s="54"/>
    </row>
    <row r="781" spans="1:15" ht="16.5" customHeight="1">
      <c r="A781" s="4">
        <v>10</v>
      </c>
      <c r="C781" s="50"/>
      <c r="D781" s="244"/>
      <c r="E781" s="244"/>
      <c r="F781" s="244"/>
      <c r="G781" s="244"/>
      <c r="H781" s="244"/>
      <c r="I781" s="244"/>
      <c r="J781" s="19"/>
      <c r="K781" s="19"/>
      <c r="L781" s="19"/>
      <c r="M781" s="19"/>
      <c r="N781" s="19"/>
      <c r="O781" s="54"/>
    </row>
    <row r="782" spans="1:15" ht="16.5" customHeight="1">
      <c r="A782" s="4">
        <v>11</v>
      </c>
      <c r="B782" s="7"/>
      <c r="C782" s="202" t="s">
        <v>17</v>
      </c>
      <c r="D782" s="203"/>
      <c r="E782" s="203"/>
      <c r="F782" s="203"/>
      <c r="G782" s="203"/>
      <c r="H782" s="203"/>
      <c r="I782" s="203"/>
      <c r="J782" s="203"/>
      <c r="K782" s="203"/>
      <c r="L782" s="203"/>
      <c r="M782" s="203"/>
      <c r="N782" s="204"/>
      <c r="O782" s="55">
        <f>ROUND(SUM(O776:O781),2)</f>
        <v>0</v>
      </c>
    </row>
    <row r="783" spans="1:15">
      <c r="A783" s="4">
        <v>12</v>
      </c>
      <c r="B783" s="9"/>
      <c r="C783" s="239" t="s">
        <v>96</v>
      </c>
      <c r="D783" s="240"/>
      <c r="E783" s="240"/>
      <c r="F783" s="240"/>
      <c r="G783" s="240"/>
      <c r="H783" s="240"/>
      <c r="I783" s="241"/>
      <c r="J783" s="21" t="s">
        <v>7</v>
      </c>
      <c r="K783" s="21" t="s">
        <v>2</v>
      </c>
      <c r="L783" s="47" t="s">
        <v>83</v>
      </c>
      <c r="M783" s="217" t="s">
        <v>3</v>
      </c>
      <c r="N783" s="219"/>
      <c r="O783" s="56" t="s">
        <v>84</v>
      </c>
    </row>
    <row r="784" spans="1:15">
      <c r="A784" s="4">
        <v>13</v>
      </c>
      <c r="C784" s="10"/>
      <c r="D784" s="244"/>
      <c r="E784" s="244"/>
      <c r="F784" s="244"/>
      <c r="G784" s="244"/>
      <c r="H784" s="244"/>
      <c r="I784" s="244"/>
      <c r="J784" s="49"/>
      <c r="K784" s="33"/>
      <c r="L784" s="45"/>
      <c r="M784" s="234"/>
      <c r="N784" s="234"/>
      <c r="O784" s="57"/>
    </row>
    <row r="785" spans="1:15">
      <c r="A785" s="4">
        <v>14</v>
      </c>
      <c r="C785" s="10"/>
      <c r="D785" s="87"/>
      <c r="E785" s="87"/>
      <c r="F785" s="87"/>
      <c r="G785" s="87"/>
      <c r="H785" s="87"/>
      <c r="I785" s="87"/>
      <c r="J785" s="49"/>
      <c r="K785" s="33"/>
      <c r="L785" s="45"/>
      <c r="M785" s="49"/>
      <c r="N785" s="49"/>
      <c r="O785" s="57"/>
    </row>
    <row r="786" spans="1:15">
      <c r="A786" s="4">
        <v>15</v>
      </c>
      <c r="C786" s="10"/>
      <c r="D786" s="87"/>
      <c r="E786" s="87"/>
      <c r="F786" s="87"/>
      <c r="G786" s="87"/>
      <c r="H786" s="87"/>
      <c r="I786" s="87"/>
      <c r="J786" s="49"/>
      <c r="K786" s="33"/>
      <c r="L786" s="45"/>
      <c r="M786" s="49"/>
      <c r="N786" s="49"/>
      <c r="O786" s="57"/>
    </row>
    <row r="787" spans="1:15">
      <c r="A787" s="4">
        <v>16</v>
      </c>
      <c r="C787" s="10"/>
      <c r="D787" s="244"/>
      <c r="E787" s="244"/>
      <c r="F787" s="244"/>
      <c r="G787" s="244"/>
      <c r="H787" s="244"/>
      <c r="I787" s="244"/>
      <c r="J787" s="49"/>
      <c r="K787" s="33"/>
      <c r="L787" s="45"/>
      <c r="M787" s="234"/>
      <c r="N787" s="234"/>
      <c r="O787" s="57"/>
    </row>
    <row r="788" spans="1:15">
      <c r="A788" s="4">
        <v>17</v>
      </c>
      <c r="C788" s="10"/>
      <c r="D788" s="244"/>
      <c r="E788" s="244"/>
      <c r="F788" s="244"/>
      <c r="G788" s="244"/>
      <c r="H788" s="244"/>
      <c r="I788" s="244"/>
      <c r="J788" s="49"/>
      <c r="K788" s="33"/>
      <c r="L788" s="45"/>
      <c r="M788" s="234"/>
      <c r="N788" s="234"/>
      <c r="O788" s="57"/>
    </row>
    <row r="789" spans="1:15">
      <c r="A789" s="4">
        <v>18</v>
      </c>
      <c r="C789" s="10"/>
      <c r="D789" s="244"/>
      <c r="E789" s="244"/>
      <c r="F789" s="244"/>
      <c r="G789" s="244"/>
      <c r="H789" s="244"/>
      <c r="I789" s="244"/>
      <c r="J789" s="49"/>
      <c r="K789" s="33"/>
      <c r="L789" s="45"/>
      <c r="M789" s="234"/>
      <c r="N789" s="234"/>
      <c r="O789" s="57"/>
    </row>
    <row r="790" spans="1:15">
      <c r="A790" s="4">
        <v>19</v>
      </c>
      <c r="C790" s="10"/>
      <c r="D790" s="244"/>
      <c r="E790" s="244"/>
      <c r="F790" s="244"/>
      <c r="G790" s="244"/>
      <c r="H790" s="244"/>
      <c r="I790" s="244"/>
      <c r="J790" s="49"/>
      <c r="K790" s="33"/>
      <c r="L790" s="45"/>
      <c r="M790" s="234"/>
      <c r="N790" s="234"/>
      <c r="O790" s="57"/>
    </row>
    <row r="791" spans="1:15" ht="16.5" customHeight="1">
      <c r="A791" s="4">
        <v>20</v>
      </c>
      <c r="B791" s="7"/>
      <c r="C791" s="202" t="s">
        <v>89</v>
      </c>
      <c r="D791" s="203"/>
      <c r="E791" s="203"/>
      <c r="F791" s="203"/>
      <c r="G791" s="203"/>
      <c r="H791" s="203"/>
      <c r="I791" s="203"/>
      <c r="J791" s="203"/>
      <c r="K791" s="203"/>
      <c r="L791" s="203"/>
      <c r="M791" s="203"/>
      <c r="N791" s="204"/>
      <c r="O791" s="55">
        <f>ROUND(SUM(O783:O790),2)</f>
        <v>0</v>
      </c>
    </row>
    <row r="792" spans="1:15">
      <c r="A792" s="4">
        <v>21</v>
      </c>
      <c r="B792" s="12"/>
      <c r="C792" s="239" t="s">
        <v>97</v>
      </c>
      <c r="D792" s="240"/>
      <c r="E792" s="240"/>
      <c r="F792" s="240"/>
      <c r="G792" s="240"/>
      <c r="H792" s="240"/>
      <c r="I792" s="241"/>
      <c r="J792" s="217" t="s">
        <v>85</v>
      </c>
      <c r="K792" s="219"/>
      <c r="L792" s="21" t="s">
        <v>86</v>
      </c>
      <c r="M792" s="21" t="s">
        <v>87</v>
      </c>
      <c r="N792" s="21" t="s">
        <v>88</v>
      </c>
      <c r="O792" s="56" t="s">
        <v>84</v>
      </c>
    </row>
    <row r="793" spans="1:15" ht="16.5" customHeight="1">
      <c r="A793" s="4">
        <v>22</v>
      </c>
      <c r="B793" s="11"/>
      <c r="C793" s="10"/>
      <c r="D793" s="244"/>
      <c r="E793" s="244"/>
      <c r="F793" s="244"/>
      <c r="G793" s="244"/>
      <c r="H793" s="244"/>
      <c r="I793" s="244"/>
      <c r="J793" s="245"/>
      <c r="K793" s="245"/>
      <c r="L793" s="46"/>
      <c r="M793" s="71"/>
      <c r="N793" s="72"/>
      <c r="O793" s="64"/>
    </row>
    <row r="794" spans="1:15" ht="16.5" customHeight="1">
      <c r="A794" s="4">
        <v>23</v>
      </c>
      <c r="B794" s="11"/>
      <c r="C794" s="202" t="s">
        <v>90</v>
      </c>
      <c r="D794" s="203"/>
      <c r="E794" s="203"/>
      <c r="F794" s="203"/>
      <c r="G794" s="203"/>
      <c r="H794" s="203"/>
      <c r="I794" s="203"/>
      <c r="J794" s="203"/>
      <c r="K794" s="203"/>
      <c r="L794" s="203"/>
      <c r="M794" s="203"/>
      <c r="N794" s="204"/>
      <c r="O794" s="55">
        <f>ROUND(SUM(O793),2)</f>
        <v>0</v>
      </c>
    </row>
    <row r="795" spans="1:15">
      <c r="A795" s="4">
        <v>24</v>
      </c>
      <c r="C795" s="242"/>
      <c r="D795" s="223"/>
      <c r="E795" s="223"/>
      <c r="F795" s="223"/>
      <c r="G795" s="223"/>
      <c r="H795" s="223"/>
      <c r="I795" s="223"/>
      <c r="J795" s="223"/>
      <c r="K795" s="223"/>
      <c r="L795" s="223"/>
      <c r="M795" s="223"/>
      <c r="N795" s="223"/>
      <c r="O795" s="243"/>
    </row>
    <row r="796" spans="1:15">
      <c r="A796" s="4">
        <v>25</v>
      </c>
      <c r="B796" s="11"/>
      <c r="C796" s="202" t="s">
        <v>92</v>
      </c>
      <c r="D796" s="203"/>
      <c r="E796" s="203"/>
      <c r="F796" s="203"/>
      <c r="G796" s="203"/>
      <c r="H796" s="203"/>
      <c r="I796" s="203"/>
      <c r="J796" s="203"/>
      <c r="K796" s="203"/>
      <c r="L796" s="203"/>
      <c r="M796" s="203"/>
      <c r="N796" s="204"/>
      <c r="O796" s="55">
        <f>O782+O791+O794</f>
        <v>0</v>
      </c>
    </row>
    <row r="797" spans="1:15" ht="16.5" customHeight="1">
      <c r="A797" s="4">
        <v>26</v>
      </c>
      <c r="B797" s="11"/>
      <c r="C797" s="196" t="s">
        <v>93</v>
      </c>
      <c r="D797" s="197"/>
      <c r="E797" s="197"/>
      <c r="F797" s="197"/>
      <c r="G797" s="197"/>
      <c r="H797" s="197"/>
      <c r="I797" s="197"/>
      <c r="J797" s="197"/>
      <c r="K797" s="197"/>
      <c r="L797" s="197"/>
      <c r="M797" s="197"/>
      <c r="N797" s="198"/>
      <c r="O797" s="55">
        <f>ROUND((O796/O773),2)</f>
        <v>0</v>
      </c>
    </row>
    <row r="798" spans="1:15" ht="16.5" customHeight="1">
      <c r="A798" s="4">
        <v>27</v>
      </c>
      <c r="B798" s="11"/>
      <c r="C798" s="242"/>
      <c r="D798" s="223"/>
      <c r="E798" s="223"/>
      <c r="F798" s="223"/>
      <c r="G798" s="223"/>
      <c r="H798" s="223"/>
      <c r="I798" s="223"/>
      <c r="J798" s="223"/>
      <c r="K798" s="223"/>
      <c r="L798" s="223"/>
      <c r="M798" s="223"/>
      <c r="N798" s="223"/>
      <c r="O798" s="243"/>
    </row>
    <row r="799" spans="1:15">
      <c r="A799" s="4">
        <v>28</v>
      </c>
      <c r="B799" s="12"/>
      <c r="C799" s="239" t="s">
        <v>98</v>
      </c>
      <c r="D799" s="240"/>
      <c r="E799" s="240"/>
      <c r="F799" s="240"/>
      <c r="G799" s="240"/>
      <c r="H799" s="240"/>
      <c r="I799" s="241"/>
      <c r="J799" s="21" t="s">
        <v>7</v>
      </c>
      <c r="K799" s="217" t="s">
        <v>2</v>
      </c>
      <c r="L799" s="219"/>
      <c r="M799" s="217" t="s">
        <v>3</v>
      </c>
      <c r="N799" s="219"/>
      <c r="O799" s="56" t="s">
        <v>84</v>
      </c>
    </row>
    <row r="800" spans="1:15">
      <c r="A800" s="4">
        <v>29</v>
      </c>
      <c r="C800" s="10" t="s">
        <v>914</v>
      </c>
      <c r="D800" s="262" t="str">
        <f t="shared" ref="D800:D804" si="145">VLOOKUP(C800,Materiais,2,)</f>
        <v>Posto de Combustível e Lubrificação</v>
      </c>
      <c r="E800" s="262"/>
      <c r="F800" s="262"/>
      <c r="G800" s="262"/>
      <c r="H800" s="262"/>
      <c r="I800" s="262"/>
      <c r="J800" s="103">
        <v>1</v>
      </c>
      <c r="K800" s="238" t="str">
        <f t="shared" ref="K800:K804" si="146">VLOOKUP(C800,Materiais,3,)</f>
        <v>ud</v>
      </c>
      <c r="L800" s="238"/>
      <c r="M800" s="263">
        <f t="shared" ref="M800:M804" si="147">VLOOKUP(C800,Materiais,4,)</f>
        <v>21825</v>
      </c>
      <c r="N800" s="263"/>
      <c r="O800" s="57">
        <f t="shared" ref="O800:O804" si="148">M800*J800</f>
        <v>21825</v>
      </c>
    </row>
    <row r="801" spans="1:15">
      <c r="A801" s="4">
        <v>30</v>
      </c>
      <c r="C801" s="10" t="s">
        <v>915</v>
      </c>
      <c r="D801" s="262" t="str">
        <f t="shared" si="145"/>
        <v>Sistema separador água e óleo</v>
      </c>
      <c r="E801" s="262"/>
      <c r="F801" s="262"/>
      <c r="G801" s="262"/>
      <c r="H801" s="262"/>
      <c r="I801" s="262"/>
      <c r="J801" s="103">
        <v>1</v>
      </c>
      <c r="K801" s="238" t="str">
        <f t="shared" si="146"/>
        <v>ud</v>
      </c>
      <c r="L801" s="238"/>
      <c r="M801" s="263">
        <f t="shared" si="147"/>
        <v>1272.6199999999999</v>
      </c>
      <c r="N801" s="263"/>
      <c r="O801" s="57">
        <f t="shared" si="148"/>
        <v>1272.6199999999999</v>
      </c>
    </row>
    <row r="802" spans="1:15">
      <c r="A802" s="4">
        <v>31</v>
      </c>
      <c r="C802" s="10" t="s">
        <v>938</v>
      </c>
      <c r="D802" s="262" t="str">
        <f t="shared" si="145"/>
        <v>Sumidouro</v>
      </c>
      <c r="E802" s="262"/>
      <c r="F802" s="262"/>
      <c r="G802" s="262"/>
      <c r="H802" s="262"/>
      <c r="I802" s="262"/>
      <c r="J802" s="103">
        <v>1</v>
      </c>
      <c r="K802" s="238" t="str">
        <f t="shared" si="146"/>
        <v>un</v>
      </c>
      <c r="L802" s="238"/>
      <c r="M802" s="263">
        <f t="shared" si="147"/>
        <v>2655.08</v>
      </c>
      <c r="N802" s="263"/>
      <c r="O802" s="57">
        <f t="shared" si="148"/>
        <v>2655.08</v>
      </c>
    </row>
    <row r="803" spans="1:15">
      <c r="A803" s="4">
        <v>32</v>
      </c>
      <c r="C803" s="10" t="s">
        <v>939</v>
      </c>
      <c r="D803" s="262" t="str">
        <f t="shared" si="145"/>
        <v>Fossa Séptica</v>
      </c>
      <c r="E803" s="262"/>
      <c r="F803" s="262"/>
      <c r="G803" s="262"/>
      <c r="H803" s="262"/>
      <c r="I803" s="262"/>
      <c r="J803" s="103">
        <v>1</v>
      </c>
      <c r="K803" s="238" t="str">
        <f t="shared" si="146"/>
        <v>un</v>
      </c>
      <c r="L803" s="238"/>
      <c r="M803" s="263">
        <f t="shared" si="147"/>
        <v>2655.08</v>
      </c>
      <c r="N803" s="263"/>
      <c r="O803" s="57">
        <f t="shared" si="148"/>
        <v>2655.08</v>
      </c>
    </row>
    <row r="804" spans="1:15">
      <c r="A804" s="4">
        <v>33</v>
      </c>
      <c r="C804" s="10" t="s">
        <v>940</v>
      </c>
      <c r="D804" s="262" t="str">
        <f t="shared" si="145"/>
        <v>Reservatório elevado de água 1000l</v>
      </c>
      <c r="E804" s="262"/>
      <c r="F804" s="262"/>
      <c r="G804" s="262"/>
      <c r="H804" s="262"/>
      <c r="I804" s="262"/>
      <c r="J804" s="103">
        <v>1</v>
      </c>
      <c r="K804" s="238" t="str">
        <f t="shared" si="146"/>
        <v>un</v>
      </c>
      <c r="L804" s="238"/>
      <c r="M804" s="263">
        <f t="shared" si="147"/>
        <v>8169.48</v>
      </c>
      <c r="N804" s="263"/>
      <c r="O804" s="57">
        <f t="shared" si="148"/>
        <v>8169.48</v>
      </c>
    </row>
    <row r="805" spans="1:15">
      <c r="A805" s="4">
        <v>34</v>
      </c>
      <c r="C805" s="10"/>
      <c r="D805" s="20"/>
      <c r="E805" s="20"/>
      <c r="F805" s="20"/>
      <c r="G805" s="20"/>
      <c r="H805" s="20"/>
      <c r="I805" s="20"/>
      <c r="J805" s="103"/>
      <c r="K805" s="33"/>
      <c r="L805" s="33"/>
      <c r="M805" s="110"/>
      <c r="N805" s="110"/>
      <c r="O805" s="57"/>
    </row>
    <row r="806" spans="1:15">
      <c r="A806" s="4">
        <v>35</v>
      </c>
      <c r="C806" s="10"/>
      <c r="D806" s="20"/>
      <c r="E806" s="24"/>
      <c r="F806" s="24"/>
      <c r="G806" s="24"/>
      <c r="H806" s="24"/>
      <c r="I806" s="24"/>
      <c r="J806" s="70"/>
      <c r="K806" s="238"/>
      <c r="L806" s="238"/>
      <c r="M806" s="263"/>
      <c r="N806" s="263"/>
      <c r="O806" s="57"/>
    </row>
    <row r="807" spans="1:15" ht="16.5" customHeight="1">
      <c r="A807" s="4">
        <v>36</v>
      </c>
      <c r="C807" s="196" t="s">
        <v>110</v>
      </c>
      <c r="D807" s="197"/>
      <c r="E807" s="197"/>
      <c r="F807" s="197"/>
      <c r="G807" s="197"/>
      <c r="H807" s="197"/>
      <c r="I807" s="197"/>
      <c r="J807" s="197"/>
      <c r="K807" s="197"/>
      <c r="L807" s="197"/>
      <c r="M807" s="197"/>
      <c r="N807" s="198"/>
      <c r="O807" s="55">
        <f>ROUND(SUM(O800:O806),2)</f>
        <v>36577.26</v>
      </c>
    </row>
    <row r="808" spans="1:15">
      <c r="A808" s="4">
        <v>37</v>
      </c>
      <c r="B808" s="12"/>
      <c r="C808" s="239" t="s">
        <v>99</v>
      </c>
      <c r="D808" s="240"/>
      <c r="E808" s="240"/>
      <c r="F808" s="240"/>
      <c r="G808" s="240"/>
      <c r="H808" s="240"/>
      <c r="I808" s="241"/>
      <c r="J808" s="21" t="s">
        <v>7</v>
      </c>
      <c r="K808" s="217" t="s">
        <v>2</v>
      </c>
      <c r="L808" s="219"/>
      <c r="M808" s="217" t="s">
        <v>3</v>
      </c>
      <c r="N808" s="219"/>
      <c r="O808" s="56" t="s">
        <v>84</v>
      </c>
    </row>
    <row r="809" spans="1:15" ht="16.5" customHeight="1">
      <c r="A809" s="4">
        <v>38</v>
      </c>
      <c r="C809" s="82" t="s">
        <v>979</v>
      </c>
      <c r="D809" s="222" t="str">
        <f t="shared" ref="D809" ca="1" si="149">VLOOKUP(C809,Lista,2,0)</f>
        <v>Rampa de lavagem</v>
      </c>
      <c r="E809" s="222"/>
      <c r="F809" s="222"/>
      <c r="G809" s="222"/>
      <c r="H809" s="222"/>
      <c r="I809" s="222"/>
      <c r="J809" s="67">
        <v>1</v>
      </c>
      <c r="K809" s="223" t="str">
        <f t="shared" ref="K809" ca="1" si="150">VLOOKUP(C809,Lista,3,0)</f>
        <v>ud</v>
      </c>
      <c r="L809" s="223"/>
      <c r="M809" s="263">
        <f t="shared" ref="M809" ca="1" si="151">VLOOKUP(C809,Lista,4,0)</f>
        <v>23523.07</v>
      </c>
      <c r="N809" s="263"/>
      <c r="O809" s="57">
        <f t="shared" ref="O809" ca="1" si="152">M809*J809</f>
        <v>23523.07</v>
      </c>
    </row>
    <row r="810" spans="1:15" ht="16.5" customHeight="1">
      <c r="A810" s="4">
        <v>39</v>
      </c>
      <c r="C810" s="82"/>
      <c r="D810" s="85"/>
      <c r="E810" s="85"/>
      <c r="F810" s="85"/>
      <c r="G810" s="85"/>
      <c r="H810" s="85"/>
      <c r="I810" s="85"/>
      <c r="J810" s="49"/>
      <c r="K810" s="86"/>
      <c r="L810" s="86"/>
      <c r="M810" s="86"/>
      <c r="N810" s="86"/>
      <c r="O810" s="57"/>
    </row>
    <row r="811" spans="1:15">
      <c r="A811" s="4">
        <v>40</v>
      </c>
      <c r="C811" s="82"/>
      <c r="D811" s="222"/>
      <c r="E811" s="222"/>
      <c r="F811" s="222"/>
      <c r="G811" s="222"/>
      <c r="H811" s="222"/>
      <c r="I811" s="222"/>
      <c r="J811" s="49"/>
      <c r="K811" s="223"/>
      <c r="L811" s="223"/>
      <c r="M811" s="223"/>
      <c r="N811" s="223"/>
      <c r="O811" s="57"/>
    </row>
    <row r="812" spans="1:15">
      <c r="A812" s="4">
        <v>41</v>
      </c>
      <c r="C812" s="82"/>
      <c r="D812" s="222"/>
      <c r="E812" s="222"/>
      <c r="F812" s="222"/>
      <c r="G812" s="222"/>
      <c r="H812" s="222"/>
      <c r="I812" s="222"/>
      <c r="J812" s="49"/>
      <c r="K812" s="223"/>
      <c r="L812" s="223"/>
      <c r="M812" s="223"/>
      <c r="N812" s="223"/>
      <c r="O812" s="57"/>
    </row>
    <row r="813" spans="1:15">
      <c r="A813" s="4">
        <v>42</v>
      </c>
      <c r="C813" s="202" t="s">
        <v>108</v>
      </c>
      <c r="D813" s="203"/>
      <c r="E813" s="203"/>
      <c r="F813" s="203"/>
      <c r="G813" s="203"/>
      <c r="H813" s="203"/>
      <c r="I813" s="203"/>
      <c r="J813" s="203"/>
      <c r="K813" s="203"/>
      <c r="L813" s="203"/>
      <c r="M813" s="203"/>
      <c r="N813" s="204"/>
      <c r="O813" s="55">
        <f ca="1">ROUND(SUM(O808:O812),2)</f>
        <v>23523.07</v>
      </c>
    </row>
    <row r="814" spans="1:15" ht="16.5" customHeight="1">
      <c r="A814" s="4">
        <v>43</v>
      </c>
      <c r="B814" s="12"/>
      <c r="C814" s="224" t="s">
        <v>100</v>
      </c>
      <c r="D814" s="227" t="s">
        <v>104</v>
      </c>
      <c r="E814" s="230" t="s">
        <v>2</v>
      </c>
      <c r="F814" s="217" t="s">
        <v>19</v>
      </c>
      <c r="G814" s="218"/>
      <c r="H814" s="218"/>
      <c r="I814" s="218"/>
      <c r="J814" s="218"/>
      <c r="K814" s="218"/>
      <c r="L814" s="218"/>
      <c r="M814" s="218"/>
      <c r="N814" s="219"/>
      <c r="O814" s="208" t="s">
        <v>84</v>
      </c>
    </row>
    <row r="815" spans="1:15">
      <c r="A815" s="4">
        <v>44</v>
      </c>
      <c r="C815" s="225"/>
      <c r="D815" s="228"/>
      <c r="E815" s="231"/>
      <c r="F815" s="211" t="s">
        <v>105</v>
      </c>
      <c r="G815" s="212"/>
      <c r="H815" s="213"/>
      <c r="I815" s="217" t="s">
        <v>106</v>
      </c>
      <c r="J815" s="218"/>
      <c r="K815" s="219"/>
      <c r="L815" s="217" t="s">
        <v>107</v>
      </c>
      <c r="M815" s="218"/>
      <c r="N815" s="219"/>
      <c r="O815" s="209"/>
    </row>
    <row r="816" spans="1:15" ht="16.5" customHeight="1">
      <c r="A816" s="4">
        <v>45</v>
      </c>
      <c r="C816" s="226"/>
      <c r="D816" s="229"/>
      <c r="E816" s="232"/>
      <c r="F816" s="214"/>
      <c r="G816" s="215"/>
      <c r="H816" s="216"/>
      <c r="I816" s="21" t="s">
        <v>20</v>
      </c>
      <c r="J816" s="220" t="s">
        <v>18</v>
      </c>
      <c r="K816" s="221"/>
      <c r="L816" s="21" t="s">
        <v>20</v>
      </c>
      <c r="M816" s="220" t="s">
        <v>18</v>
      </c>
      <c r="N816" s="221"/>
      <c r="O816" s="210"/>
    </row>
    <row r="817" spans="1:15">
      <c r="A817" s="4">
        <v>46</v>
      </c>
      <c r="C817" s="10"/>
      <c r="D817" s="13"/>
      <c r="E817" s="33"/>
      <c r="F817" s="48"/>
      <c r="G817" s="33"/>
      <c r="H817" s="33"/>
      <c r="I817" s="48"/>
      <c r="J817" s="33"/>
      <c r="K817" s="33"/>
      <c r="L817" s="48"/>
      <c r="M817" s="33"/>
      <c r="N817" s="33"/>
      <c r="O817" s="58"/>
    </row>
    <row r="818" spans="1:15">
      <c r="A818" s="4">
        <v>47</v>
      </c>
      <c r="C818" s="10"/>
      <c r="D818" s="13"/>
      <c r="E818" s="33"/>
      <c r="F818" s="48"/>
      <c r="G818" s="33"/>
      <c r="H818" s="33"/>
      <c r="I818" s="48"/>
      <c r="J818" s="33"/>
      <c r="K818" s="33"/>
      <c r="L818" s="48"/>
      <c r="M818" s="33"/>
      <c r="N818" s="33"/>
      <c r="O818" s="58"/>
    </row>
    <row r="819" spans="1:15">
      <c r="A819" s="4">
        <v>48</v>
      </c>
      <c r="C819" s="10"/>
      <c r="D819" s="13"/>
      <c r="E819" s="33"/>
      <c r="F819" s="48"/>
      <c r="G819" s="33"/>
      <c r="H819" s="33"/>
      <c r="I819" s="48"/>
      <c r="J819" s="33"/>
      <c r="K819" s="33"/>
      <c r="L819" s="48"/>
      <c r="M819" s="33"/>
      <c r="N819" s="33"/>
      <c r="O819" s="58"/>
    </row>
    <row r="820" spans="1:15" ht="16.5" customHeight="1">
      <c r="A820" s="4">
        <v>49</v>
      </c>
      <c r="C820" s="196" t="s">
        <v>109</v>
      </c>
      <c r="D820" s="197"/>
      <c r="E820" s="197"/>
      <c r="F820" s="197"/>
      <c r="G820" s="197"/>
      <c r="H820" s="197"/>
      <c r="I820" s="197"/>
      <c r="J820" s="197"/>
      <c r="K820" s="197"/>
      <c r="L820" s="197"/>
      <c r="M820" s="197"/>
      <c r="N820" s="198"/>
      <c r="O820" s="55">
        <f>ROUND(SUM(O817:O819),2)</f>
        <v>0</v>
      </c>
    </row>
    <row r="821" spans="1:15" ht="16.5" customHeight="1">
      <c r="A821" s="4">
        <v>50</v>
      </c>
      <c r="B821" s="4" t="str">
        <f>C772</f>
        <v>CO09C1</v>
      </c>
      <c r="C821" s="199" t="s">
        <v>102</v>
      </c>
      <c r="D821" s="200"/>
      <c r="E821" s="200"/>
      <c r="F821" s="200"/>
      <c r="G821" s="200"/>
      <c r="H821" s="200"/>
      <c r="I821" s="200"/>
      <c r="J821" s="200"/>
      <c r="K821" s="200"/>
      <c r="L821" s="200"/>
      <c r="M821" s="200"/>
      <c r="N821" s="201"/>
      <c r="O821" s="59">
        <f ca="1">ROUND(O797+O807+O813+O820,2)</f>
        <v>60100.33</v>
      </c>
    </row>
    <row r="822" spans="1:15" ht="16.5" customHeight="1">
      <c r="A822" s="4">
        <v>51</v>
      </c>
      <c r="C822" s="202" t="s">
        <v>101</v>
      </c>
      <c r="D822" s="203"/>
      <c r="E822" s="203"/>
      <c r="F822" s="203"/>
      <c r="G822" s="203"/>
      <c r="H822" s="203"/>
      <c r="I822" s="203"/>
      <c r="J822" s="203"/>
      <c r="K822" s="203"/>
      <c r="L822" s="203"/>
      <c r="M822" s="203"/>
      <c r="N822" s="204"/>
      <c r="O822" s="65"/>
    </row>
    <row r="823" spans="1:15" ht="16.5" customHeight="1">
      <c r="A823" s="4">
        <v>52</v>
      </c>
      <c r="C823" s="205" t="s">
        <v>103</v>
      </c>
      <c r="D823" s="206"/>
      <c r="E823" s="206"/>
      <c r="F823" s="206"/>
      <c r="G823" s="206"/>
      <c r="H823" s="206"/>
      <c r="I823" s="206"/>
      <c r="J823" s="206"/>
      <c r="K823" s="206"/>
      <c r="L823" s="206"/>
      <c r="M823" s="206"/>
      <c r="N823" s="207"/>
      <c r="O823" s="59">
        <f ca="1">ROUND(O821+(O821*O822),2)</f>
        <v>60100.33</v>
      </c>
    </row>
    <row r="824" spans="1:15" ht="16.5" customHeight="1">
      <c r="A824" s="4">
        <v>53</v>
      </c>
      <c r="C824" s="14"/>
      <c r="O824" s="61"/>
    </row>
    <row r="825" spans="1:15">
      <c r="A825" s="4">
        <v>54</v>
      </c>
      <c r="C825" s="16"/>
      <c r="D825" s="17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62"/>
    </row>
    <row r="826" spans="1:15" ht="15.75" customHeight="1">
      <c r="A826" s="4">
        <v>55</v>
      </c>
    </row>
    <row r="827" spans="1:15" ht="16.5" customHeight="1">
      <c r="A827" s="4">
        <v>1</v>
      </c>
      <c r="C827" s="252" t="s">
        <v>983</v>
      </c>
      <c r="D827" s="254" t="str">
        <f>VLOOKUP(C827,Serviços,2,0)</f>
        <v>Instalações provisórias em barracão - Tipo C1 (obras de médio porte - de 10 a 30 km)</v>
      </c>
      <c r="E827" s="255"/>
      <c r="F827" s="255"/>
      <c r="G827" s="255"/>
      <c r="H827" s="255"/>
      <c r="I827" s="255"/>
      <c r="J827" s="255"/>
      <c r="K827" s="255"/>
      <c r="L827" s="256"/>
      <c r="M827" s="260" t="s">
        <v>2</v>
      </c>
      <c r="N827" s="261"/>
      <c r="O827" s="53" t="str">
        <f>VLOOKUP(C827,Serviços,3,0)</f>
        <v>cj</v>
      </c>
    </row>
    <row r="828" spans="1:15">
      <c r="A828" s="4">
        <v>2</v>
      </c>
      <c r="C828" s="253"/>
      <c r="D828" s="257"/>
      <c r="E828" s="258"/>
      <c r="F828" s="258"/>
      <c r="G828" s="258"/>
      <c r="H828" s="258"/>
      <c r="I828" s="258"/>
      <c r="J828" s="258"/>
      <c r="K828" s="258"/>
      <c r="L828" s="259"/>
      <c r="M828" s="260" t="s">
        <v>94</v>
      </c>
      <c r="N828" s="261"/>
      <c r="O828" s="53">
        <f>VLOOKUP($C827,PEM,2,0)</f>
        <v>1</v>
      </c>
    </row>
    <row r="829" spans="1:15" ht="16.5" customHeight="1">
      <c r="A829" s="4">
        <v>3</v>
      </c>
      <c r="B829" s="8"/>
      <c r="C829" s="246" t="s">
        <v>95</v>
      </c>
      <c r="D829" s="247"/>
      <c r="E829" s="247"/>
      <c r="F829" s="247"/>
      <c r="G829" s="247"/>
      <c r="H829" s="247"/>
      <c r="I829" s="248"/>
      <c r="J829" s="230" t="s">
        <v>7</v>
      </c>
      <c r="K829" s="217" t="s">
        <v>8</v>
      </c>
      <c r="L829" s="219"/>
      <c r="M829" s="217" t="s">
        <v>9</v>
      </c>
      <c r="N829" s="219"/>
      <c r="O829" s="208" t="s">
        <v>84</v>
      </c>
    </row>
    <row r="830" spans="1:15">
      <c r="A830" s="4">
        <v>4</v>
      </c>
      <c r="B830" s="8"/>
      <c r="C830" s="249"/>
      <c r="D830" s="250"/>
      <c r="E830" s="250"/>
      <c r="F830" s="250"/>
      <c r="G830" s="250"/>
      <c r="H830" s="250"/>
      <c r="I830" s="251"/>
      <c r="J830" s="232"/>
      <c r="K830" s="21" t="s">
        <v>10</v>
      </c>
      <c r="L830" s="21" t="s">
        <v>11</v>
      </c>
      <c r="M830" s="21" t="s">
        <v>12</v>
      </c>
      <c r="N830" s="21" t="s">
        <v>13</v>
      </c>
      <c r="O830" s="210"/>
    </row>
    <row r="831" spans="1:15" ht="16.5" customHeight="1">
      <c r="A831" s="4">
        <v>5</v>
      </c>
      <c r="C831" s="50"/>
      <c r="D831" s="244"/>
      <c r="E831" s="244"/>
      <c r="F831" s="244"/>
      <c r="G831" s="244"/>
      <c r="H831" s="244"/>
      <c r="I831" s="244"/>
      <c r="J831" s="19"/>
      <c r="K831" s="19"/>
      <c r="L831" s="19"/>
      <c r="M831" s="19"/>
      <c r="N831" s="19"/>
      <c r="O831" s="54"/>
    </row>
    <row r="832" spans="1:15" ht="16.5" customHeight="1">
      <c r="A832" s="4">
        <v>6</v>
      </c>
      <c r="C832" s="50"/>
      <c r="D832" s="244"/>
      <c r="E832" s="244"/>
      <c r="F832" s="244"/>
      <c r="G832" s="244"/>
      <c r="H832" s="244"/>
      <c r="I832" s="244"/>
      <c r="J832" s="19"/>
      <c r="K832" s="19"/>
      <c r="L832" s="19"/>
      <c r="M832" s="19"/>
      <c r="N832" s="19"/>
      <c r="O832" s="54"/>
    </row>
    <row r="833" spans="1:15" ht="16.5" customHeight="1">
      <c r="A833" s="4">
        <v>7</v>
      </c>
      <c r="C833" s="50"/>
      <c r="D833" s="244"/>
      <c r="E833" s="244"/>
      <c r="F833" s="244"/>
      <c r="G833" s="244"/>
      <c r="H833" s="244"/>
      <c r="I833" s="244"/>
      <c r="J833" s="19"/>
      <c r="K833" s="19"/>
      <c r="L833" s="19"/>
      <c r="M833" s="19"/>
      <c r="N833" s="19"/>
      <c r="O833" s="54"/>
    </row>
    <row r="834" spans="1:15" ht="16.5" customHeight="1">
      <c r="A834" s="4">
        <v>8</v>
      </c>
      <c r="C834" s="50"/>
      <c r="D834" s="244"/>
      <c r="E834" s="244"/>
      <c r="F834" s="244"/>
      <c r="G834" s="244"/>
      <c r="H834" s="244"/>
      <c r="I834" s="244"/>
      <c r="J834" s="19"/>
      <c r="K834" s="19"/>
      <c r="L834" s="19"/>
      <c r="M834" s="19"/>
      <c r="N834" s="19"/>
      <c r="O834" s="54"/>
    </row>
    <row r="835" spans="1:15" ht="16.5" customHeight="1">
      <c r="A835" s="4">
        <v>9</v>
      </c>
      <c r="C835" s="50"/>
      <c r="D835" s="244"/>
      <c r="E835" s="244"/>
      <c r="F835" s="244"/>
      <c r="G835" s="244"/>
      <c r="H835" s="244"/>
      <c r="I835" s="244"/>
      <c r="J835" s="19"/>
      <c r="K835" s="19"/>
      <c r="L835" s="19"/>
      <c r="M835" s="19"/>
      <c r="N835" s="19"/>
      <c r="O835" s="54"/>
    </row>
    <row r="836" spans="1:15" ht="16.5" customHeight="1">
      <c r="A836" s="4">
        <v>10</v>
      </c>
      <c r="C836" s="50"/>
      <c r="D836" s="244"/>
      <c r="E836" s="244"/>
      <c r="F836" s="244"/>
      <c r="G836" s="244"/>
      <c r="H836" s="244"/>
      <c r="I836" s="244"/>
      <c r="J836" s="19"/>
      <c r="K836" s="19"/>
      <c r="L836" s="19"/>
      <c r="M836" s="19"/>
      <c r="N836" s="19"/>
      <c r="O836" s="54"/>
    </row>
    <row r="837" spans="1:15" ht="16.5" customHeight="1">
      <c r="A837" s="4">
        <v>11</v>
      </c>
      <c r="B837" s="7"/>
      <c r="C837" s="202" t="s">
        <v>17</v>
      </c>
      <c r="D837" s="203"/>
      <c r="E837" s="203"/>
      <c r="F837" s="203"/>
      <c r="G837" s="203"/>
      <c r="H837" s="203"/>
      <c r="I837" s="203"/>
      <c r="J837" s="203"/>
      <c r="K837" s="203"/>
      <c r="L837" s="203"/>
      <c r="M837" s="203"/>
      <c r="N837" s="204"/>
      <c r="O837" s="55">
        <f>ROUND(SUM(O831:O836),2)</f>
        <v>0</v>
      </c>
    </row>
    <row r="838" spans="1:15">
      <c r="A838" s="4">
        <v>12</v>
      </c>
      <c r="B838" s="9"/>
      <c r="C838" s="239" t="s">
        <v>96</v>
      </c>
      <c r="D838" s="240"/>
      <c r="E838" s="240"/>
      <c r="F838" s="240"/>
      <c r="G838" s="240"/>
      <c r="H838" s="240"/>
      <c r="I838" s="241"/>
      <c r="J838" s="21" t="s">
        <v>7</v>
      </c>
      <c r="K838" s="21" t="s">
        <v>2</v>
      </c>
      <c r="L838" s="47" t="s">
        <v>83</v>
      </c>
      <c r="M838" s="217" t="s">
        <v>3</v>
      </c>
      <c r="N838" s="219"/>
      <c r="O838" s="56" t="s">
        <v>84</v>
      </c>
    </row>
    <row r="839" spans="1:15">
      <c r="A839" s="4">
        <v>13</v>
      </c>
      <c r="C839" s="10"/>
      <c r="D839" s="244"/>
      <c r="E839" s="244"/>
      <c r="F839" s="244"/>
      <c r="G839" s="244"/>
      <c r="H839" s="244"/>
      <c r="I839" s="244"/>
      <c r="J839" s="49"/>
      <c r="K839" s="33"/>
      <c r="L839" s="45"/>
      <c r="M839" s="234"/>
      <c r="N839" s="234"/>
      <c r="O839" s="57"/>
    </row>
    <row r="840" spans="1:15">
      <c r="A840" s="4">
        <v>14</v>
      </c>
      <c r="C840" s="10"/>
      <c r="D840" s="87"/>
      <c r="E840" s="87"/>
      <c r="F840" s="87"/>
      <c r="G840" s="87"/>
      <c r="H840" s="87"/>
      <c r="I840" s="87"/>
      <c r="J840" s="49"/>
      <c r="K840" s="33"/>
      <c r="L840" s="45"/>
      <c r="M840" s="49"/>
      <c r="N840" s="49"/>
      <c r="O840" s="57"/>
    </row>
    <row r="841" spans="1:15">
      <c r="A841" s="4">
        <v>15</v>
      </c>
      <c r="C841" s="10"/>
      <c r="D841" s="87"/>
      <c r="E841" s="87"/>
      <c r="F841" s="87"/>
      <c r="G841" s="87"/>
      <c r="H841" s="87"/>
      <c r="I841" s="87"/>
      <c r="J841" s="49"/>
      <c r="K841" s="33"/>
      <c r="L841" s="45"/>
      <c r="M841" s="49"/>
      <c r="N841" s="49"/>
      <c r="O841" s="57"/>
    </row>
    <row r="842" spans="1:15">
      <c r="A842" s="4">
        <v>16</v>
      </c>
      <c r="C842" s="10"/>
      <c r="D842" s="244"/>
      <c r="E842" s="244"/>
      <c r="F842" s="244"/>
      <c r="G842" s="244"/>
      <c r="H842" s="244"/>
      <c r="I842" s="244"/>
      <c r="J842" s="49"/>
      <c r="K842" s="33"/>
      <c r="L842" s="45"/>
      <c r="M842" s="234"/>
      <c r="N842" s="234"/>
      <c r="O842" s="57"/>
    </row>
    <row r="843" spans="1:15">
      <c r="A843" s="4">
        <v>17</v>
      </c>
      <c r="C843" s="10"/>
      <c r="D843" s="244"/>
      <c r="E843" s="244"/>
      <c r="F843" s="244"/>
      <c r="G843" s="244"/>
      <c r="H843" s="244"/>
      <c r="I843" s="244"/>
      <c r="J843" s="49"/>
      <c r="K843" s="33"/>
      <c r="L843" s="45"/>
      <c r="M843" s="234"/>
      <c r="N843" s="234"/>
      <c r="O843" s="57"/>
    </row>
    <row r="844" spans="1:15">
      <c r="A844" s="4">
        <v>18</v>
      </c>
      <c r="C844" s="10"/>
      <c r="D844" s="244"/>
      <c r="E844" s="244"/>
      <c r="F844" s="244"/>
      <c r="G844" s="244"/>
      <c r="H844" s="244"/>
      <c r="I844" s="244"/>
      <c r="J844" s="49"/>
      <c r="K844" s="33"/>
      <c r="L844" s="45"/>
      <c r="M844" s="234"/>
      <c r="N844" s="234"/>
      <c r="O844" s="57"/>
    </row>
    <row r="845" spans="1:15" ht="16.5" customHeight="1">
      <c r="A845" s="4">
        <v>19</v>
      </c>
      <c r="B845" s="7"/>
      <c r="C845" s="202" t="s">
        <v>89</v>
      </c>
      <c r="D845" s="203"/>
      <c r="E845" s="203"/>
      <c r="F845" s="203"/>
      <c r="G845" s="203"/>
      <c r="H845" s="203"/>
      <c r="I845" s="203"/>
      <c r="J845" s="203"/>
      <c r="K845" s="203"/>
      <c r="L845" s="203"/>
      <c r="M845" s="203"/>
      <c r="N845" s="204"/>
      <c r="O845" s="55">
        <f>ROUND(SUM(O838:O844),2)</f>
        <v>0</v>
      </c>
    </row>
    <row r="846" spans="1:15">
      <c r="A846" s="4">
        <v>20</v>
      </c>
      <c r="B846" s="12"/>
      <c r="C846" s="239" t="s">
        <v>97</v>
      </c>
      <c r="D846" s="240"/>
      <c r="E846" s="240"/>
      <c r="F846" s="240"/>
      <c r="G846" s="240"/>
      <c r="H846" s="240"/>
      <c r="I846" s="241"/>
      <c r="J846" s="217" t="s">
        <v>85</v>
      </c>
      <c r="K846" s="219"/>
      <c r="L846" s="21" t="s">
        <v>86</v>
      </c>
      <c r="M846" s="21" t="s">
        <v>87</v>
      </c>
      <c r="N846" s="21" t="s">
        <v>88</v>
      </c>
      <c r="O846" s="56" t="s">
        <v>84</v>
      </c>
    </row>
    <row r="847" spans="1:15" ht="16.5" customHeight="1">
      <c r="A847" s="4">
        <v>21</v>
      </c>
      <c r="B847" s="11"/>
      <c r="C847" s="10"/>
      <c r="D847" s="244"/>
      <c r="E847" s="244"/>
      <c r="F847" s="244"/>
      <c r="G847" s="244"/>
      <c r="H847" s="244"/>
      <c r="I847" s="244"/>
      <c r="J847" s="245"/>
      <c r="K847" s="245"/>
      <c r="L847" s="46"/>
      <c r="M847" s="71"/>
      <c r="N847" s="72"/>
      <c r="O847" s="64"/>
    </row>
    <row r="848" spans="1:15" ht="16.5" customHeight="1">
      <c r="A848" s="4">
        <v>22</v>
      </c>
      <c r="B848" s="11"/>
      <c r="C848" s="202" t="s">
        <v>90</v>
      </c>
      <c r="D848" s="203"/>
      <c r="E848" s="203"/>
      <c r="F848" s="203"/>
      <c r="G848" s="203"/>
      <c r="H848" s="203"/>
      <c r="I848" s="203"/>
      <c r="J848" s="203"/>
      <c r="K848" s="203"/>
      <c r="L848" s="203"/>
      <c r="M848" s="203"/>
      <c r="N848" s="204"/>
      <c r="O848" s="55">
        <f>ROUND(SUM(O847),2)</f>
        <v>0</v>
      </c>
    </row>
    <row r="849" spans="1:15">
      <c r="A849" s="4">
        <v>23</v>
      </c>
      <c r="C849" s="242"/>
      <c r="D849" s="223"/>
      <c r="E849" s="223"/>
      <c r="F849" s="223"/>
      <c r="G849" s="223"/>
      <c r="H849" s="223"/>
      <c r="I849" s="223"/>
      <c r="J849" s="223"/>
      <c r="K849" s="223"/>
      <c r="L849" s="223"/>
      <c r="M849" s="223"/>
      <c r="N849" s="223"/>
      <c r="O849" s="243"/>
    </row>
    <row r="850" spans="1:15">
      <c r="A850" s="4">
        <v>24</v>
      </c>
      <c r="B850" s="11"/>
      <c r="C850" s="202" t="s">
        <v>92</v>
      </c>
      <c r="D850" s="203"/>
      <c r="E850" s="203"/>
      <c r="F850" s="203"/>
      <c r="G850" s="203"/>
      <c r="H850" s="203"/>
      <c r="I850" s="203"/>
      <c r="J850" s="203"/>
      <c r="K850" s="203"/>
      <c r="L850" s="203"/>
      <c r="M850" s="203"/>
      <c r="N850" s="204"/>
      <c r="O850" s="55">
        <f>O837+O845+O848</f>
        <v>0</v>
      </c>
    </row>
    <row r="851" spans="1:15" ht="16.5" customHeight="1">
      <c r="A851" s="4">
        <v>25</v>
      </c>
      <c r="B851" s="11"/>
      <c r="C851" s="196" t="s">
        <v>93</v>
      </c>
      <c r="D851" s="197"/>
      <c r="E851" s="197"/>
      <c r="F851" s="197"/>
      <c r="G851" s="197"/>
      <c r="H851" s="197"/>
      <c r="I851" s="197"/>
      <c r="J851" s="197"/>
      <c r="K851" s="197"/>
      <c r="L851" s="197"/>
      <c r="M851" s="197"/>
      <c r="N851" s="198"/>
      <c r="O851" s="55">
        <f>ROUND((O850/O828),2)</f>
        <v>0</v>
      </c>
    </row>
    <row r="852" spans="1:15" ht="16.5" customHeight="1">
      <c r="A852" s="4">
        <v>26</v>
      </c>
      <c r="B852" s="11"/>
      <c r="C852" s="242"/>
      <c r="D852" s="223"/>
      <c r="E852" s="223"/>
      <c r="F852" s="223"/>
      <c r="G852" s="223"/>
      <c r="H852" s="223"/>
      <c r="I852" s="223"/>
      <c r="J852" s="223"/>
      <c r="K852" s="223"/>
      <c r="L852" s="223"/>
      <c r="M852" s="223"/>
      <c r="N852" s="223"/>
      <c r="O852" s="243"/>
    </row>
    <row r="853" spans="1:15">
      <c r="A853" s="4">
        <v>27</v>
      </c>
      <c r="B853" s="12"/>
      <c r="C853" s="239" t="s">
        <v>98</v>
      </c>
      <c r="D853" s="240"/>
      <c r="E853" s="240"/>
      <c r="F853" s="240"/>
      <c r="G853" s="240"/>
      <c r="H853" s="240"/>
      <c r="I853" s="241"/>
      <c r="J853" s="21" t="s">
        <v>7</v>
      </c>
      <c r="K853" s="217" t="s">
        <v>2</v>
      </c>
      <c r="L853" s="219"/>
      <c r="M853" s="217" t="s">
        <v>3</v>
      </c>
      <c r="N853" s="219"/>
      <c r="O853" s="56" t="s">
        <v>84</v>
      </c>
    </row>
    <row r="854" spans="1:15">
      <c r="A854" s="4">
        <v>28</v>
      </c>
      <c r="C854" s="10" t="s">
        <v>929</v>
      </c>
      <c r="D854" s="262" t="str">
        <f t="shared" ref="D854:D855" si="153">VLOOKUP(C854,Materiais,2,)</f>
        <v>Escritório provisório em madeira</v>
      </c>
      <c r="E854" s="262"/>
      <c r="F854" s="262"/>
      <c r="G854" s="262"/>
      <c r="H854" s="262"/>
      <c r="I854" s="262"/>
      <c r="J854" s="103">
        <v>29.72</v>
      </c>
      <c r="K854" s="238" t="str">
        <f t="shared" ref="K854:K855" si="154">VLOOKUP(C854,Materiais,3,)</f>
        <v>m2</v>
      </c>
      <c r="L854" s="238"/>
      <c r="M854" s="263">
        <f t="shared" ref="M854:M855" si="155">VLOOKUP(C854,Materiais,4,)</f>
        <v>1429.66</v>
      </c>
      <c r="N854" s="263"/>
      <c r="O854" s="57">
        <f t="shared" ref="O854:O855" si="156">M854*J854</f>
        <v>42489.495199999998</v>
      </c>
    </row>
    <row r="855" spans="1:15">
      <c r="A855" s="4">
        <v>29</v>
      </c>
      <c r="C855" s="10" t="s">
        <v>930</v>
      </c>
      <c r="D855" s="262" t="str">
        <f t="shared" si="153"/>
        <v>Alojamento provisório em madeira</v>
      </c>
      <c r="E855" s="262"/>
      <c r="F855" s="262"/>
      <c r="G855" s="262"/>
      <c r="H855" s="262"/>
      <c r="I855" s="262"/>
      <c r="J855" s="103">
        <v>29.72</v>
      </c>
      <c r="K855" s="238" t="str">
        <f t="shared" si="154"/>
        <v>m2</v>
      </c>
      <c r="L855" s="238"/>
      <c r="M855" s="263">
        <f t="shared" si="155"/>
        <v>2042.37</v>
      </c>
      <c r="N855" s="263"/>
      <c r="O855" s="57">
        <f t="shared" si="156"/>
        <v>60699.236399999994</v>
      </c>
    </row>
    <row r="856" spans="1:15">
      <c r="A856" s="4">
        <v>30</v>
      </c>
      <c r="C856" s="10" t="s">
        <v>931</v>
      </c>
      <c r="D856" s="262" t="str">
        <f t="shared" ref="D856:D857" si="157">VLOOKUP(C856,Materiais,2,)</f>
        <v>Almoxarifado provisório em madeira</v>
      </c>
      <c r="E856" s="262"/>
      <c r="F856" s="262"/>
      <c r="G856" s="262"/>
      <c r="H856" s="262"/>
      <c r="I856" s="262"/>
      <c r="J856" s="103">
        <v>29.54</v>
      </c>
      <c r="K856" s="238" t="str">
        <f t="shared" ref="K856:K857" si="158">VLOOKUP(C856,Materiais,3,)</f>
        <v>m2</v>
      </c>
      <c r="L856" s="238"/>
      <c r="M856" s="263">
        <f t="shared" ref="M856:M857" si="159">VLOOKUP(C856,Materiais,4,)</f>
        <v>1225.42</v>
      </c>
      <c r="N856" s="263"/>
      <c r="O856" s="57">
        <f t="shared" ref="O856:O857" si="160">M856*J856</f>
        <v>36198.906800000004</v>
      </c>
    </row>
    <row r="857" spans="1:15">
      <c r="A857" s="4">
        <v>31</v>
      </c>
      <c r="C857" s="10" t="s">
        <v>932</v>
      </c>
      <c r="D857" s="262" t="str">
        <f t="shared" si="157"/>
        <v>Refeitório e cozinha provisório em madeira</v>
      </c>
      <c r="E857" s="262"/>
      <c r="F857" s="262"/>
      <c r="G857" s="262"/>
      <c r="H857" s="262"/>
      <c r="I857" s="262"/>
      <c r="J857" s="103">
        <v>59.08</v>
      </c>
      <c r="K857" s="238" t="str">
        <f t="shared" si="158"/>
        <v>m2</v>
      </c>
      <c r="L857" s="238"/>
      <c r="M857" s="263">
        <f t="shared" si="159"/>
        <v>714.83</v>
      </c>
      <c r="N857" s="263"/>
      <c r="O857" s="57">
        <f t="shared" si="160"/>
        <v>42232.1564</v>
      </c>
    </row>
    <row r="858" spans="1:15">
      <c r="A858" s="4">
        <v>32</v>
      </c>
      <c r="C858" s="10" t="s">
        <v>934</v>
      </c>
      <c r="D858" s="262" t="str">
        <f t="shared" ref="D858:D861" si="161">VLOOKUP(C858,Materiais,2,)</f>
        <v>Depósito provisório em madeira</v>
      </c>
      <c r="E858" s="262"/>
      <c r="F858" s="262"/>
      <c r="G858" s="262"/>
      <c r="H858" s="262"/>
      <c r="I858" s="262"/>
      <c r="J858" s="103">
        <v>29.54</v>
      </c>
      <c r="K858" s="238" t="str">
        <f t="shared" ref="K858:K861" si="162">VLOOKUP(C858,Materiais,3,)</f>
        <v>m2</v>
      </c>
      <c r="L858" s="238"/>
      <c r="M858" s="263">
        <f t="shared" ref="M858:M861" si="163">VLOOKUP(C858,Materiais,4,)</f>
        <v>1225.42</v>
      </c>
      <c r="N858" s="263"/>
      <c r="O858" s="57">
        <f t="shared" ref="O858:O861" si="164">M858*J858</f>
        <v>36198.906800000004</v>
      </c>
    </row>
    <row r="859" spans="1:15">
      <c r="A859" s="4">
        <v>33</v>
      </c>
      <c r="C859" s="10" t="s">
        <v>935</v>
      </c>
      <c r="D859" s="262" t="str">
        <f t="shared" si="161"/>
        <v>Galpões para Carpintaria e Armação</v>
      </c>
      <c r="E859" s="262"/>
      <c r="F859" s="262"/>
      <c r="G859" s="262"/>
      <c r="H859" s="262"/>
      <c r="I859" s="262"/>
      <c r="J859" s="103">
        <v>37.1</v>
      </c>
      <c r="K859" s="238" t="str">
        <f t="shared" si="162"/>
        <v>m2</v>
      </c>
      <c r="L859" s="238"/>
      <c r="M859" s="263">
        <f t="shared" si="163"/>
        <v>612.71</v>
      </c>
      <c r="N859" s="263"/>
      <c r="O859" s="57">
        <f t="shared" si="164"/>
        <v>22731.541000000001</v>
      </c>
    </row>
    <row r="860" spans="1:15">
      <c r="A860" s="4">
        <v>34</v>
      </c>
      <c r="C860" s="10" t="s">
        <v>936</v>
      </c>
      <c r="D860" s="262" t="str">
        <f t="shared" si="161"/>
        <v>Central de armadura</v>
      </c>
      <c r="E860" s="262"/>
      <c r="F860" s="262"/>
      <c r="G860" s="262"/>
      <c r="H860" s="262"/>
      <c r="I860" s="262"/>
      <c r="J860" s="103">
        <v>29.54</v>
      </c>
      <c r="K860" s="238" t="str">
        <f t="shared" si="162"/>
        <v>m2</v>
      </c>
      <c r="L860" s="238"/>
      <c r="M860" s="263">
        <f t="shared" si="163"/>
        <v>408.47</v>
      </c>
      <c r="N860" s="263"/>
      <c r="O860" s="57">
        <f t="shared" si="164"/>
        <v>12066.203800000001</v>
      </c>
    </row>
    <row r="861" spans="1:15">
      <c r="A861" s="4">
        <v>35</v>
      </c>
      <c r="C861" s="10" t="s">
        <v>937</v>
      </c>
      <c r="D861" s="262" t="str">
        <f t="shared" si="161"/>
        <v>Área de recreação/vivência</v>
      </c>
      <c r="E861" s="262"/>
      <c r="F861" s="262"/>
      <c r="G861" s="262"/>
      <c r="H861" s="262"/>
      <c r="I861" s="262"/>
      <c r="J861" s="103">
        <v>36</v>
      </c>
      <c r="K861" s="238" t="str">
        <f t="shared" si="162"/>
        <v>m2</v>
      </c>
      <c r="L861" s="238"/>
      <c r="M861" s="263">
        <f t="shared" si="163"/>
        <v>1429.66</v>
      </c>
      <c r="N861" s="263"/>
      <c r="O861" s="57">
        <f t="shared" si="164"/>
        <v>51467.76</v>
      </c>
    </row>
    <row r="862" spans="1:15" ht="16.5" customHeight="1">
      <c r="A862" s="4">
        <v>36</v>
      </c>
      <c r="C862" s="196" t="s">
        <v>110</v>
      </c>
      <c r="D862" s="197"/>
      <c r="E862" s="197"/>
      <c r="F862" s="197"/>
      <c r="G862" s="197"/>
      <c r="H862" s="197"/>
      <c r="I862" s="197"/>
      <c r="J862" s="197"/>
      <c r="K862" s="197"/>
      <c r="L862" s="197"/>
      <c r="M862" s="197"/>
      <c r="N862" s="198"/>
      <c r="O862" s="55">
        <f>ROUND(SUM(O854:O861),2)</f>
        <v>304084.21000000002</v>
      </c>
    </row>
    <row r="863" spans="1:15">
      <c r="A863" s="4">
        <v>37</v>
      </c>
      <c r="B863" s="12"/>
      <c r="C863" s="239" t="s">
        <v>99</v>
      </c>
      <c r="D863" s="240"/>
      <c r="E863" s="240"/>
      <c r="F863" s="240"/>
      <c r="G863" s="240"/>
      <c r="H863" s="240"/>
      <c r="I863" s="241"/>
      <c r="J863" s="21" t="s">
        <v>7</v>
      </c>
      <c r="K863" s="217" t="s">
        <v>2</v>
      </c>
      <c r="L863" s="219"/>
      <c r="M863" s="217" t="s">
        <v>3</v>
      </c>
      <c r="N863" s="219"/>
      <c r="O863" s="56" t="s">
        <v>84</v>
      </c>
    </row>
    <row r="864" spans="1:15" ht="16.5" customHeight="1">
      <c r="A864" s="4">
        <v>38</v>
      </c>
      <c r="C864" s="82"/>
      <c r="D864" s="222"/>
      <c r="E864" s="222"/>
      <c r="F864" s="222"/>
      <c r="G864" s="222"/>
      <c r="H864" s="222"/>
      <c r="I864" s="222"/>
      <c r="J864" s="49"/>
      <c r="K864" s="223"/>
      <c r="L864" s="223"/>
      <c r="M864" s="223"/>
      <c r="N864" s="223"/>
      <c r="O864" s="57"/>
    </row>
    <row r="865" spans="1:15" ht="16.5" customHeight="1">
      <c r="A865" s="4">
        <v>39</v>
      </c>
      <c r="C865" s="82"/>
      <c r="D865" s="85"/>
      <c r="E865" s="85"/>
      <c r="F865" s="85"/>
      <c r="G865" s="85"/>
      <c r="H865" s="85"/>
      <c r="I865" s="85"/>
      <c r="J865" s="49"/>
      <c r="K865" s="86"/>
      <c r="L865" s="86"/>
      <c r="M865" s="86"/>
      <c r="N865" s="86"/>
      <c r="O865" s="57"/>
    </row>
    <row r="866" spans="1:15">
      <c r="A866" s="4">
        <v>40</v>
      </c>
      <c r="C866" s="82"/>
      <c r="D866" s="222"/>
      <c r="E866" s="222"/>
      <c r="F866" s="222"/>
      <c r="G866" s="222"/>
      <c r="H866" s="222"/>
      <c r="I866" s="222"/>
      <c r="J866" s="49"/>
      <c r="K866" s="223"/>
      <c r="L866" s="223"/>
      <c r="M866" s="223"/>
      <c r="N866" s="223"/>
      <c r="O866" s="57"/>
    </row>
    <row r="867" spans="1:15">
      <c r="A867" s="4">
        <v>41</v>
      </c>
      <c r="C867" s="82"/>
      <c r="D867" s="222"/>
      <c r="E867" s="222"/>
      <c r="F867" s="222"/>
      <c r="G867" s="222"/>
      <c r="H867" s="222"/>
      <c r="I867" s="222"/>
      <c r="J867" s="49"/>
      <c r="K867" s="223"/>
      <c r="L867" s="223"/>
      <c r="M867" s="223"/>
      <c r="N867" s="223"/>
      <c r="O867" s="57"/>
    </row>
    <row r="868" spans="1:15">
      <c r="A868" s="4">
        <v>42</v>
      </c>
      <c r="C868" s="202" t="s">
        <v>108</v>
      </c>
      <c r="D868" s="203"/>
      <c r="E868" s="203"/>
      <c r="F868" s="203"/>
      <c r="G868" s="203"/>
      <c r="H868" s="203"/>
      <c r="I868" s="203"/>
      <c r="J868" s="203"/>
      <c r="K868" s="203"/>
      <c r="L868" s="203"/>
      <c r="M868" s="203"/>
      <c r="N868" s="204"/>
      <c r="O868" s="55">
        <f>ROUND(SUM(O863:O867),2)</f>
        <v>0</v>
      </c>
    </row>
    <row r="869" spans="1:15" ht="16.5" customHeight="1">
      <c r="A869" s="4">
        <v>43</v>
      </c>
      <c r="B869" s="12"/>
      <c r="C869" s="224" t="s">
        <v>100</v>
      </c>
      <c r="D869" s="227" t="s">
        <v>104</v>
      </c>
      <c r="E869" s="230" t="s">
        <v>2</v>
      </c>
      <c r="F869" s="217" t="s">
        <v>19</v>
      </c>
      <c r="G869" s="218"/>
      <c r="H869" s="218"/>
      <c r="I869" s="218"/>
      <c r="J869" s="218"/>
      <c r="K869" s="218"/>
      <c r="L869" s="218"/>
      <c r="M869" s="218"/>
      <c r="N869" s="219"/>
      <c r="O869" s="208" t="s">
        <v>84</v>
      </c>
    </row>
    <row r="870" spans="1:15">
      <c r="A870" s="4">
        <v>44</v>
      </c>
      <c r="C870" s="225"/>
      <c r="D870" s="228"/>
      <c r="E870" s="231"/>
      <c r="F870" s="211" t="s">
        <v>105</v>
      </c>
      <c r="G870" s="212"/>
      <c r="H870" s="213"/>
      <c r="I870" s="217" t="s">
        <v>106</v>
      </c>
      <c r="J870" s="218"/>
      <c r="K870" s="219"/>
      <c r="L870" s="217" t="s">
        <v>107</v>
      </c>
      <c r="M870" s="218"/>
      <c r="N870" s="219"/>
      <c r="O870" s="209"/>
    </row>
    <row r="871" spans="1:15" ht="16.5" customHeight="1">
      <c r="A871" s="4">
        <v>45</v>
      </c>
      <c r="C871" s="226"/>
      <c r="D871" s="229"/>
      <c r="E871" s="232"/>
      <c r="F871" s="214"/>
      <c r="G871" s="215"/>
      <c r="H871" s="216"/>
      <c r="I871" s="21" t="s">
        <v>20</v>
      </c>
      <c r="J871" s="220" t="s">
        <v>18</v>
      </c>
      <c r="K871" s="221"/>
      <c r="L871" s="21" t="s">
        <v>20</v>
      </c>
      <c r="M871" s="220" t="s">
        <v>18</v>
      </c>
      <c r="N871" s="221"/>
      <c r="O871" s="210"/>
    </row>
    <row r="872" spans="1:15">
      <c r="A872" s="4">
        <v>46</v>
      </c>
      <c r="C872" s="10"/>
      <c r="D872" s="13"/>
      <c r="E872" s="33"/>
      <c r="F872" s="48"/>
      <c r="G872" s="33"/>
      <c r="H872" s="33"/>
      <c r="I872" s="48"/>
      <c r="J872" s="33"/>
      <c r="K872" s="33"/>
      <c r="L872" s="48"/>
      <c r="M872" s="33"/>
      <c r="N872" s="33"/>
      <c r="O872" s="58"/>
    </row>
    <row r="873" spans="1:15">
      <c r="A873" s="4">
        <v>47</v>
      </c>
      <c r="C873" s="10"/>
      <c r="D873" s="13"/>
      <c r="E873" s="33"/>
      <c r="F873" s="48"/>
      <c r="G873" s="33"/>
      <c r="H873" s="33"/>
      <c r="I873" s="48"/>
      <c r="J873" s="33"/>
      <c r="K873" s="33"/>
      <c r="L873" s="48"/>
      <c r="M873" s="33"/>
      <c r="N873" s="33"/>
      <c r="O873" s="58"/>
    </row>
    <row r="874" spans="1:15">
      <c r="A874" s="4">
        <v>48</v>
      </c>
      <c r="C874" s="10"/>
      <c r="D874" s="13"/>
      <c r="E874" s="33"/>
      <c r="F874" s="48"/>
      <c r="G874" s="33"/>
      <c r="H874" s="33"/>
      <c r="I874" s="48"/>
      <c r="J874" s="33"/>
      <c r="K874" s="33"/>
      <c r="L874" s="48"/>
      <c r="M874" s="33"/>
      <c r="N874" s="33"/>
      <c r="O874" s="58"/>
    </row>
    <row r="875" spans="1:15" ht="16.5" customHeight="1">
      <c r="A875" s="4">
        <v>49</v>
      </c>
      <c r="C875" s="196" t="s">
        <v>109</v>
      </c>
      <c r="D875" s="197"/>
      <c r="E875" s="197"/>
      <c r="F875" s="197"/>
      <c r="G875" s="197"/>
      <c r="H875" s="197"/>
      <c r="I875" s="197"/>
      <c r="J875" s="197"/>
      <c r="K875" s="197"/>
      <c r="L875" s="197"/>
      <c r="M875" s="197"/>
      <c r="N875" s="198"/>
      <c r="O875" s="55">
        <f>ROUND(SUM(O872:O874),2)</f>
        <v>0</v>
      </c>
    </row>
    <row r="876" spans="1:15" ht="16.5" customHeight="1">
      <c r="A876" s="4">
        <v>50</v>
      </c>
      <c r="B876" s="4" t="str">
        <f>C827</f>
        <v>CO10C1</v>
      </c>
      <c r="C876" s="199" t="s">
        <v>102</v>
      </c>
      <c r="D876" s="200"/>
      <c r="E876" s="200"/>
      <c r="F876" s="200"/>
      <c r="G876" s="200"/>
      <c r="H876" s="200"/>
      <c r="I876" s="200"/>
      <c r="J876" s="200"/>
      <c r="K876" s="200"/>
      <c r="L876" s="200"/>
      <c r="M876" s="200"/>
      <c r="N876" s="201"/>
      <c r="O876" s="59">
        <f>ROUND(O851+O862+O868+O875,2)</f>
        <v>304084.21000000002</v>
      </c>
    </row>
    <row r="877" spans="1:15" ht="16.5" customHeight="1">
      <c r="A877" s="4">
        <v>51</v>
      </c>
      <c r="C877" s="202" t="s">
        <v>101</v>
      </c>
      <c r="D877" s="203"/>
      <c r="E877" s="203"/>
      <c r="F877" s="203"/>
      <c r="G877" s="203"/>
      <c r="H877" s="203"/>
      <c r="I877" s="203"/>
      <c r="J877" s="203"/>
      <c r="K877" s="203"/>
      <c r="L877" s="203"/>
      <c r="M877" s="203"/>
      <c r="N877" s="204"/>
      <c r="O877" s="65"/>
    </row>
    <row r="878" spans="1:15" ht="16.5" customHeight="1">
      <c r="A878" s="4">
        <v>52</v>
      </c>
      <c r="C878" s="205" t="s">
        <v>103</v>
      </c>
      <c r="D878" s="206"/>
      <c r="E878" s="206"/>
      <c r="F878" s="206"/>
      <c r="G878" s="206"/>
      <c r="H878" s="206"/>
      <c r="I878" s="206"/>
      <c r="J878" s="206"/>
      <c r="K878" s="206"/>
      <c r="L878" s="206"/>
      <c r="M878" s="206"/>
      <c r="N878" s="207"/>
      <c r="O878" s="59">
        <f>ROUND(O876+(O876*O877),2)</f>
        <v>304084.21000000002</v>
      </c>
    </row>
    <row r="879" spans="1:15" ht="16.5" customHeight="1">
      <c r="A879" s="4">
        <v>53</v>
      </c>
      <c r="C879" s="14"/>
      <c r="O879" s="61"/>
    </row>
    <row r="880" spans="1:15">
      <c r="A880" s="4">
        <v>54</v>
      </c>
      <c r="C880" s="16"/>
      <c r="D880" s="17"/>
      <c r="E880" s="18"/>
      <c r="F880" s="18"/>
      <c r="G880" s="18"/>
      <c r="H880" s="18"/>
      <c r="I880" s="18"/>
      <c r="J880" s="18"/>
      <c r="K880" s="18"/>
      <c r="L880" s="18"/>
      <c r="M880" s="18"/>
      <c r="N880" s="18"/>
      <c r="O880" s="62"/>
    </row>
    <row r="881" spans="1:15" ht="15.75" customHeight="1">
      <c r="A881" s="4">
        <v>55</v>
      </c>
    </row>
    <row r="882" spans="1:15" ht="16.5" customHeight="1">
      <c r="A882" s="4">
        <v>1</v>
      </c>
      <c r="C882" s="252" t="s">
        <v>945</v>
      </c>
      <c r="D882" s="254" t="str">
        <f>VLOOKUP(C882,Serviços,2,0)</f>
        <v>Instalações provisórias em containeres - Tipo D1 (obras de grande porte - acima 30 km)</v>
      </c>
      <c r="E882" s="255"/>
      <c r="F882" s="255"/>
      <c r="G882" s="255"/>
      <c r="H882" s="255"/>
      <c r="I882" s="255"/>
      <c r="J882" s="255"/>
      <c r="K882" s="255"/>
      <c r="L882" s="256"/>
      <c r="M882" s="260" t="s">
        <v>2</v>
      </c>
      <c r="N882" s="261"/>
      <c r="O882" s="53" t="str">
        <f>VLOOKUP(C882,Serviços,3,0)</f>
        <v>mês</v>
      </c>
    </row>
    <row r="883" spans="1:15">
      <c r="A883" s="4">
        <v>2</v>
      </c>
      <c r="C883" s="253"/>
      <c r="D883" s="257"/>
      <c r="E883" s="258"/>
      <c r="F883" s="258"/>
      <c r="G883" s="258"/>
      <c r="H883" s="258"/>
      <c r="I883" s="258"/>
      <c r="J883" s="258"/>
      <c r="K883" s="258"/>
      <c r="L883" s="259"/>
      <c r="M883" s="260" t="s">
        <v>94</v>
      </c>
      <c r="N883" s="261"/>
      <c r="O883" s="53">
        <f>VLOOKUP($C882,PEM,2,0)</f>
        <v>1</v>
      </c>
    </row>
    <row r="884" spans="1:15" ht="16.5" customHeight="1">
      <c r="A884" s="4">
        <v>3</v>
      </c>
      <c r="B884" s="8"/>
      <c r="C884" s="246" t="s">
        <v>95</v>
      </c>
      <c r="D884" s="247"/>
      <c r="E884" s="247"/>
      <c r="F884" s="247"/>
      <c r="G884" s="247"/>
      <c r="H884" s="247"/>
      <c r="I884" s="248"/>
      <c r="J884" s="230" t="s">
        <v>7</v>
      </c>
      <c r="K884" s="217" t="s">
        <v>8</v>
      </c>
      <c r="L884" s="219"/>
      <c r="M884" s="217" t="s">
        <v>9</v>
      </c>
      <c r="N884" s="219"/>
      <c r="O884" s="208" t="s">
        <v>84</v>
      </c>
    </row>
    <row r="885" spans="1:15">
      <c r="A885" s="4">
        <v>4</v>
      </c>
      <c r="B885" s="8"/>
      <c r="C885" s="249"/>
      <c r="D885" s="250"/>
      <c r="E885" s="250"/>
      <c r="F885" s="250"/>
      <c r="G885" s="250"/>
      <c r="H885" s="250"/>
      <c r="I885" s="251"/>
      <c r="J885" s="232"/>
      <c r="K885" s="21" t="s">
        <v>10</v>
      </c>
      <c r="L885" s="21" t="s">
        <v>11</v>
      </c>
      <c r="M885" s="21" t="s">
        <v>12</v>
      </c>
      <c r="N885" s="21" t="s">
        <v>13</v>
      </c>
      <c r="O885" s="210"/>
    </row>
    <row r="886" spans="1:15" ht="16.5" customHeight="1">
      <c r="A886" s="4">
        <v>5</v>
      </c>
      <c r="C886" s="50"/>
      <c r="D886" s="244"/>
      <c r="E886" s="244"/>
      <c r="F886" s="244"/>
      <c r="G886" s="244"/>
      <c r="H886" s="244"/>
      <c r="I886" s="244"/>
      <c r="J886" s="19"/>
      <c r="K886" s="19"/>
      <c r="L886" s="19"/>
      <c r="M886" s="19"/>
      <c r="N886" s="19"/>
      <c r="O886" s="54"/>
    </row>
    <row r="887" spans="1:15" ht="16.5" customHeight="1">
      <c r="A887" s="4">
        <v>6</v>
      </c>
      <c r="C887" s="50"/>
      <c r="D887" s="244"/>
      <c r="E887" s="244"/>
      <c r="F887" s="244"/>
      <c r="G887" s="244"/>
      <c r="H887" s="244"/>
      <c r="I887" s="244"/>
      <c r="J887" s="19"/>
      <c r="K887" s="19"/>
      <c r="L887" s="19"/>
      <c r="M887" s="19"/>
      <c r="N887" s="19"/>
      <c r="O887" s="54"/>
    </row>
    <row r="888" spans="1:15" ht="16.5" customHeight="1">
      <c r="A888" s="4">
        <v>7</v>
      </c>
      <c r="C888" s="50"/>
      <c r="D888" s="244"/>
      <c r="E888" s="244"/>
      <c r="F888" s="244"/>
      <c r="G888" s="244"/>
      <c r="H888" s="244"/>
      <c r="I888" s="244"/>
      <c r="J888" s="19"/>
      <c r="K888" s="19"/>
      <c r="L888" s="19"/>
      <c r="M888" s="19"/>
      <c r="N888" s="19"/>
      <c r="O888" s="54"/>
    </row>
    <row r="889" spans="1:15" ht="16.5" customHeight="1">
      <c r="A889" s="4">
        <v>8</v>
      </c>
      <c r="C889" s="50"/>
      <c r="D889" s="244"/>
      <c r="E889" s="244"/>
      <c r="F889" s="244"/>
      <c r="G889" s="244"/>
      <c r="H889" s="244"/>
      <c r="I889" s="244"/>
      <c r="J889" s="19"/>
      <c r="K889" s="19"/>
      <c r="L889" s="19"/>
      <c r="M889" s="19"/>
      <c r="N889" s="19"/>
      <c r="O889" s="54"/>
    </row>
    <row r="890" spans="1:15" ht="16.5" customHeight="1">
      <c r="A890" s="4">
        <v>9</v>
      </c>
      <c r="C890" s="50"/>
      <c r="D890" s="244"/>
      <c r="E890" s="244"/>
      <c r="F890" s="244"/>
      <c r="G890" s="244"/>
      <c r="H890" s="244"/>
      <c r="I890" s="244"/>
      <c r="J890" s="19"/>
      <c r="K890" s="19"/>
      <c r="L890" s="19"/>
      <c r="M890" s="19"/>
      <c r="N890" s="19"/>
      <c r="O890" s="54"/>
    </row>
    <row r="891" spans="1:15" ht="16.5" customHeight="1">
      <c r="A891" s="4">
        <v>10</v>
      </c>
      <c r="C891" s="50"/>
      <c r="D891" s="244"/>
      <c r="E891" s="244"/>
      <c r="F891" s="244"/>
      <c r="G891" s="244"/>
      <c r="H891" s="244"/>
      <c r="I891" s="244"/>
      <c r="J891" s="19"/>
      <c r="K891" s="19"/>
      <c r="L891" s="19"/>
      <c r="M891" s="19"/>
      <c r="N891" s="19"/>
      <c r="O891" s="54"/>
    </row>
    <row r="892" spans="1:15" ht="16.5" customHeight="1">
      <c r="A892" s="4">
        <v>11</v>
      </c>
      <c r="B892" s="7"/>
      <c r="C892" s="202" t="s">
        <v>17</v>
      </c>
      <c r="D892" s="203"/>
      <c r="E892" s="203"/>
      <c r="F892" s="203"/>
      <c r="G892" s="203"/>
      <c r="H892" s="203"/>
      <c r="I892" s="203"/>
      <c r="J892" s="203"/>
      <c r="K892" s="203"/>
      <c r="L892" s="203"/>
      <c r="M892" s="203"/>
      <c r="N892" s="204"/>
      <c r="O892" s="55">
        <f>ROUND(SUM(O886:O891),2)</f>
        <v>0</v>
      </c>
    </row>
    <row r="893" spans="1:15">
      <c r="A893" s="4">
        <v>12</v>
      </c>
      <c r="B893" s="9"/>
      <c r="C893" s="239" t="s">
        <v>96</v>
      </c>
      <c r="D893" s="240"/>
      <c r="E893" s="240"/>
      <c r="F893" s="240"/>
      <c r="G893" s="240"/>
      <c r="H893" s="240"/>
      <c r="I893" s="241"/>
      <c r="J893" s="21" t="s">
        <v>7</v>
      </c>
      <c r="K893" s="21" t="s">
        <v>2</v>
      </c>
      <c r="L893" s="47" t="s">
        <v>83</v>
      </c>
      <c r="M893" s="217" t="s">
        <v>3</v>
      </c>
      <c r="N893" s="219"/>
      <c r="O893" s="56" t="s">
        <v>84</v>
      </c>
    </row>
    <row r="894" spans="1:15">
      <c r="A894" s="4">
        <v>13</v>
      </c>
      <c r="C894" s="10"/>
      <c r="D894" s="244"/>
      <c r="E894" s="244"/>
      <c r="F894" s="244"/>
      <c r="G894" s="244"/>
      <c r="H894" s="244"/>
      <c r="I894" s="244"/>
      <c r="J894" s="49"/>
      <c r="K894" s="33"/>
      <c r="L894" s="45"/>
      <c r="M894" s="234"/>
      <c r="N894" s="234"/>
      <c r="O894" s="57"/>
    </row>
    <row r="895" spans="1:15">
      <c r="A895" s="4">
        <v>14</v>
      </c>
      <c r="C895" s="10"/>
      <c r="D895" s="87"/>
      <c r="E895" s="87"/>
      <c r="F895" s="87"/>
      <c r="G895" s="87"/>
      <c r="H895" s="87"/>
      <c r="I895" s="87"/>
      <c r="J895" s="49"/>
      <c r="K895" s="33"/>
      <c r="L895" s="45"/>
      <c r="M895" s="49"/>
      <c r="N895" s="49"/>
      <c r="O895" s="57"/>
    </row>
    <row r="896" spans="1:15">
      <c r="A896" s="4">
        <v>15</v>
      </c>
      <c r="C896" s="10"/>
      <c r="D896" s="244"/>
      <c r="E896" s="244"/>
      <c r="F896" s="244"/>
      <c r="G896" s="244"/>
      <c r="H896" s="244"/>
      <c r="I896" s="244"/>
      <c r="J896" s="49"/>
      <c r="K896" s="33"/>
      <c r="L896" s="45"/>
      <c r="M896" s="234"/>
      <c r="N896" s="234"/>
      <c r="O896" s="57"/>
    </row>
    <row r="897" spans="1:15">
      <c r="A897" s="4">
        <v>16</v>
      </c>
      <c r="C897" s="10"/>
      <c r="D897" s="244"/>
      <c r="E897" s="244"/>
      <c r="F897" s="244"/>
      <c r="G897" s="244"/>
      <c r="H897" s="244"/>
      <c r="I897" s="244"/>
      <c r="J897" s="49"/>
      <c r="K897" s="33"/>
      <c r="L897" s="45"/>
      <c r="M897" s="234"/>
      <c r="N897" s="234"/>
      <c r="O897" s="57"/>
    </row>
    <row r="898" spans="1:15">
      <c r="A898" s="4">
        <v>17</v>
      </c>
      <c r="C898" s="10"/>
      <c r="D898" s="244"/>
      <c r="E898" s="244"/>
      <c r="F898" s="244"/>
      <c r="G898" s="244"/>
      <c r="H898" s="244"/>
      <c r="I898" s="244"/>
      <c r="J898" s="49"/>
      <c r="K898" s="33"/>
      <c r="L898" s="45"/>
      <c r="M898" s="234"/>
      <c r="N898" s="234"/>
      <c r="O898" s="57"/>
    </row>
    <row r="899" spans="1:15">
      <c r="A899" s="4">
        <v>18</v>
      </c>
      <c r="C899" s="10"/>
      <c r="D899" s="244"/>
      <c r="E899" s="244"/>
      <c r="F899" s="244"/>
      <c r="G899" s="244"/>
      <c r="H899" s="244"/>
      <c r="I899" s="244"/>
      <c r="J899" s="49"/>
      <c r="K899" s="33"/>
      <c r="L899" s="45"/>
      <c r="M899" s="234"/>
      <c r="N899" s="234"/>
      <c r="O899" s="57"/>
    </row>
    <row r="900" spans="1:15" ht="16.5" customHeight="1">
      <c r="A900" s="4">
        <v>19</v>
      </c>
      <c r="B900" s="7"/>
      <c r="C900" s="202" t="s">
        <v>89</v>
      </c>
      <c r="D900" s="203"/>
      <c r="E900" s="203"/>
      <c r="F900" s="203"/>
      <c r="G900" s="203"/>
      <c r="H900" s="203"/>
      <c r="I900" s="203"/>
      <c r="J900" s="203"/>
      <c r="K900" s="203"/>
      <c r="L900" s="203"/>
      <c r="M900" s="203"/>
      <c r="N900" s="204"/>
      <c r="O900" s="55">
        <f>ROUND(SUM(O893:O899),2)</f>
        <v>0</v>
      </c>
    </row>
    <row r="901" spans="1:15">
      <c r="A901" s="4">
        <v>20</v>
      </c>
      <c r="B901" s="12"/>
      <c r="C901" s="239" t="s">
        <v>97</v>
      </c>
      <c r="D901" s="240"/>
      <c r="E901" s="240"/>
      <c r="F901" s="240"/>
      <c r="G901" s="240"/>
      <c r="H901" s="240"/>
      <c r="I901" s="241"/>
      <c r="J901" s="217" t="s">
        <v>85</v>
      </c>
      <c r="K901" s="219"/>
      <c r="L901" s="21" t="s">
        <v>86</v>
      </c>
      <c r="M901" s="21" t="s">
        <v>87</v>
      </c>
      <c r="N901" s="21" t="s">
        <v>88</v>
      </c>
      <c r="O901" s="56" t="s">
        <v>84</v>
      </c>
    </row>
    <row r="902" spans="1:15" ht="16.5" customHeight="1">
      <c r="A902" s="4">
        <v>21</v>
      </c>
      <c r="B902" s="11"/>
      <c r="C902" s="10"/>
      <c r="D902" s="244"/>
      <c r="E902" s="244"/>
      <c r="F902" s="244"/>
      <c r="G902" s="244"/>
      <c r="H902" s="244"/>
      <c r="I902" s="244"/>
      <c r="J902" s="245"/>
      <c r="K902" s="245"/>
      <c r="L902" s="46"/>
      <c r="M902" s="71"/>
      <c r="N902" s="72"/>
      <c r="O902" s="64"/>
    </row>
    <row r="903" spans="1:15" ht="16.5" customHeight="1">
      <c r="A903" s="4">
        <v>22</v>
      </c>
      <c r="B903" s="11"/>
      <c r="C903" s="202" t="s">
        <v>90</v>
      </c>
      <c r="D903" s="203"/>
      <c r="E903" s="203"/>
      <c r="F903" s="203"/>
      <c r="G903" s="203"/>
      <c r="H903" s="203"/>
      <c r="I903" s="203"/>
      <c r="J903" s="203"/>
      <c r="K903" s="203"/>
      <c r="L903" s="203"/>
      <c r="M903" s="203"/>
      <c r="N903" s="204"/>
      <c r="O903" s="55">
        <f>ROUND(SUM(O902),2)</f>
        <v>0</v>
      </c>
    </row>
    <row r="904" spans="1:15">
      <c r="A904" s="4">
        <v>23</v>
      </c>
      <c r="C904" s="242"/>
      <c r="D904" s="223"/>
      <c r="E904" s="223"/>
      <c r="F904" s="223"/>
      <c r="G904" s="223"/>
      <c r="H904" s="223"/>
      <c r="I904" s="223"/>
      <c r="J904" s="223"/>
      <c r="K904" s="223"/>
      <c r="L904" s="223"/>
      <c r="M904" s="223"/>
      <c r="N904" s="223"/>
      <c r="O904" s="243"/>
    </row>
    <row r="905" spans="1:15">
      <c r="A905" s="4">
        <v>24</v>
      </c>
      <c r="B905" s="11"/>
      <c r="C905" s="202" t="s">
        <v>92</v>
      </c>
      <c r="D905" s="203"/>
      <c r="E905" s="203"/>
      <c r="F905" s="203"/>
      <c r="G905" s="203"/>
      <c r="H905" s="203"/>
      <c r="I905" s="203"/>
      <c r="J905" s="203"/>
      <c r="K905" s="203"/>
      <c r="L905" s="203"/>
      <c r="M905" s="203"/>
      <c r="N905" s="204"/>
      <c r="O905" s="55">
        <f>O892+O900+O903</f>
        <v>0</v>
      </c>
    </row>
    <row r="906" spans="1:15" ht="16.5" customHeight="1">
      <c r="A906" s="4">
        <v>25</v>
      </c>
      <c r="B906" s="11"/>
      <c r="C906" s="196" t="s">
        <v>93</v>
      </c>
      <c r="D906" s="197"/>
      <c r="E906" s="197"/>
      <c r="F906" s="197"/>
      <c r="G906" s="197"/>
      <c r="H906" s="197"/>
      <c r="I906" s="197"/>
      <c r="J906" s="197"/>
      <c r="K906" s="197"/>
      <c r="L906" s="197"/>
      <c r="M906" s="197"/>
      <c r="N906" s="198"/>
      <c r="O906" s="55">
        <f>ROUND((O905/O883),2)</f>
        <v>0</v>
      </c>
    </row>
    <row r="907" spans="1:15" ht="16.5" customHeight="1">
      <c r="A907" s="4">
        <v>26</v>
      </c>
      <c r="B907" s="11"/>
      <c r="C907" s="242"/>
      <c r="D907" s="223"/>
      <c r="E907" s="223"/>
      <c r="F907" s="223"/>
      <c r="G907" s="223"/>
      <c r="H907" s="223"/>
      <c r="I907" s="223"/>
      <c r="J907" s="223"/>
      <c r="K907" s="223"/>
      <c r="L907" s="223"/>
      <c r="M907" s="223"/>
      <c r="N907" s="223"/>
      <c r="O907" s="243"/>
    </row>
    <row r="908" spans="1:15">
      <c r="A908" s="4">
        <v>27</v>
      </c>
      <c r="B908" s="12"/>
      <c r="C908" s="239" t="s">
        <v>98</v>
      </c>
      <c r="D908" s="240"/>
      <c r="E908" s="240"/>
      <c r="F908" s="240"/>
      <c r="G908" s="240"/>
      <c r="H908" s="240"/>
      <c r="I908" s="241"/>
      <c r="J908" s="21" t="s">
        <v>7</v>
      </c>
      <c r="K908" s="217" t="s">
        <v>2</v>
      </c>
      <c r="L908" s="219"/>
      <c r="M908" s="217" t="s">
        <v>3</v>
      </c>
      <c r="N908" s="219"/>
      <c r="O908" s="56" t="s">
        <v>84</v>
      </c>
    </row>
    <row r="909" spans="1:15">
      <c r="A909" s="4">
        <v>28</v>
      </c>
      <c r="C909" s="10" t="s">
        <v>902</v>
      </c>
      <c r="D909" s="262" t="str">
        <f t="shared" ref="D909:D912" si="165">VLOOKUP(C909,Materiais,2,)</f>
        <v>Sanitário e vestiário - container 20' (6,00x2,20x2,30 m) (mínimo c/ 03 vasos sanitários e 03 pontos p/ chuveiros e 03 lavatórios ou calha lavatório)</v>
      </c>
      <c r="E909" s="262"/>
      <c r="F909" s="262"/>
      <c r="G909" s="262"/>
      <c r="H909" s="262"/>
      <c r="I909" s="262"/>
      <c r="J909" s="103">
        <v>3</v>
      </c>
      <c r="K909" s="238" t="str">
        <f t="shared" ref="K909:K912" si="166">VLOOKUP(C909,Materiais,3,)</f>
        <v>mês</v>
      </c>
      <c r="L909" s="238"/>
      <c r="M909" s="263">
        <f t="shared" ref="M909:M912" si="167">VLOOKUP(C909,Materiais,4,)</f>
        <v>1826.66</v>
      </c>
      <c r="N909" s="263"/>
      <c r="O909" s="57">
        <f t="shared" ref="O909:O912" si="168">M909*J909</f>
        <v>5479.9800000000005</v>
      </c>
    </row>
    <row r="910" spans="1:15">
      <c r="A910" s="4">
        <v>29</v>
      </c>
      <c r="C910" s="10" t="s">
        <v>904</v>
      </c>
      <c r="D910" s="262" t="str">
        <f t="shared" si="165"/>
        <v>Oficina -  container de 20' (6,00x2,40x2,30 m) c/ janelas</v>
      </c>
      <c r="E910" s="262"/>
      <c r="F910" s="262"/>
      <c r="G910" s="262"/>
      <c r="H910" s="262"/>
      <c r="I910" s="262"/>
      <c r="J910" s="103">
        <v>1</v>
      </c>
      <c r="K910" s="238" t="str">
        <f t="shared" si="166"/>
        <v>mês</v>
      </c>
      <c r="L910" s="238"/>
      <c r="M910" s="263">
        <f t="shared" si="167"/>
        <v>1923.32</v>
      </c>
      <c r="N910" s="263"/>
      <c r="O910" s="57">
        <f t="shared" si="168"/>
        <v>1923.32</v>
      </c>
    </row>
    <row r="911" spans="1:15">
      <c r="A911" s="4">
        <v>30</v>
      </c>
      <c r="C911" s="10" t="s">
        <v>907</v>
      </c>
      <c r="D911" s="262" t="str">
        <f t="shared" si="165"/>
        <v>Sala de topografia - container de 20' (6,00x2,40x2,30 m) c/ janela</v>
      </c>
      <c r="E911" s="262"/>
      <c r="F911" s="262"/>
      <c r="G911" s="262"/>
      <c r="H911" s="262"/>
      <c r="I911" s="262"/>
      <c r="J911" s="103">
        <v>1</v>
      </c>
      <c r="K911" s="238" t="str">
        <f t="shared" si="166"/>
        <v>mês</v>
      </c>
      <c r="L911" s="238"/>
      <c r="M911" s="263">
        <f t="shared" si="167"/>
        <v>980</v>
      </c>
      <c r="N911" s="263"/>
      <c r="O911" s="57">
        <f t="shared" si="168"/>
        <v>980</v>
      </c>
    </row>
    <row r="912" spans="1:15">
      <c r="A912" s="4">
        <v>31</v>
      </c>
      <c r="C912" s="10" t="s">
        <v>908</v>
      </c>
      <c r="D912" s="262" t="str">
        <f t="shared" si="165"/>
        <v>Laboratório - container de 20' (6,00x2,40x2,30 m) c/ janela</v>
      </c>
      <c r="E912" s="262"/>
      <c r="F912" s="262"/>
      <c r="G912" s="262"/>
      <c r="H912" s="262"/>
      <c r="I912" s="262"/>
      <c r="J912" s="103">
        <v>1</v>
      </c>
      <c r="K912" s="238" t="str">
        <f t="shared" si="166"/>
        <v>mês</v>
      </c>
      <c r="L912" s="238"/>
      <c r="M912" s="263">
        <f t="shared" si="167"/>
        <v>1200</v>
      </c>
      <c r="N912" s="263"/>
      <c r="O912" s="57">
        <f t="shared" si="168"/>
        <v>1200</v>
      </c>
    </row>
    <row r="913" spans="1:15">
      <c r="A913" s="4">
        <v>32</v>
      </c>
      <c r="C913" s="10" t="s">
        <v>909</v>
      </c>
      <c r="D913" s="262" t="str">
        <f t="shared" ref="D913:D915" si="169">VLOOKUP(C913,Materiais,2,)</f>
        <v>Ambulatório -  container de 20' (6,00x2,40x2,30 m) c/ janelas</v>
      </c>
      <c r="E913" s="262"/>
      <c r="F913" s="262"/>
      <c r="G913" s="262"/>
      <c r="H913" s="262"/>
      <c r="I913" s="262"/>
      <c r="J913" s="103">
        <v>1</v>
      </c>
      <c r="K913" s="238" t="str">
        <f t="shared" ref="K913:K915" si="170">VLOOKUP(C913,Materiais,3,)</f>
        <v>mês</v>
      </c>
      <c r="L913" s="238"/>
      <c r="M913" s="263">
        <f t="shared" ref="M913:M915" si="171">VLOOKUP(C913,Materiais,4,)</f>
        <v>950</v>
      </c>
      <c r="N913" s="263"/>
      <c r="O913" s="57">
        <f t="shared" ref="O913:O915" si="172">M913*J913</f>
        <v>950</v>
      </c>
    </row>
    <row r="914" spans="1:15">
      <c r="A914" s="4">
        <v>33</v>
      </c>
      <c r="C914" s="10" t="s">
        <v>910</v>
      </c>
      <c r="D914" s="262" t="str">
        <f t="shared" si="169"/>
        <v>Guarita - container (1/2) de 20' (3,00x2,40x 2,30 m) c/ janela</v>
      </c>
      <c r="E914" s="262"/>
      <c r="F914" s="262"/>
      <c r="G914" s="262"/>
      <c r="H914" s="262"/>
      <c r="I914" s="262"/>
      <c r="J914" s="103">
        <v>1</v>
      </c>
      <c r="K914" s="238" t="str">
        <f t="shared" si="170"/>
        <v>mês</v>
      </c>
      <c r="L914" s="238"/>
      <c r="M914" s="263">
        <f t="shared" si="171"/>
        <v>716.66</v>
      </c>
      <c r="N914" s="263"/>
      <c r="O914" s="57">
        <f t="shared" si="172"/>
        <v>716.66</v>
      </c>
    </row>
    <row r="915" spans="1:15">
      <c r="A915" s="4">
        <v>34</v>
      </c>
      <c r="C915" s="10" t="s">
        <v>912</v>
      </c>
      <c r="D915" s="262" t="str">
        <f t="shared" si="169"/>
        <v>Banheiros Químicos (com lavatório)</v>
      </c>
      <c r="E915" s="262"/>
      <c r="F915" s="262"/>
      <c r="G915" s="262"/>
      <c r="H915" s="262"/>
      <c r="I915" s="262"/>
      <c r="J915" s="103">
        <v>6</v>
      </c>
      <c r="K915" s="238" t="str">
        <f t="shared" si="170"/>
        <v>mês</v>
      </c>
      <c r="L915" s="238"/>
      <c r="M915" s="263">
        <f t="shared" si="171"/>
        <v>783.33</v>
      </c>
      <c r="N915" s="263"/>
      <c r="O915" s="57">
        <f t="shared" si="172"/>
        <v>4699.9800000000005</v>
      </c>
    </row>
    <row r="916" spans="1:15">
      <c r="A916" s="4">
        <v>35</v>
      </c>
      <c r="C916" s="10"/>
      <c r="D916" s="20"/>
      <c r="E916" s="24"/>
      <c r="F916" s="24"/>
      <c r="G916" s="24"/>
      <c r="H916" s="24"/>
      <c r="I916" s="24"/>
      <c r="J916" s="70"/>
      <c r="K916" s="238"/>
      <c r="L916" s="238"/>
      <c r="M916" s="263"/>
      <c r="N916" s="263"/>
      <c r="O916" s="57"/>
    </row>
    <row r="917" spans="1:15" ht="16.5" customHeight="1">
      <c r="A917" s="4">
        <v>36</v>
      </c>
      <c r="C917" s="196" t="s">
        <v>110</v>
      </c>
      <c r="D917" s="197"/>
      <c r="E917" s="197"/>
      <c r="F917" s="197"/>
      <c r="G917" s="197"/>
      <c r="H917" s="197"/>
      <c r="I917" s="197"/>
      <c r="J917" s="197"/>
      <c r="K917" s="197"/>
      <c r="L917" s="197"/>
      <c r="M917" s="197"/>
      <c r="N917" s="198"/>
      <c r="O917" s="55">
        <f>ROUND(SUM(O909:O916),2)</f>
        <v>15949.94</v>
      </c>
    </row>
    <row r="918" spans="1:15">
      <c r="A918" s="4">
        <v>37</v>
      </c>
      <c r="B918" s="12"/>
      <c r="C918" s="239" t="s">
        <v>99</v>
      </c>
      <c r="D918" s="240"/>
      <c r="E918" s="240"/>
      <c r="F918" s="240"/>
      <c r="G918" s="240"/>
      <c r="H918" s="240"/>
      <c r="I918" s="241"/>
      <c r="J918" s="21" t="s">
        <v>7</v>
      </c>
      <c r="K918" s="217" t="s">
        <v>2</v>
      </c>
      <c r="L918" s="219"/>
      <c r="M918" s="217" t="s">
        <v>3</v>
      </c>
      <c r="N918" s="219"/>
      <c r="O918" s="56" t="s">
        <v>84</v>
      </c>
    </row>
    <row r="919" spans="1:15" ht="16.5" customHeight="1">
      <c r="A919" s="4">
        <v>38</v>
      </c>
      <c r="C919" s="82"/>
      <c r="D919" s="222"/>
      <c r="E919" s="222"/>
      <c r="F919" s="222"/>
      <c r="G919" s="222"/>
      <c r="H919" s="222"/>
      <c r="I919" s="222"/>
      <c r="J919" s="49"/>
      <c r="K919" s="223"/>
      <c r="L919" s="223"/>
      <c r="M919" s="223"/>
      <c r="N919" s="223"/>
      <c r="O919" s="57"/>
    </row>
    <row r="920" spans="1:15" ht="16.5" customHeight="1">
      <c r="A920" s="4">
        <v>39</v>
      </c>
      <c r="C920" s="82"/>
      <c r="D920" s="85"/>
      <c r="E920" s="85"/>
      <c r="F920" s="85"/>
      <c r="G920" s="85"/>
      <c r="H920" s="85"/>
      <c r="I920" s="85"/>
      <c r="J920" s="49"/>
      <c r="K920" s="86"/>
      <c r="L920" s="86"/>
      <c r="M920" s="86"/>
      <c r="N920" s="86"/>
      <c r="O920" s="57"/>
    </row>
    <row r="921" spans="1:15">
      <c r="A921" s="4">
        <v>40</v>
      </c>
      <c r="C921" s="82"/>
      <c r="D921" s="222"/>
      <c r="E921" s="222"/>
      <c r="F921" s="222"/>
      <c r="G921" s="222"/>
      <c r="H921" s="222"/>
      <c r="I921" s="222"/>
      <c r="J921" s="49"/>
      <c r="K921" s="223"/>
      <c r="L921" s="223"/>
      <c r="M921" s="223"/>
      <c r="N921" s="223"/>
      <c r="O921" s="57"/>
    </row>
    <row r="922" spans="1:15">
      <c r="A922" s="4">
        <v>41</v>
      </c>
      <c r="C922" s="82"/>
      <c r="D922" s="222"/>
      <c r="E922" s="222"/>
      <c r="F922" s="222"/>
      <c r="G922" s="222"/>
      <c r="H922" s="222"/>
      <c r="I922" s="222"/>
      <c r="J922" s="49"/>
      <c r="K922" s="223"/>
      <c r="L922" s="223"/>
      <c r="M922" s="223"/>
      <c r="N922" s="223"/>
      <c r="O922" s="57"/>
    </row>
    <row r="923" spans="1:15">
      <c r="A923" s="4">
        <v>42</v>
      </c>
      <c r="C923" s="202" t="s">
        <v>108</v>
      </c>
      <c r="D923" s="203"/>
      <c r="E923" s="203"/>
      <c r="F923" s="203"/>
      <c r="G923" s="203"/>
      <c r="H923" s="203"/>
      <c r="I923" s="203"/>
      <c r="J923" s="203"/>
      <c r="K923" s="203"/>
      <c r="L923" s="203"/>
      <c r="M923" s="203"/>
      <c r="N923" s="204"/>
      <c r="O923" s="55">
        <f>ROUND(SUM(O918:O922),2)</f>
        <v>0</v>
      </c>
    </row>
    <row r="924" spans="1:15" ht="16.5" customHeight="1">
      <c r="A924" s="4">
        <v>43</v>
      </c>
      <c r="B924" s="12"/>
      <c r="C924" s="224" t="s">
        <v>100</v>
      </c>
      <c r="D924" s="227" t="s">
        <v>104</v>
      </c>
      <c r="E924" s="230" t="s">
        <v>2</v>
      </c>
      <c r="F924" s="217" t="s">
        <v>19</v>
      </c>
      <c r="G924" s="218"/>
      <c r="H924" s="218"/>
      <c r="I924" s="218"/>
      <c r="J924" s="218"/>
      <c r="K924" s="218"/>
      <c r="L924" s="218"/>
      <c r="M924" s="218"/>
      <c r="N924" s="219"/>
      <c r="O924" s="208" t="s">
        <v>84</v>
      </c>
    </row>
    <row r="925" spans="1:15">
      <c r="A925" s="4">
        <v>44</v>
      </c>
      <c r="C925" s="225"/>
      <c r="D925" s="228"/>
      <c r="E925" s="231"/>
      <c r="F925" s="211" t="s">
        <v>105</v>
      </c>
      <c r="G925" s="212"/>
      <c r="H925" s="213"/>
      <c r="I925" s="217" t="s">
        <v>106</v>
      </c>
      <c r="J925" s="218"/>
      <c r="K925" s="219"/>
      <c r="L925" s="217" t="s">
        <v>107</v>
      </c>
      <c r="M925" s="218"/>
      <c r="N925" s="219"/>
      <c r="O925" s="209"/>
    </row>
    <row r="926" spans="1:15" ht="16.5" customHeight="1">
      <c r="A926" s="4">
        <v>45</v>
      </c>
      <c r="C926" s="226"/>
      <c r="D926" s="229"/>
      <c r="E926" s="232"/>
      <c r="F926" s="214"/>
      <c r="G926" s="215"/>
      <c r="H926" s="216"/>
      <c r="I926" s="21" t="s">
        <v>20</v>
      </c>
      <c r="J926" s="220" t="s">
        <v>18</v>
      </c>
      <c r="K926" s="221"/>
      <c r="L926" s="21" t="s">
        <v>20</v>
      </c>
      <c r="M926" s="220" t="s">
        <v>18</v>
      </c>
      <c r="N926" s="221"/>
      <c r="O926" s="210"/>
    </row>
    <row r="927" spans="1:15">
      <c r="A927" s="4">
        <v>46</v>
      </c>
      <c r="C927" s="10"/>
      <c r="D927" s="13"/>
      <c r="E927" s="33"/>
      <c r="F927" s="48"/>
      <c r="G927" s="33"/>
      <c r="H927" s="33"/>
      <c r="I927" s="48"/>
      <c r="J927" s="33"/>
      <c r="K927" s="33"/>
      <c r="L927" s="48"/>
      <c r="M927" s="33"/>
      <c r="N927" s="33"/>
      <c r="O927" s="58"/>
    </row>
    <row r="928" spans="1:15">
      <c r="A928" s="4">
        <v>47</v>
      </c>
      <c r="C928" s="10"/>
      <c r="D928" s="13"/>
      <c r="E928" s="33"/>
      <c r="F928" s="48"/>
      <c r="G928" s="33"/>
      <c r="H928" s="33"/>
      <c r="I928" s="48"/>
      <c r="J928" s="33"/>
      <c r="K928" s="33"/>
      <c r="L928" s="48"/>
      <c r="M928" s="33"/>
      <c r="N928" s="33"/>
      <c r="O928" s="58"/>
    </row>
    <row r="929" spans="1:15">
      <c r="A929" s="4">
        <v>48</v>
      </c>
      <c r="C929" s="10"/>
      <c r="D929" s="13"/>
      <c r="E929" s="33"/>
      <c r="F929" s="48"/>
      <c r="G929" s="33"/>
      <c r="H929" s="33"/>
      <c r="I929" s="48"/>
      <c r="J929" s="33"/>
      <c r="K929" s="33"/>
      <c r="L929" s="48"/>
      <c r="M929" s="33"/>
      <c r="N929" s="33"/>
      <c r="O929" s="58"/>
    </row>
    <row r="930" spans="1:15" ht="16.5" customHeight="1">
      <c r="A930" s="4">
        <v>49</v>
      </c>
      <c r="C930" s="196" t="s">
        <v>109</v>
      </c>
      <c r="D930" s="197"/>
      <c r="E930" s="197"/>
      <c r="F930" s="197"/>
      <c r="G930" s="197"/>
      <c r="H930" s="197"/>
      <c r="I930" s="197"/>
      <c r="J930" s="197"/>
      <c r="K930" s="197"/>
      <c r="L930" s="197"/>
      <c r="M930" s="197"/>
      <c r="N930" s="198"/>
      <c r="O930" s="55">
        <f>ROUND(SUM(O927:O929),2)</f>
        <v>0</v>
      </c>
    </row>
    <row r="931" spans="1:15" ht="16.5" customHeight="1">
      <c r="A931" s="4">
        <v>50</v>
      </c>
      <c r="B931" s="4" t="str">
        <f>C882</f>
        <v>CO08D1</v>
      </c>
      <c r="C931" s="199" t="s">
        <v>102</v>
      </c>
      <c r="D931" s="200"/>
      <c r="E931" s="200"/>
      <c r="F931" s="200"/>
      <c r="G931" s="200"/>
      <c r="H931" s="200"/>
      <c r="I931" s="200"/>
      <c r="J931" s="200"/>
      <c r="K931" s="200"/>
      <c r="L931" s="200"/>
      <c r="M931" s="200"/>
      <c r="N931" s="201"/>
      <c r="O931" s="59">
        <f>ROUND(O906+O917+O923+O930,2)</f>
        <v>15949.94</v>
      </c>
    </row>
    <row r="932" spans="1:15" ht="16.5" customHeight="1">
      <c r="A932" s="4">
        <v>51</v>
      </c>
      <c r="C932" s="202" t="s">
        <v>101</v>
      </c>
      <c r="D932" s="203"/>
      <c r="E932" s="203"/>
      <c r="F932" s="203"/>
      <c r="G932" s="203"/>
      <c r="H932" s="203"/>
      <c r="I932" s="203"/>
      <c r="J932" s="203"/>
      <c r="K932" s="203"/>
      <c r="L932" s="203"/>
      <c r="M932" s="203"/>
      <c r="N932" s="204"/>
      <c r="O932" s="65"/>
    </row>
    <row r="933" spans="1:15" ht="16.5" customHeight="1">
      <c r="A933" s="4">
        <v>52</v>
      </c>
      <c r="C933" s="205" t="s">
        <v>103</v>
      </c>
      <c r="D933" s="206"/>
      <c r="E933" s="206"/>
      <c r="F933" s="206"/>
      <c r="G933" s="206"/>
      <c r="H933" s="206"/>
      <c r="I933" s="206"/>
      <c r="J933" s="206"/>
      <c r="K933" s="206"/>
      <c r="L933" s="206"/>
      <c r="M933" s="206"/>
      <c r="N933" s="207"/>
      <c r="O933" s="59">
        <f>ROUND(O931+(O931*O932),2)</f>
        <v>15949.94</v>
      </c>
    </row>
    <row r="934" spans="1:15" ht="16.5" customHeight="1">
      <c r="A934" s="4">
        <v>53</v>
      </c>
      <c r="C934" s="14"/>
      <c r="O934" s="61"/>
    </row>
    <row r="935" spans="1:15">
      <c r="A935" s="4">
        <v>54</v>
      </c>
      <c r="C935" s="16"/>
      <c r="D935" s="17"/>
      <c r="E935" s="18"/>
      <c r="F935" s="18"/>
      <c r="G935" s="18"/>
      <c r="H935" s="18"/>
      <c r="I935" s="18"/>
      <c r="J935" s="18"/>
      <c r="K935" s="18"/>
      <c r="L935" s="18"/>
      <c r="M935" s="18"/>
      <c r="N935" s="18"/>
      <c r="O935" s="62"/>
    </row>
    <row r="936" spans="1:15" ht="15.75" customHeight="1">
      <c r="A936" s="4">
        <v>55</v>
      </c>
    </row>
    <row r="937" spans="1:15" ht="16.5" customHeight="1">
      <c r="A937" s="4">
        <v>1</v>
      </c>
      <c r="C937" s="252" t="s">
        <v>967</v>
      </c>
      <c r="D937" s="254" t="str">
        <f>VLOOKUP(C937,Serviços,2,0)</f>
        <v>Instalações fixas - Tipo D1 (obras de grande porte - acima 30 km)</v>
      </c>
      <c r="E937" s="255"/>
      <c r="F937" s="255"/>
      <c r="G937" s="255"/>
      <c r="H937" s="255"/>
      <c r="I937" s="255"/>
      <c r="J937" s="255"/>
      <c r="K937" s="255"/>
      <c r="L937" s="256"/>
      <c r="M937" s="260" t="s">
        <v>2</v>
      </c>
      <c r="N937" s="261"/>
      <c r="O937" s="53" t="str">
        <f>VLOOKUP(C937,Serviços,3,0)</f>
        <v>cj</v>
      </c>
    </row>
    <row r="938" spans="1:15">
      <c r="A938" s="4">
        <v>2</v>
      </c>
      <c r="C938" s="253"/>
      <c r="D938" s="257"/>
      <c r="E938" s="258"/>
      <c r="F938" s="258"/>
      <c r="G938" s="258"/>
      <c r="H938" s="258"/>
      <c r="I938" s="258"/>
      <c r="J938" s="258"/>
      <c r="K938" s="258"/>
      <c r="L938" s="259"/>
      <c r="M938" s="260" t="s">
        <v>94</v>
      </c>
      <c r="N938" s="261"/>
      <c r="O938" s="53">
        <f>VLOOKUP($C937,PEM,2,0)</f>
        <v>1</v>
      </c>
    </row>
    <row r="939" spans="1:15" ht="16.5" customHeight="1">
      <c r="A939" s="4">
        <v>3</v>
      </c>
      <c r="B939" s="8"/>
      <c r="C939" s="246" t="s">
        <v>95</v>
      </c>
      <c r="D939" s="247"/>
      <c r="E939" s="247"/>
      <c r="F939" s="247"/>
      <c r="G939" s="247"/>
      <c r="H939" s="247"/>
      <c r="I939" s="248"/>
      <c r="J939" s="230" t="s">
        <v>7</v>
      </c>
      <c r="K939" s="217" t="s">
        <v>8</v>
      </c>
      <c r="L939" s="219"/>
      <c r="M939" s="217" t="s">
        <v>9</v>
      </c>
      <c r="N939" s="219"/>
      <c r="O939" s="208" t="s">
        <v>84</v>
      </c>
    </row>
    <row r="940" spans="1:15">
      <c r="A940" s="4">
        <v>4</v>
      </c>
      <c r="B940" s="8"/>
      <c r="C940" s="249"/>
      <c r="D940" s="250"/>
      <c r="E940" s="250"/>
      <c r="F940" s="250"/>
      <c r="G940" s="250"/>
      <c r="H940" s="250"/>
      <c r="I940" s="251"/>
      <c r="J940" s="232"/>
      <c r="K940" s="21" t="s">
        <v>10</v>
      </c>
      <c r="L940" s="21" t="s">
        <v>11</v>
      </c>
      <c r="M940" s="21" t="s">
        <v>12</v>
      </c>
      <c r="N940" s="21" t="s">
        <v>13</v>
      </c>
      <c r="O940" s="210"/>
    </row>
    <row r="941" spans="1:15" ht="16.5" customHeight="1">
      <c r="A941" s="4">
        <v>5</v>
      </c>
      <c r="C941" s="50"/>
      <c r="D941" s="244"/>
      <c r="E941" s="244"/>
      <c r="F941" s="244"/>
      <c r="G941" s="244"/>
      <c r="H941" s="244"/>
      <c r="I941" s="244"/>
      <c r="J941" s="19"/>
      <c r="K941" s="19"/>
      <c r="L941" s="19"/>
      <c r="M941" s="19"/>
      <c r="N941" s="19"/>
      <c r="O941" s="54"/>
    </row>
    <row r="942" spans="1:15" ht="16.5" customHeight="1">
      <c r="A942" s="4">
        <v>6</v>
      </c>
      <c r="C942" s="50"/>
      <c r="D942" s="244"/>
      <c r="E942" s="244"/>
      <c r="F942" s="244"/>
      <c r="G942" s="244"/>
      <c r="H942" s="244"/>
      <c r="I942" s="244"/>
      <c r="J942" s="19"/>
      <c r="K942" s="19"/>
      <c r="L942" s="19"/>
      <c r="M942" s="19"/>
      <c r="N942" s="19"/>
      <c r="O942" s="54"/>
    </row>
    <row r="943" spans="1:15" ht="16.5" customHeight="1">
      <c r="A943" s="4">
        <v>7</v>
      </c>
      <c r="C943" s="50"/>
      <c r="D943" s="244"/>
      <c r="E943" s="244"/>
      <c r="F943" s="244"/>
      <c r="G943" s="244"/>
      <c r="H943" s="244"/>
      <c r="I943" s="244"/>
      <c r="J943" s="19"/>
      <c r="K943" s="19"/>
      <c r="L943" s="19"/>
      <c r="M943" s="19"/>
      <c r="N943" s="19"/>
      <c r="O943" s="54"/>
    </row>
    <row r="944" spans="1:15" ht="16.5" customHeight="1">
      <c r="A944" s="4">
        <v>8</v>
      </c>
      <c r="C944" s="50"/>
      <c r="D944" s="244"/>
      <c r="E944" s="244"/>
      <c r="F944" s="244"/>
      <c r="G944" s="244"/>
      <c r="H944" s="244"/>
      <c r="I944" s="244"/>
      <c r="J944" s="19"/>
      <c r="K944" s="19"/>
      <c r="L944" s="19"/>
      <c r="M944" s="19"/>
      <c r="N944" s="19"/>
      <c r="O944" s="54"/>
    </row>
    <row r="945" spans="1:15" ht="16.5" customHeight="1">
      <c r="A945" s="4">
        <v>9</v>
      </c>
      <c r="C945" s="50"/>
      <c r="D945" s="244"/>
      <c r="E945" s="244"/>
      <c r="F945" s="244"/>
      <c r="G945" s="244"/>
      <c r="H945" s="244"/>
      <c r="I945" s="244"/>
      <c r="J945" s="19"/>
      <c r="K945" s="19"/>
      <c r="L945" s="19"/>
      <c r="M945" s="19"/>
      <c r="N945" s="19"/>
      <c r="O945" s="54"/>
    </row>
    <row r="946" spans="1:15" ht="16.5" customHeight="1">
      <c r="A946" s="4">
        <v>10</v>
      </c>
      <c r="C946" s="50"/>
      <c r="D946" s="244"/>
      <c r="E946" s="244"/>
      <c r="F946" s="244"/>
      <c r="G946" s="244"/>
      <c r="H946" s="244"/>
      <c r="I946" s="244"/>
      <c r="J946" s="19"/>
      <c r="K946" s="19"/>
      <c r="L946" s="19"/>
      <c r="M946" s="19"/>
      <c r="N946" s="19"/>
      <c r="O946" s="54"/>
    </row>
    <row r="947" spans="1:15" ht="16.5" customHeight="1">
      <c r="A947" s="4">
        <v>11</v>
      </c>
      <c r="B947" s="7"/>
      <c r="C947" s="202" t="s">
        <v>17</v>
      </c>
      <c r="D947" s="203"/>
      <c r="E947" s="203"/>
      <c r="F947" s="203"/>
      <c r="G947" s="203"/>
      <c r="H947" s="203"/>
      <c r="I947" s="203"/>
      <c r="J947" s="203"/>
      <c r="K947" s="203"/>
      <c r="L947" s="203"/>
      <c r="M947" s="203"/>
      <c r="N947" s="204"/>
      <c r="O947" s="55">
        <f>ROUND(SUM(O941:O946),2)</f>
        <v>0</v>
      </c>
    </row>
    <row r="948" spans="1:15">
      <c r="A948" s="4">
        <v>12</v>
      </c>
      <c r="B948" s="9"/>
      <c r="C948" s="239" t="s">
        <v>96</v>
      </c>
      <c r="D948" s="240"/>
      <c r="E948" s="240"/>
      <c r="F948" s="240"/>
      <c r="G948" s="240"/>
      <c r="H948" s="240"/>
      <c r="I948" s="241"/>
      <c r="J948" s="21" t="s">
        <v>7</v>
      </c>
      <c r="K948" s="21" t="s">
        <v>2</v>
      </c>
      <c r="L948" s="47" t="s">
        <v>83</v>
      </c>
      <c r="M948" s="217" t="s">
        <v>3</v>
      </c>
      <c r="N948" s="219"/>
      <c r="O948" s="56" t="s">
        <v>84</v>
      </c>
    </row>
    <row r="949" spans="1:15">
      <c r="A949" s="4">
        <v>13</v>
      </c>
      <c r="C949" s="10"/>
      <c r="D949" s="244"/>
      <c r="E949" s="244"/>
      <c r="F949" s="244"/>
      <c r="G949" s="244"/>
      <c r="H949" s="244"/>
      <c r="I949" s="244"/>
      <c r="J949" s="49"/>
      <c r="K949" s="33"/>
      <c r="L949" s="45"/>
      <c r="M949" s="234"/>
      <c r="N949" s="234"/>
      <c r="O949" s="57"/>
    </row>
    <row r="950" spans="1:15">
      <c r="A950" s="4">
        <v>14</v>
      </c>
      <c r="C950" s="10"/>
      <c r="D950" s="87"/>
      <c r="E950" s="87"/>
      <c r="F950" s="87"/>
      <c r="G950" s="87"/>
      <c r="H950" s="87"/>
      <c r="I950" s="87"/>
      <c r="J950" s="49"/>
      <c r="K950" s="33"/>
      <c r="L950" s="45"/>
      <c r="M950" s="49"/>
      <c r="N950" s="49"/>
      <c r="O950" s="57"/>
    </row>
    <row r="951" spans="1:15">
      <c r="A951" s="4">
        <v>15</v>
      </c>
      <c r="C951" s="10"/>
      <c r="D951" s="87"/>
      <c r="E951" s="87"/>
      <c r="F951" s="87"/>
      <c r="G951" s="87"/>
      <c r="H951" s="87"/>
      <c r="I951" s="87"/>
      <c r="J951" s="49"/>
      <c r="K951" s="33"/>
      <c r="L951" s="45"/>
      <c r="M951" s="49"/>
      <c r="N951" s="49"/>
      <c r="O951" s="57"/>
    </row>
    <row r="952" spans="1:15">
      <c r="A952" s="4">
        <v>16</v>
      </c>
      <c r="C952" s="10"/>
      <c r="D952" s="244"/>
      <c r="E952" s="244"/>
      <c r="F952" s="244"/>
      <c r="G952" s="244"/>
      <c r="H952" s="244"/>
      <c r="I952" s="244"/>
      <c r="J952" s="49"/>
      <c r="K952" s="33"/>
      <c r="L952" s="45"/>
      <c r="M952" s="234"/>
      <c r="N952" s="234"/>
      <c r="O952" s="57"/>
    </row>
    <row r="953" spans="1:15">
      <c r="A953" s="4">
        <v>17</v>
      </c>
      <c r="C953" s="10"/>
      <c r="D953" s="244"/>
      <c r="E953" s="244"/>
      <c r="F953" s="244"/>
      <c r="G953" s="244"/>
      <c r="H953" s="244"/>
      <c r="I953" s="244"/>
      <c r="J953" s="49"/>
      <c r="K953" s="33"/>
      <c r="L953" s="45"/>
      <c r="M953" s="234"/>
      <c r="N953" s="234"/>
      <c r="O953" s="57"/>
    </row>
    <row r="954" spans="1:15">
      <c r="A954" s="4">
        <v>18</v>
      </c>
      <c r="C954" s="10"/>
      <c r="D954" s="244"/>
      <c r="E954" s="244"/>
      <c r="F954" s="244"/>
      <c r="G954" s="244"/>
      <c r="H954" s="244"/>
      <c r="I954" s="244"/>
      <c r="J954" s="49"/>
      <c r="K954" s="33"/>
      <c r="L954" s="45"/>
      <c r="M954" s="234"/>
      <c r="N954" s="234"/>
      <c r="O954" s="57"/>
    </row>
    <row r="955" spans="1:15">
      <c r="A955" s="4">
        <v>19</v>
      </c>
      <c r="C955" s="10"/>
      <c r="D955" s="244"/>
      <c r="E955" s="244"/>
      <c r="F955" s="244"/>
      <c r="G955" s="244"/>
      <c r="H955" s="244"/>
      <c r="I955" s="244"/>
      <c r="J955" s="49"/>
      <c r="K955" s="33"/>
      <c r="L955" s="45"/>
      <c r="M955" s="234"/>
      <c r="N955" s="234"/>
      <c r="O955" s="57"/>
    </row>
    <row r="956" spans="1:15" ht="16.5" customHeight="1">
      <c r="A956" s="4">
        <v>20</v>
      </c>
      <c r="B956" s="7"/>
      <c r="C956" s="202" t="s">
        <v>89</v>
      </c>
      <c r="D956" s="203"/>
      <c r="E956" s="203"/>
      <c r="F956" s="203"/>
      <c r="G956" s="203"/>
      <c r="H956" s="203"/>
      <c r="I956" s="203"/>
      <c r="J956" s="203"/>
      <c r="K956" s="203"/>
      <c r="L956" s="203"/>
      <c r="M956" s="203"/>
      <c r="N956" s="204"/>
      <c r="O956" s="55">
        <f>ROUND(SUM(O948:O955),2)</f>
        <v>0</v>
      </c>
    </row>
    <row r="957" spans="1:15">
      <c r="A957" s="4">
        <v>21</v>
      </c>
      <c r="B957" s="12"/>
      <c r="C957" s="239" t="s">
        <v>97</v>
      </c>
      <c r="D957" s="240"/>
      <c r="E957" s="240"/>
      <c r="F957" s="240"/>
      <c r="G957" s="240"/>
      <c r="H957" s="240"/>
      <c r="I957" s="241"/>
      <c r="J957" s="217" t="s">
        <v>85</v>
      </c>
      <c r="K957" s="219"/>
      <c r="L957" s="21" t="s">
        <v>86</v>
      </c>
      <c r="M957" s="21" t="s">
        <v>87</v>
      </c>
      <c r="N957" s="21" t="s">
        <v>88</v>
      </c>
      <c r="O957" s="56" t="s">
        <v>84</v>
      </c>
    </row>
    <row r="958" spans="1:15" ht="16.5" customHeight="1">
      <c r="A958" s="4">
        <v>22</v>
      </c>
      <c r="B958" s="11"/>
      <c r="C958" s="10"/>
      <c r="D958" s="244"/>
      <c r="E958" s="244"/>
      <c r="F958" s="244"/>
      <c r="G958" s="244"/>
      <c r="H958" s="244"/>
      <c r="I958" s="244"/>
      <c r="J958" s="245"/>
      <c r="K958" s="245"/>
      <c r="L958" s="46"/>
      <c r="M958" s="71"/>
      <c r="N958" s="72"/>
      <c r="O958" s="64"/>
    </row>
    <row r="959" spans="1:15" ht="16.5" customHeight="1">
      <c r="A959" s="4">
        <v>23</v>
      </c>
      <c r="B959" s="11"/>
      <c r="C959" s="202" t="s">
        <v>90</v>
      </c>
      <c r="D959" s="203"/>
      <c r="E959" s="203"/>
      <c r="F959" s="203"/>
      <c r="G959" s="203"/>
      <c r="H959" s="203"/>
      <c r="I959" s="203"/>
      <c r="J959" s="203"/>
      <c r="K959" s="203"/>
      <c r="L959" s="203"/>
      <c r="M959" s="203"/>
      <c r="N959" s="204"/>
      <c r="O959" s="55">
        <f>ROUND(SUM(O958),2)</f>
        <v>0</v>
      </c>
    </row>
    <row r="960" spans="1:15">
      <c r="A960" s="4">
        <v>24</v>
      </c>
      <c r="C960" s="242"/>
      <c r="D960" s="223"/>
      <c r="E960" s="223"/>
      <c r="F960" s="223"/>
      <c r="G960" s="223"/>
      <c r="H960" s="223"/>
      <c r="I960" s="223"/>
      <c r="J960" s="223"/>
      <c r="K960" s="223"/>
      <c r="L960" s="223"/>
      <c r="M960" s="223"/>
      <c r="N960" s="223"/>
      <c r="O960" s="243"/>
    </row>
    <row r="961" spans="1:15">
      <c r="A961" s="4">
        <v>25</v>
      </c>
      <c r="B961" s="11"/>
      <c r="C961" s="202" t="s">
        <v>92</v>
      </c>
      <c r="D961" s="203"/>
      <c r="E961" s="203"/>
      <c r="F961" s="203"/>
      <c r="G961" s="203"/>
      <c r="H961" s="203"/>
      <c r="I961" s="203"/>
      <c r="J961" s="203"/>
      <c r="K961" s="203"/>
      <c r="L961" s="203"/>
      <c r="M961" s="203"/>
      <c r="N961" s="204"/>
      <c r="O961" s="55">
        <f>O947+O956+O959</f>
        <v>0</v>
      </c>
    </row>
    <row r="962" spans="1:15" ht="16.5" customHeight="1">
      <c r="A962" s="4">
        <v>26</v>
      </c>
      <c r="B962" s="11"/>
      <c r="C962" s="196" t="s">
        <v>93</v>
      </c>
      <c r="D962" s="197"/>
      <c r="E962" s="197"/>
      <c r="F962" s="197"/>
      <c r="G962" s="197"/>
      <c r="H962" s="197"/>
      <c r="I962" s="197"/>
      <c r="J962" s="197"/>
      <c r="K962" s="197"/>
      <c r="L962" s="197"/>
      <c r="M962" s="197"/>
      <c r="N962" s="198"/>
      <c r="O962" s="55">
        <f>ROUND((O961/O938),2)</f>
        <v>0</v>
      </c>
    </row>
    <row r="963" spans="1:15" ht="16.5" customHeight="1">
      <c r="A963" s="4">
        <v>27</v>
      </c>
      <c r="B963" s="11"/>
      <c r="C963" s="242"/>
      <c r="D963" s="223"/>
      <c r="E963" s="223"/>
      <c r="F963" s="223"/>
      <c r="G963" s="223"/>
      <c r="H963" s="223"/>
      <c r="I963" s="223"/>
      <c r="J963" s="223"/>
      <c r="K963" s="223"/>
      <c r="L963" s="223"/>
      <c r="M963" s="223"/>
      <c r="N963" s="223"/>
      <c r="O963" s="243"/>
    </row>
    <row r="964" spans="1:15">
      <c r="A964" s="4">
        <v>28</v>
      </c>
      <c r="B964" s="12"/>
      <c r="C964" s="239" t="s">
        <v>98</v>
      </c>
      <c r="D964" s="240"/>
      <c r="E964" s="240"/>
      <c r="F964" s="240"/>
      <c r="G964" s="240"/>
      <c r="H964" s="240"/>
      <c r="I964" s="241"/>
      <c r="J964" s="21" t="s">
        <v>7</v>
      </c>
      <c r="K964" s="217" t="s">
        <v>2</v>
      </c>
      <c r="L964" s="219"/>
      <c r="M964" s="217" t="s">
        <v>3</v>
      </c>
      <c r="N964" s="219"/>
      <c r="O964" s="56" t="s">
        <v>84</v>
      </c>
    </row>
    <row r="965" spans="1:15">
      <c r="A965" s="4">
        <v>29</v>
      </c>
      <c r="C965" s="10" t="s">
        <v>914</v>
      </c>
      <c r="D965" s="262" t="str">
        <f t="shared" ref="D965:D969" si="173">VLOOKUP(C965,Materiais,2,)</f>
        <v>Posto de Combustível e Lubrificação</v>
      </c>
      <c r="E965" s="262"/>
      <c r="F965" s="262"/>
      <c r="G965" s="262"/>
      <c r="H965" s="262"/>
      <c r="I965" s="262"/>
      <c r="J965" s="103">
        <v>1</v>
      </c>
      <c r="K965" s="238" t="str">
        <f t="shared" ref="K965:K969" si="174">VLOOKUP(C965,Materiais,3,)</f>
        <v>ud</v>
      </c>
      <c r="L965" s="238"/>
      <c r="M965" s="263">
        <f t="shared" ref="M965:M969" si="175">VLOOKUP(C965,Materiais,4,)</f>
        <v>21825</v>
      </c>
      <c r="N965" s="263"/>
      <c r="O965" s="57">
        <f t="shared" ref="O965:O969" si="176">M965*J965</f>
        <v>21825</v>
      </c>
    </row>
    <row r="966" spans="1:15">
      <c r="A966" s="4">
        <v>30</v>
      </c>
      <c r="C966" s="10" t="s">
        <v>915</v>
      </c>
      <c r="D966" s="262" t="str">
        <f t="shared" si="173"/>
        <v>Sistema separador água e óleo</v>
      </c>
      <c r="E966" s="262"/>
      <c r="F966" s="262"/>
      <c r="G966" s="262"/>
      <c r="H966" s="262"/>
      <c r="I966" s="262"/>
      <c r="J966" s="103">
        <v>1</v>
      </c>
      <c r="K966" s="238" t="str">
        <f t="shared" si="174"/>
        <v>ud</v>
      </c>
      <c r="L966" s="238"/>
      <c r="M966" s="263">
        <f t="shared" si="175"/>
        <v>1272.6199999999999</v>
      </c>
      <c r="N966" s="263"/>
      <c r="O966" s="57">
        <f t="shared" si="176"/>
        <v>1272.6199999999999</v>
      </c>
    </row>
    <row r="967" spans="1:15">
      <c r="A967" s="4">
        <v>31</v>
      </c>
      <c r="C967" s="10" t="s">
        <v>938</v>
      </c>
      <c r="D967" s="262" t="str">
        <f t="shared" si="173"/>
        <v>Sumidouro</v>
      </c>
      <c r="E967" s="262"/>
      <c r="F967" s="262"/>
      <c r="G967" s="262"/>
      <c r="H967" s="262"/>
      <c r="I967" s="262"/>
      <c r="J967" s="103">
        <v>1</v>
      </c>
      <c r="K967" s="238" t="str">
        <f t="shared" si="174"/>
        <v>un</v>
      </c>
      <c r="L967" s="238"/>
      <c r="M967" s="263">
        <f t="shared" si="175"/>
        <v>2655.08</v>
      </c>
      <c r="N967" s="263"/>
      <c r="O967" s="57">
        <f t="shared" si="176"/>
        <v>2655.08</v>
      </c>
    </row>
    <row r="968" spans="1:15">
      <c r="A968" s="4">
        <v>32</v>
      </c>
      <c r="C968" s="10" t="s">
        <v>939</v>
      </c>
      <c r="D968" s="262" t="str">
        <f t="shared" si="173"/>
        <v>Fossa Séptica</v>
      </c>
      <c r="E968" s="262"/>
      <c r="F968" s="262"/>
      <c r="G968" s="262"/>
      <c r="H968" s="262"/>
      <c r="I968" s="262"/>
      <c r="J968" s="103">
        <v>1</v>
      </c>
      <c r="K968" s="238" t="str">
        <f t="shared" si="174"/>
        <v>un</v>
      </c>
      <c r="L968" s="238"/>
      <c r="M968" s="263">
        <f t="shared" si="175"/>
        <v>2655.08</v>
      </c>
      <c r="N968" s="263"/>
      <c r="O968" s="57">
        <f t="shared" si="176"/>
        <v>2655.08</v>
      </c>
    </row>
    <row r="969" spans="1:15">
      <c r="A969" s="4">
        <v>33</v>
      </c>
      <c r="C969" s="10" t="s">
        <v>940</v>
      </c>
      <c r="D969" s="262" t="str">
        <f t="shared" si="173"/>
        <v>Reservatório elevado de água 1000l</v>
      </c>
      <c r="E969" s="262"/>
      <c r="F969" s="262"/>
      <c r="G969" s="262"/>
      <c r="H969" s="262"/>
      <c r="I969" s="262"/>
      <c r="J969" s="103">
        <v>1</v>
      </c>
      <c r="K969" s="238" t="str">
        <f t="shared" si="174"/>
        <v>un</v>
      </c>
      <c r="L969" s="238"/>
      <c r="M969" s="263">
        <f t="shared" si="175"/>
        <v>8169.48</v>
      </c>
      <c r="N969" s="263"/>
      <c r="O969" s="57">
        <f t="shared" si="176"/>
        <v>8169.48</v>
      </c>
    </row>
    <row r="970" spans="1:15">
      <c r="A970" s="4">
        <v>34</v>
      </c>
      <c r="C970" s="10"/>
      <c r="D970" s="20"/>
      <c r="E970" s="20"/>
      <c r="F970" s="20"/>
      <c r="G970" s="20"/>
      <c r="H970" s="20"/>
      <c r="I970" s="20"/>
      <c r="J970" s="103"/>
      <c r="K970" s="33"/>
      <c r="L970" s="33"/>
      <c r="M970" s="110"/>
      <c r="N970" s="110"/>
      <c r="O970" s="57"/>
    </row>
    <row r="971" spans="1:15">
      <c r="A971" s="4">
        <v>35</v>
      </c>
      <c r="C971" s="10"/>
      <c r="D971" s="20"/>
      <c r="E971" s="24"/>
      <c r="F971" s="24"/>
      <c r="G971" s="24"/>
      <c r="H971" s="24"/>
      <c r="I971" s="24"/>
      <c r="J971" s="70"/>
      <c r="K971" s="238"/>
      <c r="L971" s="238"/>
      <c r="M971" s="263"/>
      <c r="N971" s="263"/>
      <c r="O971" s="57"/>
    </row>
    <row r="972" spans="1:15" ht="16.5" customHeight="1">
      <c r="A972" s="4">
        <v>36</v>
      </c>
      <c r="C972" s="196" t="s">
        <v>110</v>
      </c>
      <c r="D972" s="197"/>
      <c r="E972" s="197"/>
      <c r="F972" s="197"/>
      <c r="G972" s="197"/>
      <c r="H972" s="197"/>
      <c r="I972" s="197"/>
      <c r="J972" s="197"/>
      <c r="K972" s="197"/>
      <c r="L972" s="197"/>
      <c r="M972" s="197"/>
      <c r="N972" s="198"/>
      <c r="O972" s="55">
        <f>ROUND(SUM(O965:O971),2)</f>
        <v>36577.26</v>
      </c>
    </row>
    <row r="973" spans="1:15">
      <c r="A973" s="4">
        <v>37</v>
      </c>
      <c r="B973" s="12"/>
      <c r="C973" s="239" t="s">
        <v>99</v>
      </c>
      <c r="D973" s="240"/>
      <c r="E973" s="240"/>
      <c r="F973" s="240"/>
      <c r="G973" s="240"/>
      <c r="H973" s="240"/>
      <c r="I973" s="241"/>
      <c r="J973" s="21" t="s">
        <v>7</v>
      </c>
      <c r="K973" s="217" t="s">
        <v>2</v>
      </c>
      <c r="L973" s="219"/>
      <c r="M973" s="217" t="s">
        <v>3</v>
      </c>
      <c r="N973" s="219"/>
      <c r="O973" s="56" t="s">
        <v>84</v>
      </c>
    </row>
    <row r="974" spans="1:15" ht="16.5" customHeight="1">
      <c r="A974" s="4">
        <v>38</v>
      </c>
      <c r="C974" s="82" t="s">
        <v>979</v>
      </c>
      <c r="D974" s="222" t="str">
        <f t="shared" ref="D974" ca="1" si="177">VLOOKUP(C974,Lista,2,0)</f>
        <v>Rampa de lavagem</v>
      </c>
      <c r="E974" s="222"/>
      <c r="F974" s="222"/>
      <c r="G974" s="222"/>
      <c r="H974" s="222"/>
      <c r="I974" s="222"/>
      <c r="J974" s="67">
        <v>1</v>
      </c>
      <c r="K974" s="223" t="str">
        <f t="shared" ref="K974" ca="1" si="178">VLOOKUP(C974,Lista,3,0)</f>
        <v>ud</v>
      </c>
      <c r="L974" s="223"/>
      <c r="M974" s="263">
        <f t="shared" ref="M974" ca="1" si="179">VLOOKUP(C974,Lista,4,0)</f>
        <v>23523.07</v>
      </c>
      <c r="N974" s="263"/>
      <c r="O974" s="57">
        <f t="shared" ref="O974" ca="1" si="180">M974*J974</f>
        <v>23523.07</v>
      </c>
    </row>
    <row r="975" spans="1:15" ht="16.5" customHeight="1">
      <c r="A975" s="4">
        <v>39</v>
      </c>
      <c r="C975" s="82"/>
      <c r="D975" s="85"/>
      <c r="E975" s="85"/>
      <c r="F975" s="85"/>
      <c r="G975" s="85"/>
      <c r="H975" s="85"/>
      <c r="I975" s="85"/>
      <c r="J975" s="49"/>
      <c r="K975" s="86"/>
      <c r="L975" s="86"/>
      <c r="M975" s="86"/>
      <c r="N975" s="86"/>
      <c r="O975" s="57"/>
    </row>
    <row r="976" spans="1:15">
      <c r="A976" s="4">
        <v>40</v>
      </c>
      <c r="C976" s="82"/>
      <c r="D976" s="222"/>
      <c r="E976" s="222"/>
      <c r="F976" s="222"/>
      <c r="G976" s="222"/>
      <c r="H976" s="222"/>
      <c r="I976" s="222"/>
      <c r="J976" s="49"/>
      <c r="K976" s="223"/>
      <c r="L976" s="223"/>
      <c r="M976" s="223"/>
      <c r="N976" s="223"/>
      <c r="O976" s="57"/>
    </row>
    <row r="977" spans="1:15">
      <c r="A977" s="4">
        <v>41</v>
      </c>
      <c r="C977" s="82"/>
      <c r="D977" s="222"/>
      <c r="E977" s="222"/>
      <c r="F977" s="222"/>
      <c r="G977" s="222"/>
      <c r="H977" s="222"/>
      <c r="I977" s="222"/>
      <c r="J977" s="49"/>
      <c r="K977" s="223"/>
      <c r="L977" s="223"/>
      <c r="M977" s="223"/>
      <c r="N977" s="223"/>
      <c r="O977" s="57"/>
    </row>
    <row r="978" spans="1:15">
      <c r="A978" s="4">
        <v>42</v>
      </c>
      <c r="C978" s="202" t="s">
        <v>108</v>
      </c>
      <c r="D978" s="203"/>
      <c r="E978" s="203"/>
      <c r="F978" s="203"/>
      <c r="G978" s="203"/>
      <c r="H978" s="203"/>
      <c r="I978" s="203"/>
      <c r="J978" s="203"/>
      <c r="K978" s="203"/>
      <c r="L978" s="203"/>
      <c r="M978" s="203"/>
      <c r="N978" s="204"/>
      <c r="O978" s="55">
        <f ca="1">ROUND(SUM(O973:O977),2)</f>
        <v>23523.07</v>
      </c>
    </row>
    <row r="979" spans="1:15" ht="16.5" customHeight="1">
      <c r="A979" s="4">
        <v>43</v>
      </c>
      <c r="B979" s="12"/>
      <c r="C979" s="224" t="s">
        <v>100</v>
      </c>
      <c r="D979" s="227" t="s">
        <v>104</v>
      </c>
      <c r="E979" s="230" t="s">
        <v>2</v>
      </c>
      <c r="F979" s="217" t="s">
        <v>19</v>
      </c>
      <c r="G979" s="218"/>
      <c r="H979" s="218"/>
      <c r="I979" s="218"/>
      <c r="J979" s="218"/>
      <c r="K979" s="218"/>
      <c r="L979" s="218"/>
      <c r="M979" s="218"/>
      <c r="N979" s="219"/>
      <c r="O979" s="208" t="s">
        <v>84</v>
      </c>
    </row>
    <row r="980" spans="1:15">
      <c r="A980" s="4">
        <v>44</v>
      </c>
      <c r="C980" s="225"/>
      <c r="D980" s="228"/>
      <c r="E980" s="231"/>
      <c r="F980" s="211" t="s">
        <v>105</v>
      </c>
      <c r="G980" s="212"/>
      <c r="H980" s="213"/>
      <c r="I980" s="217" t="s">
        <v>106</v>
      </c>
      <c r="J980" s="218"/>
      <c r="K980" s="219"/>
      <c r="L980" s="217" t="s">
        <v>107</v>
      </c>
      <c r="M980" s="218"/>
      <c r="N980" s="219"/>
      <c r="O980" s="209"/>
    </row>
    <row r="981" spans="1:15" ht="16.5" customHeight="1">
      <c r="A981" s="4">
        <v>45</v>
      </c>
      <c r="C981" s="226"/>
      <c r="D981" s="229"/>
      <c r="E981" s="232"/>
      <c r="F981" s="214"/>
      <c r="G981" s="215"/>
      <c r="H981" s="216"/>
      <c r="I981" s="21" t="s">
        <v>20</v>
      </c>
      <c r="J981" s="220" t="s">
        <v>18</v>
      </c>
      <c r="K981" s="221"/>
      <c r="L981" s="21" t="s">
        <v>20</v>
      </c>
      <c r="M981" s="220" t="s">
        <v>18</v>
      </c>
      <c r="N981" s="221"/>
      <c r="O981" s="210"/>
    </row>
    <row r="982" spans="1:15">
      <c r="A982" s="4">
        <v>46</v>
      </c>
      <c r="C982" s="10"/>
      <c r="D982" s="13"/>
      <c r="E982" s="33"/>
      <c r="F982" s="48"/>
      <c r="G982" s="33"/>
      <c r="H982" s="33"/>
      <c r="I982" s="48"/>
      <c r="J982" s="33"/>
      <c r="K982" s="33"/>
      <c r="L982" s="48"/>
      <c r="M982" s="33"/>
      <c r="N982" s="33"/>
      <c r="O982" s="58"/>
    </row>
    <row r="983" spans="1:15">
      <c r="A983" s="4">
        <v>47</v>
      </c>
      <c r="C983" s="10"/>
      <c r="D983" s="13"/>
      <c r="E983" s="33"/>
      <c r="F983" s="48"/>
      <c r="G983" s="33"/>
      <c r="H983" s="33"/>
      <c r="I983" s="48"/>
      <c r="J983" s="33"/>
      <c r="K983" s="33"/>
      <c r="L983" s="48"/>
      <c r="M983" s="33"/>
      <c r="N983" s="33"/>
      <c r="O983" s="58"/>
    </row>
    <row r="984" spans="1:15">
      <c r="A984" s="4">
        <v>48</v>
      </c>
      <c r="C984" s="10"/>
      <c r="D984" s="13"/>
      <c r="E984" s="33"/>
      <c r="F984" s="48"/>
      <c r="G984" s="33"/>
      <c r="H984" s="33"/>
      <c r="I984" s="48"/>
      <c r="J984" s="33"/>
      <c r="K984" s="33"/>
      <c r="L984" s="48"/>
      <c r="M984" s="33"/>
      <c r="N984" s="33"/>
      <c r="O984" s="58"/>
    </row>
    <row r="985" spans="1:15" ht="16.5" customHeight="1">
      <c r="A985" s="4">
        <v>49</v>
      </c>
      <c r="C985" s="196" t="s">
        <v>109</v>
      </c>
      <c r="D985" s="197"/>
      <c r="E985" s="197"/>
      <c r="F985" s="197"/>
      <c r="G985" s="197"/>
      <c r="H985" s="197"/>
      <c r="I985" s="197"/>
      <c r="J985" s="197"/>
      <c r="K985" s="197"/>
      <c r="L985" s="197"/>
      <c r="M985" s="197"/>
      <c r="N985" s="198"/>
      <c r="O985" s="55">
        <f>ROUND(SUM(O982:O984),2)</f>
        <v>0</v>
      </c>
    </row>
    <row r="986" spans="1:15" ht="16.5" customHeight="1">
      <c r="A986" s="4">
        <v>50</v>
      </c>
      <c r="B986" s="4" t="str">
        <f>C937</f>
        <v>CO09D1</v>
      </c>
      <c r="C986" s="199" t="s">
        <v>102</v>
      </c>
      <c r="D986" s="200"/>
      <c r="E986" s="200"/>
      <c r="F986" s="200"/>
      <c r="G986" s="200"/>
      <c r="H986" s="200"/>
      <c r="I986" s="200"/>
      <c r="J986" s="200"/>
      <c r="K986" s="200"/>
      <c r="L986" s="200"/>
      <c r="M986" s="200"/>
      <c r="N986" s="201"/>
      <c r="O986" s="59">
        <f ca="1">ROUND(O962+O972+O978+O985,2)</f>
        <v>60100.33</v>
      </c>
    </row>
    <row r="987" spans="1:15" ht="16.5" customHeight="1">
      <c r="A987" s="4">
        <v>51</v>
      </c>
      <c r="C987" s="202" t="s">
        <v>101</v>
      </c>
      <c r="D987" s="203"/>
      <c r="E987" s="203"/>
      <c r="F987" s="203"/>
      <c r="G987" s="203"/>
      <c r="H987" s="203"/>
      <c r="I987" s="203"/>
      <c r="J987" s="203"/>
      <c r="K987" s="203"/>
      <c r="L987" s="203"/>
      <c r="M987" s="203"/>
      <c r="N987" s="204"/>
      <c r="O987" s="65"/>
    </row>
    <row r="988" spans="1:15" ht="16.5" customHeight="1">
      <c r="A988" s="4">
        <v>52</v>
      </c>
      <c r="C988" s="205" t="s">
        <v>103</v>
      </c>
      <c r="D988" s="206"/>
      <c r="E988" s="206"/>
      <c r="F988" s="206"/>
      <c r="G988" s="206"/>
      <c r="H988" s="206"/>
      <c r="I988" s="206"/>
      <c r="J988" s="206"/>
      <c r="K988" s="206"/>
      <c r="L988" s="206"/>
      <c r="M988" s="206"/>
      <c r="N988" s="207"/>
      <c r="O988" s="59">
        <f ca="1">ROUND(O986+(O986*O987),2)</f>
        <v>60100.33</v>
      </c>
    </row>
    <row r="989" spans="1:15" ht="16.5" customHeight="1">
      <c r="A989" s="4">
        <v>53</v>
      </c>
      <c r="C989" s="14"/>
      <c r="O989" s="61"/>
    </row>
    <row r="990" spans="1:15">
      <c r="A990" s="4">
        <v>54</v>
      </c>
      <c r="C990" s="16"/>
      <c r="D990" s="17"/>
      <c r="E990" s="18"/>
      <c r="F990" s="18"/>
      <c r="G990" s="18"/>
      <c r="H990" s="18"/>
      <c r="I990" s="18"/>
      <c r="J990" s="18"/>
      <c r="K990" s="18"/>
      <c r="L990" s="18"/>
      <c r="M990" s="18"/>
      <c r="N990" s="18"/>
      <c r="O990" s="62"/>
    </row>
    <row r="991" spans="1:15" ht="15.75" customHeight="1">
      <c r="A991" s="4">
        <v>55</v>
      </c>
    </row>
    <row r="992" spans="1:15" ht="16.5" customHeight="1">
      <c r="A992" s="4">
        <v>1</v>
      </c>
      <c r="C992" s="252" t="s">
        <v>984</v>
      </c>
      <c r="D992" s="254" t="str">
        <f>VLOOKUP(C992,Serviços,2,0)</f>
        <v>Instalações provisórias em barracão - Tipo D1 (obras de grande porte - acima 30 km)</v>
      </c>
      <c r="E992" s="255"/>
      <c r="F992" s="255"/>
      <c r="G992" s="255"/>
      <c r="H992" s="255"/>
      <c r="I992" s="255"/>
      <c r="J992" s="255"/>
      <c r="K992" s="255"/>
      <c r="L992" s="256"/>
      <c r="M992" s="260" t="s">
        <v>2</v>
      </c>
      <c r="N992" s="261"/>
      <c r="O992" s="53" t="str">
        <f>VLOOKUP(C992,Serviços,3,0)</f>
        <v>cj</v>
      </c>
    </row>
    <row r="993" spans="1:15">
      <c r="A993" s="4">
        <v>2</v>
      </c>
      <c r="C993" s="253"/>
      <c r="D993" s="257"/>
      <c r="E993" s="258"/>
      <c r="F993" s="258"/>
      <c r="G993" s="258"/>
      <c r="H993" s="258"/>
      <c r="I993" s="258"/>
      <c r="J993" s="258"/>
      <c r="K993" s="258"/>
      <c r="L993" s="259"/>
      <c r="M993" s="260" t="s">
        <v>94</v>
      </c>
      <c r="N993" s="261"/>
      <c r="O993" s="53">
        <f>VLOOKUP($C992,PEM,2,0)</f>
        <v>1</v>
      </c>
    </row>
    <row r="994" spans="1:15" ht="16.5" customHeight="1">
      <c r="A994" s="4">
        <v>3</v>
      </c>
      <c r="B994" s="8"/>
      <c r="C994" s="246" t="s">
        <v>95</v>
      </c>
      <c r="D994" s="247"/>
      <c r="E994" s="247"/>
      <c r="F994" s="247"/>
      <c r="G994" s="247"/>
      <c r="H994" s="247"/>
      <c r="I994" s="248"/>
      <c r="J994" s="230" t="s">
        <v>7</v>
      </c>
      <c r="K994" s="217" t="s">
        <v>8</v>
      </c>
      <c r="L994" s="219"/>
      <c r="M994" s="217" t="s">
        <v>9</v>
      </c>
      <c r="N994" s="219"/>
      <c r="O994" s="208" t="s">
        <v>84</v>
      </c>
    </row>
    <row r="995" spans="1:15">
      <c r="A995" s="4">
        <v>4</v>
      </c>
      <c r="B995" s="8"/>
      <c r="C995" s="249"/>
      <c r="D995" s="250"/>
      <c r="E995" s="250"/>
      <c r="F995" s="250"/>
      <c r="G995" s="250"/>
      <c r="H995" s="250"/>
      <c r="I995" s="251"/>
      <c r="J995" s="232"/>
      <c r="K995" s="21" t="s">
        <v>10</v>
      </c>
      <c r="L995" s="21" t="s">
        <v>11</v>
      </c>
      <c r="M995" s="21" t="s">
        <v>12</v>
      </c>
      <c r="N995" s="21" t="s">
        <v>13</v>
      </c>
      <c r="O995" s="210"/>
    </row>
    <row r="996" spans="1:15" ht="16.5" customHeight="1">
      <c r="A996" s="4">
        <v>5</v>
      </c>
      <c r="C996" s="50"/>
      <c r="D996" s="244"/>
      <c r="E996" s="244"/>
      <c r="F996" s="244"/>
      <c r="G996" s="244"/>
      <c r="H996" s="244"/>
      <c r="I996" s="244"/>
      <c r="J996" s="19"/>
      <c r="K996" s="19"/>
      <c r="L996" s="19"/>
      <c r="M996" s="19"/>
      <c r="N996" s="19"/>
      <c r="O996" s="54"/>
    </row>
    <row r="997" spans="1:15" ht="16.5" customHeight="1">
      <c r="A997" s="4">
        <v>6</v>
      </c>
      <c r="C997" s="50"/>
      <c r="D997" s="244"/>
      <c r="E997" s="244"/>
      <c r="F997" s="244"/>
      <c r="G997" s="244"/>
      <c r="H997" s="244"/>
      <c r="I997" s="244"/>
      <c r="J997" s="19"/>
      <c r="K997" s="19"/>
      <c r="L997" s="19"/>
      <c r="M997" s="19"/>
      <c r="N997" s="19"/>
      <c r="O997" s="54"/>
    </row>
    <row r="998" spans="1:15" ht="16.5" customHeight="1">
      <c r="A998" s="4">
        <v>7</v>
      </c>
      <c r="C998" s="50"/>
      <c r="D998" s="244"/>
      <c r="E998" s="244"/>
      <c r="F998" s="244"/>
      <c r="G998" s="244"/>
      <c r="H998" s="244"/>
      <c r="I998" s="244"/>
      <c r="J998" s="19"/>
      <c r="K998" s="19"/>
      <c r="L998" s="19"/>
      <c r="M998" s="19"/>
      <c r="N998" s="19"/>
      <c r="O998" s="54"/>
    </row>
    <row r="999" spans="1:15" ht="16.5" customHeight="1">
      <c r="A999" s="4">
        <v>8</v>
      </c>
      <c r="C999" s="50"/>
      <c r="D999" s="244"/>
      <c r="E999" s="244"/>
      <c r="F999" s="244"/>
      <c r="G999" s="244"/>
      <c r="H999" s="244"/>
      <c r="I999" s="244"/>
      <c r="J999" s="19"/>
      <c r="K999" s="19"/>
      <c r="L999" s="19"/>
      <c r="M999" s="19"/>
      <c r="N999" s="19"/>
      <c r="O999" s="54"/>
    </row>
    <row r="1000" spans="1:15" ht="16.5" customHeight="1">
      <c r="A1000" s="4">
        <v>9</v>
      </c>
      <c r="C1000" s="50"/>
      <c r="D1000" s="244"/>
      <c r="E1000" s="244"/>
      <c r="F1000" s="244"/>
      <c r="G1000" s="244"/>
      <c r="H1000" s="244"/>
      <c r="I1000" s="244"/>
      <c r="J1000" s="19"/>
      <c r="K1000" s="19"/>
      <c r="L1000" s="19"/>
      <c r="M1000" s="19"/>
      <c r="N1000" s="19"/>
      <c r="O1000" s="54"/>
    </row>
    <row r="1001" spans="1:15" ht="16.5" customHeight="1">
      <c r="A1001" s="4">
        <v>10</v>
      </c>
      <c r="C1001" s="50"/>
      <c r="D1001" s="244"/>
      <c r="E1001" s="244"/>
      <c r="F1001" s="244"/>
      <c r="G1001" s="244"/>
      <c r="H1001" s="244"/>
      <c r="I1001" s="244"/>
      <c r="J1001" s="19"/>
      <c r="K1001" s="19"/>
      <c r="L1001" s="19"/>
      <c r="M1001" s="19"/>
      <c r="N1001" s="19"/>
      <c r="O1001" s="54"/>
    </row>
    <row r="1002" spans="1:15" ht="16.5" customHeight="1">
      <c r="A1002" s="4">
        <v>11</v>
      </c>
      <c r="B1002" s="7"/>
      <c r="C1002" s="202" t="s">
        <v>17</v>
      </c>
      <c r="D1002" s="203"/>
      <c r="E1002" s="203"/>
      <c r="F1002" s="203"/>
      <c r="G1002" s="203"/>
      <c r="H1002" s="203"/>
      <c r="I1002" s="203"/>
      <c r="J1002" s="203"/>
      <c r="K1002" s="203"/>
      <c r="L1002" s="203"/>
      <c r="M1002" s="203"/>
      <c r="N1002" s="204"/>
      <c r="O1002" s="55">
        <f>ROUND(SUM(O996:O1001),2)</f>
        <v>0</v>
      </c>
    </row>
    <row r="1003" spans="1:15">
      <c r="A1003" s="4">
        <v>12</v>
      </c>
      <c r="B1003" s="9"/>
      <c r="C1003" s="239" t="s">
        <v>96</v>
      </c>
      <c r="D1003" s="240"/>
      <c r="E1003" s="240"/>
      <c r="F1003" s="240"/>
      <c r="G1003" s="240"/>
      <c r="H1003" s="240"/>
      <c r="I1003" s="241"/>
      <c r="J1003" s="21" t="s">
        <v>7</v>
      </c>
      <c r="K1003" s="21" t="s">
        <v>2</v>
      </c>
      <c r="L1003" s="47" t="s">
        <v>83</v>
      </c>
      <c r="M1003" s="217" t="s">
        <v>3</v>
      </c>
      <c r="N1003" s="219"/>
      <c r="O1003" s="56" t="s">
        <v>84</v>
      </c>
    </row>
    <row r="1004" spans="1:15">
      <c r="A1004" s="4">
        <v>13</v>
      </c>
      <c r="C1004" s="10"/>
      <c r="D1004" s="244"/>
      <c r="E1004" s="244"/>
      <c r="F1004" s="244"/>
      <c r="G1004" s="244"/>
      <c r="H1004" s="244"/>
      <c r="I1004" s="244"/>
      <c r="J1004" s="49"/>
      <c r="K1004" s="33"/>
      <c r="L1004" s="45"/>
      <c r="M1004" s="234"/>
      <c r="N1004" s="234"/>
      <c r="O1004" s="57"/>
    </row>
    <row r="1005" spans="1:15">
      <c r="A1005" s="4">
        <v>14</v>
      </c>
      <c r="C1005" s="10"/>
      <c r="D1005" s="87"/>
      <c r="E1005" s="87"/>
      <c r="F1005" s="87"/>
      <c r="G1005" s="87"/>
      <c r="H1005" s="87"/>
      <c r="I1005" s="87"/>
      <c r="J1005" s="49"/>
      <c r="K1005" s="33"/>
      <c r="L1005" s="45"/>
      <c r="M1005" s="49"/>
      <c r="N1005" s="49"/>
      <c r="O1005" s="57"/>
    </row>
    <row r="1006" spans="1:15">
      <c r="A1006" s="4">
        <v>15</v>
      </c>
      <c r="C1006" s="10"/>
      <c r="D1006" s="87"/>
      <c r="E1006" s="87"/>
      <c r="F1006" s="87"/>
      <c r="G1006" s="87"/>
      <c r="H1006" s="87"/>
      <c r="I1006" s="87"/>
      <c r="J1006" s="49"/>
      <c r="K1006" s="33"/>
      <c r="L1006" s="45"/>
      <c r="M1006" s="49"/>
      <c r="N1006" s="49"/>
      <c r="O1006" s="57"/>
    </row>
    <row r="1007" spans="1:15">
      <c r="A1007" s="4">
        <v>16</v>
      </c>
      <c r="C1007" s="10"/>
      <c r="D1007" s="244"/>
      <c r="E1007" s="244"/>
      <c r="F1007" s="244"/>
      <c r="G1007" s="244"/>
      <c r="H1007" s="244"/>
      <c r="I1007" s="244"/>
      <c r="J1007" s="49"/>
      <c r="K1007" s="33"/>
      <c r="L1007" s="45"/>
      <c r="M1007" s="234"/>
      <c r="N1007" s="234"/>
      <c r="O1007" s="57"/>
    </row>
    <row r="1008" spans="1:15">
      <c r="A1008" s="4">
        <v>17</v>
      </c>
      <c r="C1008" s="10"/>
      <c r="D1008" s="244"/>
      <c r="E1008" s="244"/>
      <c r="F1008" s="244"/>
      <c r="G1008" s="244"/>
      <c r="H1008" s="244"/>
      <c r="I1008" s="244"/>
      <c r="J1008" s="49"/>
      <c r="K1008" s="33"/>
      <c r="L1008" s="45"/>
      <c r="M1008" s="234"/>
      <c r="N1008" s="234"/>
      <c r="O1008" s="57"/>
    </row>
    <row r="1009" spans="1:15" ht="16.5" customHeight="1">
      <c r="A1009" s="4">
        <v>18</v>
      </c>
      <c r="B1009" s="7"/>
      <c r="C1009" s="202" t="s">
        <v>89</v>
      </c>
      <c r="D1009" s="203"/>
      <c r="E1009" s="203"/>
      <c r="F1009" s="203"/>
      <c r="G1009" s="203"/>
      <c r="H1009" s="203"/>
      <c r="I1009" s="203"/>
      <c r="J1009" s="203"/>
      <c r="K1009" s="203"/>
      <c r="L1009" s="203"/>
      <c r="M1009" s="203"/>
      <c r="N1009" s="204"/>
      <c r="O1009" s="55">
        <f>ROUND(SUM(O1003:O1008),2)</f>
        <v>0</v>
      </c>
    </row>
    <row r="1010" spans="1:15">
      <c r="A1010" s="4">
        <v>19</v>
      </c>
      <c r="B1010" s="12"/>
      <c r="C1010" s="239" t="s">
        <v>97</v>
      </c>
      <c r="D1010" s="240"/>
      <c r="E1010" s="240"/>
      <c r="F1010" s="240"/>
      <c r="G1010" s="240"/>
      <c r="H1010" s="240"/>
      <c r="I1010" s="241"/>
      <c r="J1010" s="217" t="s">
        <v>85</v>
      </c>
      <c r="K1010" s="219"/>
      <c r="L1010" s="21" t="s">
        <v>86</v>
      </c>
      <c r="M1010" s="21" t="s">
        <v>87</v>
      </c>
      <c r="N1010" s="21" t="s">
        <v>88</v>
      </c>
      <c r="O1010" s="56" t="s">
        <v>84</v>
      </c>
    </row>
    <row r="1011" spans="1:15" ht="16.5" customHeight="1">
      <c r="A1011" s="4">
        <v>20</v>
      </c>
      <c r="B1011" s="11"/>
      <c r="C1011" s="10"/>
      <c r="D1011" s="244"/>
      <c r="E1011" s="244"/>
      <c r="F1011" s="244"/>
      <c r="G1011" s="244"/>
      <c r="H1011" s="244"/>
      <c r="I1011" s="244"/>
      <c r="J1011" s="245"/>
      <c r="K1011" s="245"/>
      <c r="L1011" s="46"/>
      <c r="M1011" s="71"/>
      <c r="N1011" s="72"/>
      <c r="O1011" s="64"/>
    </row>
    <row r="1012" spans="1:15" ht="16.5" customHeight="1">
      <c r="A1012" s="4">
        <v>21</v>
      </c>
      <c r="B1012" s="11"/>
      <c r="C1012" s="202" t="s">
        <v>90</v>
      </c>
      <c r="D1012" s="203"/>
      <c r="E1012" s="203"/>
      <c r="F1012" s="203"/>
      <c r="G1012" s="203"/>
      <c r="H1012" s="203"/>
      <c r="I1012" s="203"/>
      <c r="J1012" s="203"/>
      <c r="K1012" s="203"/>
      <c r="L1012" s="203"/>
      <c r="M1012" s="203"/>
      <c r="N1012" s="204"/>
      <c r="O1012" s="55">
        <f>ROUND(SUM(O1011),2)</f>
        <v>0</v>
      </c>
    </row>
    <row r="1013" spans="1:15">
      <c r="A1013" s="4">
        <v>22</v>
      </c>
      <c r="C1013" s="242"/>
      <c r="D1013" s="223"/>
      <c r="E1013" s="223"/>
      <c r="F1013" s="223"/>
      <c r="G1013" s="223"/>
      <c r="H1013" s="223"/>
      <c r="I1013" s="223"/>
      <c r="J1013" s="223"/>
      <c r="K1013" s="223"/>
      <c r="L1013" s="223"/>
      <c r="M1013" s="223"/>
      <c r="N1013" s="223"/>
      <c r="O1013" s="243"/>
    </row>
    <row r="1014" spans="1:15">
      <c r="A1014" s="4">
        <v>23</v>
      </c>
      <c r="B1014" s="11"/>
      <c r="C1014" s="202" t="s">
        <v>92</v>
      </c>
      <c r="D1014" s="203"/>
      <c r="E1014" s="203"/>
      <c r="F1014" s="203"/>
      <c r="G1014" s="203"/>
      <c r="H1014" s="203"/>
      <c r="I1014" s="203"/>
      <c r="J1014" s="203"/>
      <c r="K1014" s="203"/>
      <c r="L1014" s="203"/>
      <c r="M1014" s="203"/>
      <c r="N1014" s="204"/>
      <c r="O1014" s="55">
        <f>O1002+O1009+O1012</f>
        <v>0</v>
      </c>
    </row>
    <row r="1015" spans="1:15" ht="16.5" customHeight="1">
      <c r="A1015" s="4">
        <v>24</v>
      </c>
      <c r="B1015" s="11"/>
      <c r="C1015" s="196" t="s">
        <v>93</v>
      </c>
      <c r="D1015" s="197"/>
      <c r="E1015" s="197"/>
      <c r="F1015" s="197"/>
      <c r="G1015" s="197"/>
      <c r="H1015" s="197"/>
      <c r="I1015" s="197"/>
      <c r="J1015" s="197"/>
      <c r="K1015" s="197"/>
      <c r="L1015" s="197"/>
      <c r="M1015" s="197"/>
      <c r="N1015" s="198"/>
      <c r="O1015" s="55">
        <f>ROUND((O1014/O993),2)</f>
        <v>0</v>
      </c>
    </row>
    <row r="1016" spans="1:15" ht="16.5" customHeight="1">
      <c r="A1016" s="4">
        <v>25</v>
      </c>
      <c r="B1016" s="11"/>
      <c r="C1016" s="242"/>
      <c r="D1016" s="223"/>
      <c r="E1016" s="223"/>
      <c r="F1016" s="223"/>
      <c r="G1016" s="223"/>
      <c r="H1016" s="223"/>
      <c r="I1016" s="223"/>
      <c r="J1016" s="223"/>
      <c r="K1016" s="223"/>
      <c r="L1016" s="223"/>
      <c r="M1016" s="223"/>
      <c r="N1016" s="223"/>
      <c r="O1016" s="243"/>
    </row>
    <row r="1017" spans="1:15">
      <c r="A1017" s="4">
        <v>26</v>
      </c>
      <c r="B1017" s="12"/>
      <c r="C1017" s="239" t="s">
        <v>98</v>
      </c>
      <c r="D1017" s="240"/>
      <c r="E1017" s="240"/>
      <c r="F1017" s="240"/>
      <c r="G1017" s="240"/>
      <c r="H1017" s="240"/>
      <c r="I1017" s="241"/>
      <c r="J1017" s="21" t="s">
        <v>7</v>
      </c>
      <c r="K1017" s="217" t="s">
        <v>2</v>
      </c>
      <c r="L1017" s="219"/>
      <c r="M1017" s="217" t="s">
        <v>3</v>
      </c>
      <c r="N1017" s="219"/>
      <c r="O1017" s="56" t="s">
        <v>84</v>
      </c>
    </row>
    <row r="1018" spans="1:15">
      <c r="A1018" s="4">
        <v>27</v>
      </c>
      <c r="C1018" s="10" t="s">
        <v>929</v>
      </c>
      <c r="D1018" s="262" t="str">
        <f t="shared" ref="D1018:D1025" si="181">VLOOKUP(C1018,Materiais,2,)</f>
        <v>Escritório provisório em madeira</v>
      </c>
      <c r="E1018" s="262"/>
      <c r="F1018" s="262"/>
      <c r="G1018" s="262"/>
      <c r="H1018" s="262"/>
      <c r="I1018" s="262"/>
      <c r="J1018" s="103">
        <v>59.44</v>
      </c>
      <c r="K1018" s="238" t="str">
        <f t="shared" ref="K1018:K1025" si="182">VLOOKUP(C1018,Materiais,3,)</f>
        <v>m2</v>
      </c>
      <c r="L1018" s="238"/>
      <c r="M1018" s="263">
        <f t="shared" ref="M1018:M1025" si="183">VLOOKUP(C1018,Materiais,4,)</f>
        <v>1429.66</v>
      </c>
      <c r="N1018" s="263"/>
      <c r="O1018" s="57">
        <f t="shared" ref="O1018:O1025" si="184">M1018*J1018</f>
        <v>84978.990399999995</v>
      </c>
    </row>
    <row r="1019" spans="1:15">
      <c r="A1019" s="4">
        <v>28</v>
      </c>
      <c r="C1019" s="10" t="s">
        <v>930</v>
      </c>
      <c r="D1019" s="262" t="str">
        <f t="shared" si="181"/>
        <v>Alojamento provisório em madeira</v>
      </c>
      <c r="E1019" s="262"/>
      <c r="F1019" s="262"/>
      <c r="G1019" s="262"/>
      <c r="H1019" s="262"/>
      <c r="I1019" s="262"/>
      <c r="J1019" s="103">
        <v>59.44</v>
      </c>
      <c r="K1019" s="238" t="str">
        <f t="shared" si="182"/>
        <v>m2</v>
      </c>
      <c r="L1019" s="238"/>
      <c r="M1019" s="263">
        <f t="shared" si="183"/>
        <v>2042.37</v>
      </c>
      <c r="N1019" s="263"/>
      <c r="O1019" s="57">
        <f t="shared" si="184"/>
        <v>121398.47279999999</v>
      </c>
    </row>
    <row r="1020" spans="1:15">
      <c r="A1020" s="4">
        <v>29</v>
      </c>
      <c r="C1020" s="10" t="s">
        <v>931</v>
      </c>
      <c r="D1020" s="262" t="str">
        <f t="shared" ref="D1020" si="185">VLOOKUP(C1020,Materiais,2,)</f>
        <v>Almoxarifado provisório em madeira</v>
      </c>
      <c r="E1020" s="262"/>
      <c r="F1020" s="262"/>
      <c r="G1020" s="262"/>
      <c r="H1020" s="262"/>
      <c r="I1020" s="262"/>
      <c r="J1020" s="103">
        <v>29.54</v>
      </c>
      <c r="K1020" s="238" t="str">
        <f t="shared" ref="K1020" si="186">VLOOKUP(C1020,Materiais,3,)</f>
        <v>m2</v>
      </c>
      <c r="L1020" s="238"/>
      <c r="M1020" s="263">
        <f t="shared" ref="M1020" si="187">VLOOKUP(C1020,Materiais,4,)</f>
        <v>1225.42</v>
      </c>
      <c r="N1020" s="263"/>
      <c r="O1020" s="57">
        <f t="shared" ref="O1020" si="188">M1020*J1020</f>
        <v>36198.906800000004</v>
      </c>
    </row>
    <row r="1021" spans="1:15">
      <c r="A1021" s="4">
        <v>30</v>
      </c>
      <c r="C1021" s="10" t="s">
        <v>932</v>
      </c>
      <c r="D1021" s="262" t="str">
        <f t="shared" si="181"/>
        <v>Refeitório e cozinha provisório em madeira</v>
      </c>
      <c r="E1021" s="262"/>
      <c r="F1021" s="262"/>
      <c r="G1021" s="262"/>
      <c r="H1021" s="262"/>
      <c r="I1021" s="262"/>
      <c r="J1021" s="103">
        <v>59.08</v>
      </c>
      <c r="K1021" s="238" t="str">
        <f t="shared" si="182"/>
        <v>m2</v>
      </c>
      <c r="L1021" s="238"/>
      <c r="M1021" s="263">
        <f t="shared" si="183"/>
        <v>714.83</v>
      </c>
      <c r="N1021" s="263"/>
      <c r="O1021" s="57">
        <f t="shared" si="184"/>
        <v>42232.1564</v>
      </c>
    </row>
    <row r="1022" spans="1:15">
      <c r="A1022" s="4">
        <v>31</v>
      </c>
      <c r="C1022" s="10" t="s">
        <v>934</v>
      </c>
      <c r="D1022" s="262" t="str">
        <f t="shared" si="181"/>
        <v>Depósito provisório em madeira</v>
      </c>
      <c r="E1022" s="262"/>
      <c r="F1022" s="262"/>
      <c r="G1022" s="262"/>
      <c r="H1022" s="262"/>
      <c r="I1022" s="262"/>
      <c r="J1022" s="103">
        <v>29.54</v>
      </c>
      <c r="K1022" s="238" t="str">
        <f t="shared" si="182"/>
        <v>m2</v>
      </c>
      <c r="L1022" s="238"/>
      <c r="M1022" s="263">
        <f t="shared" si="183"/>
        <v>1225.42</v>
      </c>
      <c r="N1022" s="263"/>
      <c r="O1022" s="57">
        <f t="shared" si="184"/>
        <v>36198.906800000004</v>
      </c>
    </row>
    <row r="1023" spans="1:15">
      <c r="A1023" s="4">
        <v>32</v>
      </c>
      <c r="C1023" s="10" t="s">
        <v>935</v>
      </c>
      <c r="D1023" s="262" t="str">
        <f t="shared" si="181"/>
        <v>Galpões para Carpintaria e Armação</v>
      </c>
      <c r="E1023" s="262"/>
      <c r="F1023" s="262"/>
      <c r="G1023" s="262"/>
      <c r="H1023" s="262"/>
      <c r="I1023" s="262"/>
      <c r="J1023" s="103">
        <v>74.2</v>
      </c>
      <c r="K1023" s="238" t="str">
        <f t="shared" si="182"/>
        <v>m2</v>
      </c>
      <c r="L1023" s="238"/>
      <c r="M1023" s="263">
        <f t="shared" si="183"/>
        <v>612.71</v>
      </c>
      <c r="N1023" s="263"/>
      <c r="O1023" s="57">
        <f t="shared" si="184"/>
        <v>45463.082000000002</v>
      </c>
    </row>
    <row r="1024" spans="1:15">
      <c r="A1024" s="4">
        <v>33</v>
      </c>
      <c r="C1024" s="10" t="s">
        <v>936</v>
      </c>
      <c r="D1024" s="262" t="str">
        <f t="shared" si="181"/>
        <v>Central de armadura</v>
      </c>
      <c r="E1024" s="262"/>
      <c r="F1024" s="262"/>
      <c r="G1024" s="262"/>
      <c r="H1024" s="262"/>
      <c r="I1024" s="262"/>
      <c r="J1024" s="103">
        <v>29.54</v>
      </c>
      <c r="K1024" s="238" t="str">
        <f t="shared" si="182"/>
        <v>m2</v>
      </c>
      <c r="L1024" s="238"/>
      <c r="M1024" s="263">
        <f t="shared" si="183"/>
        <v>408.47</v>
      </c>
      <c r="N1024" s="263"/>
      <c r="O1024" s="57">
        <f t="shared" si="184"/>
        <v>12066.203800000001</v>
      </c>
    </row>
    <row r="1025" spans="1:15">
      <c r="A1025" s="4">
        <v>34</v>
      </c>
      <c r="C1025" s="10" t="s">
        <v>937</v>
      </c>
      <c r="D1025" s="262" t="str">
        <f t="shared" si="181"/>
        <v>Área de recreação/vivência</v>
      </c>
      <c r="E1025" s="262"/>
      <c r="F1025" s="262"/>
      <c r="G1025" s="262"/>
      <c r="H1025" s="262"/>
      <c r="I1025" s="262"/>
      <c r="J1025" s="103">
        <v>36</v>
      </c>
      <c r="K1025" s="238" t="str">
        <f t="shared" si="182"/>
        <v>m2</v>
      </c>
      <c r="L1025" s="238"/>
      <c r="M1025" s="263">
        <f t="shared" si="183"/>
        <v>1429.66</v>
      </c>
      <c r="N1025" s="263"/>
      <c r="O1025" s="57">
        <f t="shared" si="184"/>
        <v>51467.76</v>
      </c>
    </row>
    <row r="1026" spans="1:15">
      <c r="A1026" s="4">
        <v>35</v>
      </c>
      <c r="C1026" s="10"/>
      <c r="D1026" s="20"/>
      <c r="E1026" s="24"/>
      <c r="F1026" s="24"/>
      <c r="G1026" s="24"/>
      <c r="H1026" s="24"/>
      <c r="I1026" s="24"/>
      <c r="J1026" s="70"/>
      <c r="K1026" s="238"/>
      <c r="L1026" s="238"/>
      <c r="M1026" s="263"/>
      <c r="N1026" s="263"/>
      <c r="O1026" s="57"/>
    </row>
    <row r="1027" spans="1:15" ht="16.5" customHeight="1">
      <c r="A1027" s="4">
        <v>36</v>
      </c>
      <c r="C1027" s="196" t="s">
        <v>110</v>
      </c>
      <c r="D1027" s="197"/>
      <c r="E1027" s="197"/>
      <c r="F1027" s="197"/>
      <c r="G1027" s="197"/>
      <c r="H1027" s="197"/>
      <c r="I1027" s="197"/>
      <c r="J1027" s="197"/>
      <c r="K1027" s="197"/>
      <c r="L1027" s="197"/>
      <c r="M1027" s="197"/>
      <c r="N1027" s="198"/>
      <c r="O1027" s="55">
        <f>ROUND(SUM(O1018:O1026),2)</f>
        <v>430004.47999999998</v>
      </c>
    </row>
    <row r="1028" spans="1:15">
      <c r="A1028" s="4">
        <v>37</v>
      </c>
      <c r="B1028" s="12"/>
      <c r="C1028" s="239" t="s">
        <v>99</v>
      </c>
      <c r="D1028" s="240"/>
      <c r="E1028" s="240"/>
      <c r="F1028" s="240"/>
      <c r="G1028" s="240"/>
      <c r="H1028" s="240"/>
      <c r="I1028" s="241"/>
      <c r="J1028" s="21" t="s">
        <v>7</v>
      </c>
      <c r="K1028" s="217" t="s">
        <v>2</v>
      </c>
      <c r="L1028" s="219"/>
      <c r="M1028" s="217" t="s">
        <v>3</v>
      </c>
      <c r="N1028" s="219"/>
      <c r="O1028" s="56" t="s">
        <v>84</v>
      </c>
    </row>
    <row r="1029" spans="1:15" ht="16.5" customHeight="1">
      <c r="A1029" s="4">
        <v>38</v>
      </c>
      <c r="C1029" s="82"/>
      <c r="D1029" s="222"/>
      <c r="E1029" s="222"/>
      <c r="F1029" s="222"/>
      <c r="G1029" s="222"/>
      <c r="H1029" s="222"/>
      <c r="I1029" s="222"/>
      <c r="J1029" s="49"/>
      <c r="K1029" s="223"/>
      <c r="L1029" s="223"/>
      <c r="M1029" s="223"/>
      <c r="N1029" s="223"/>
      <c r="O1029" s="57"/>
    </row>
    <row r="1030" spans="1:15" ht="16.5" customHeight="1">
      <c r="A1030" s="4">
        <v>39</v>
      </c>
      <c r="C1030" s="82"/>
      <c r="D1030" s="85"/>
      <c r="E1030" s="85"/>
      <c r="F1030" s="85"/>
      <c r="G1030" s="85"/>
      <c r="H1030" s="85"/>
      <c r="I1030" s="85"/>
      <c r="J1030" s="49"/>
      <c r="K1030" s="86"/>
      <c r="L1030" s="86"/>
      <c r="M1030" s="86"/>
      <c r="N1030" s="86"/>
      <c r="O1030" s="57"/>
    </row>
    <row r="1031" spans="1:15">
      <c r="A1031" s="4">
        <v>40</v>
      </c>
      <c r="C1031" s="82"/>
      <c r="D1031" s="222"/>
      <c r="E1031" s="222"/>
      <c r="F1031" s="222"/>
      <c r="G1031" s="222"/>
      <c r="H1031" s="222"/>
      <c r="I1031" s="222"/>
      <c r="J1031" s="49"/>
      <c r="K1031" s="223"/>
      <c r="L1031" s="223"/>
      <c r="M1031" s="223"/>
      <c r="N1031" s="223"/>
      <c r="O1031" s="57"/>
    </row>
    <row r="1032" spans="1:15">
      <c r="A1032" s="4">
        <v>41</v>
      </c>
      <c r="C1032" s="82"/>
      <c r="D1032" s="222"/>
      <c r="E1032" s="222"/>
      <c r="F1032" s="222"/>
      <c r="G1032" s="222"/>
      <c r="H1032" s="222"/>
      <c r="I1032" s="222"/>
      <c r="J1032" s="49"/>
      <c r="K1032" s="223"/>
      <c r="L1032" s="223"/>
      <c r="M1032" s="223"/>
      <c r="N1032" s="223"/>
      <c r="O1032" s="57"/>
    </row>
    <row r="1033" spans="1:15">
      <c r="A1033" s="4">
        <v>42</v>
      </c>
      <c r="C1033" s="202" t="s">
        <v>108</v>
      </c>
      <c r="D1033" s="203"/>
      <c r="E1033" s="203"/>
      <c r="F1033" s="203"/>
      <c r="G1033" s="203"/>
      <c r="H1033" s="203"/>
      <c r="I1033" s="203"/>
      <c r="J1033" s="203"/>
      <c r="K1033" s="203"/>
      <c r="L1033" s="203"/>
      <c r="M1033" s="203"/>
      <c r="N1033" s="204"/>
      <c r="O1033" s="55">
        <f>ROUND(SUM(O1028:O1032),2)</f>
        <v>0</v>
      </c>
    </row>
    <row r="1034" spans="1:15" ht="16.5" customHeight="1">
      <c r="A1034" s="4">
        <v>43</v>
      </c>
      <c r="B1034" s="12"/>
      <c r="C1034" s="224" t="s">
        <v>100</v>
      </c>
      <c r="D1034" s="227" t="s">
        <v>104</v>
      </c>
      <c r="E1034" s="230" t="s">
        <v>2</v>
      </c>
      <c r="F1034" s="217" t="s">
        <v>19</v>
      </c>
      <c r="G1034" s="218"/>
      <c r="H1034" s="218"/>
      <c r="I1034" s="218"/>
      <c r="J1034" s="218"/>
      <c r="K1034" s="218"/>
      <c r="L1034" s="218"/>
      <c r="M1034" s="218"/>
      <c r="N1034" s="219"/>
      <c r="O1034" s="208" t="s">
        <v>84</v>
      </c>
    </row>
    <row r="1035" spans="1:15">
      <c r="A1035" s="4">
        <v>44</v>
      </c>
      <c r="C1035" s="225"/>
      <c r="D1035" s="228"/>
      <c r="E1035" s="231"/>
      <c r="F1035" s="211" t="s">
        <v>105</v>
      </c>
      <c r="G1035" s="212"/>
      <c r="H1035" s="213"/>
      <c r="I1035" s="217" t="s">
        <v>106</v>
      </c>
      <c r="J1035" s="218"/>
      <c r="K1035" s="219"/>
      <c r="L1035" s="217" t="s">
        <v>107</v>
      </c>
      <c r="M1035" s="218"/>
      <c r="N1035" s="219"/>
      <c r="O1035" s="209"/>
    </row>
    <row r="1036" spans="1:15" ht="16.5" customHeight="1">
      <c r="A1036" s="4">
        <v>45</v>
      </c>
      <c r="C1036" s="226"/>
      <c r="D1036" s="229"/>
      <c r="E1036" s="232"/>
      <c r="F1036" s="214"/>
      <c r="G1036" s="215"/>
      <c r="H1036" s="216"/>
      <c r="I1036" s="21" t="s">
        <v>20</v>
      </c>
      <c r="J1036" s="220" t="s">
        <v>18</v>
      </c>
      <c r="K1036" s="221"/>
      <c r="L1036" s="21" t="s">
        <v>20</v>
      </c>
      <c r="M1036" s="220" t="s">
        <v>18</v>
      </c>
      <c r="N1036" s="221"/>
      <c r="O1036" s="210"/>
    </row>
    <row r="1037" spans="1:15">
      <c r="A1037" s="4">
        <v>46</v>
      </c>
      <c r="C1037" s="10"/>
      <c r="D1037" s="13"/>
      <c r="E1037" s="33"/>
      <c r="F1037" s="48"/>
      <c r="G1037" s="33"/>
      <c r="H1037" s="33"/>
      <c r="I1037" s="48"/>
      <c r="J1037" s="33"/>
      <c r="K1037" s="33"/>
      <c r="L1037" s="48"/>
      <c r="M1037" s="33"/>
      <c r="N1037" s="33"/>
      <c r="O1037" s="58"/>
    </row>
    <row r="1038" spans="1:15">
      <c r="A1038" s="4">
        <v>47</v>
      </c>
      <c r="C1038" s="10"/>
      <c r="D1038" s="13"/>
      <c r="E1038" s="33"/>
      <c r="F1038" s="48"/>
      <c r="G1038" s="33"/>
      <c r="H1038" s="33"/>
      <c r="I1038" s="48"/>
      <c r="J1038" s="33"/>
      <c r="K1038" s="33"/>
      <c r="L1038" s="48"/>
      <c r="M1038" s="33"/>
      <c r="N1038" s="33"/>
      <c r="O1038" s="58"/>
    </row>
    <row r="1039" spans="1:15">
      <c r="A1039" s="4">
        <v>48</v>
      </c>
      <c r="C1039" s="10"/>
      <c r="D1039" s="13"/>
      <c r="E1039" s="33"/>
      <c r="F1039" s="48"/>
      <c r="G1039" s="33"/>
      <c r="H1039" s="33"/>
      <c r="I1039" s="48"/>
      <c r="J1039" s="33"/>
      <c r="K1039" s="33"/>
      <c r="L1039" s="48"/>
      <c r="M1039" s="33"/>
      <c r="N1039" s="33"/>
      <c r="O1039" s="58"/>
    </row>
    <row r="1040" spans="1:15" ht="16.5" customHeight="1">
      <c r="A1040" s="4">
        <v>49</v>
      </c>
      <c r="C1040" s="196" t="s">
        <v>109</v>
      </c>
      <c r="D1040" s="197"/>
      <c r="E1040" s="197"/>
      <c r="F1040" s="197"/>
      <c r="G1040" s="197"/>
      <c r="H1040" s="197"/>
      <c r="I1040" s="197"/>
      <c r="J1040" s="197"/>
      <c r="K1040" s="197"/>
      <c r="L1040" s="197"/>
      <c r="M1040" s="197"/>
      <c r="N1040" s="198"/>
      <c r="O1040" s="55">
        <f>ROUND(SUM(O1037:O1039),2)</f>
        <v>0</v>
      </c>
    </row>
    <row r="1041" spans="1:15" ht="16.5" customHeight="1">
      <c r="A1041" s="4">
        <v>50</v>
      </c>
      <c r="B1041" s="4" t="str">
        <f>C992</f>
        <v>CO10D1</v>
      </c>
      <c r="C1041" s="199" t="s">
        <v>102</v>
      </c>
      <c r="D1041" s="200"/>
      <c r="E1041" s="200"/>
      <c r="F1041" s="200"/>
      <c r="G1041" s="200"/>
      <c r="H1041" s="200"/>
      <c r="I1041" s="200"/>
      <c r="J1041" s="200"/>
      <c r="K1041" s="200"/>
      <c r="L1041" s="200"/>
      <c r="M1041" s="200"/>
      <c r="N1041" s="201"/>
      <c r="O1041" s="59">
        <f>ROUND(O1015+O1027+O1033+O1040,2)</f>
        <v>430004.47999999998</v>
      </c>
    </row>
    <row r="1042" spans="1:15" ht="16.5" customHeight="1">
      <c r="A1042" s="4">
        <v>51</v>
      </c>
      <c r="C1042" s="202" t="s">
        <v>101</v>
      </c>
      <c r="D1042" s="203"/>
      <c r="E1042" s="203"/>
      <c r="F1042" s="203"/>
      <c r="G1042" s="203"/>
      <c r="H1042" s="203"/>
      <c r="I1042" s="203"/>
      <c r="J1042" s="203"/>
      <c r="K1042" s="203"/>
      <c r="L1042" s="203"/>
      <c r="M1042" s="203"/>
      <c r="N1042" s="204"/>
      <c r="O1042" s="65"/>
    </row>
    <row r="1043" spans="1:15" ht="16.5" customHeight="1">
      <c r="A1043" s="4">
        <v>52</v>
      </c>
      <c r="C1043" s="205" t="s">
        <v>103</v>
      </c>
      <c r="D1043" s="206"/>
      <c r="E1043" s="206"/>
      <c r="F1043" s="206"/>
      <c r="G1043" s="206"/>
      <c r="H1043" s="206"/>
      <c r="I1043" s="206"/>
      <c r="J1043" s="206"/>
      <c r="K1043" s="206"/>
      <c r="L1043" s="206"/>
      <c r="M1043" s="206"/>
      <c r="N1043" s="207"/>
      <c r="O1043" s="59">
        <f>ROUND(O1041+(O1041*O1042),2)</f>
        <v>430004.47999999998</v>
      </c>
    </row>
    <row r="1044" spans="1:15" ht="16.5" customHeight="1">
      <c r="A1044" s="4">
        <v>53</v>
      </c>
      <c r="C1044" s="14"/>
      <c r="O1044" s="61"/>
    </row>
    <row r="1045" spans="1:15">
      <c r="A1045" s="4">
        <v>54</v>
      </c>
      <c r="C1045" s="16"/>
      <c r="D1045" s="17"/>
      <c r="E1045" s="18"/>
      <c r="F1045" s="18"/>
      <c r="G1045" s="18"/>
      <c r="H1045" s="18"/>
      <c r="I1045" s="18"/>
      <c r="J1045" s="18"/>
      <c r="K1045" s="18"/>
      <c r="L1045" s="18"/>
      <c r="M1045" s="18"/>
      <c r="N1045" s="18"/>
      <c r="O1045" s="62"/>
    </row>
    <row r="1046" spans="1:15" ht="15.75" customHeight="1">
      <c r="A1046" s="4">
        <v>55</v>
      </c>
    </row>
    <row r="1047" spans="1:15" ht="16.5" customHeight="1">
      <c r="A1047" s="4">
        <v>1</v>
      </c>
      <c r="C1047" s="252" t="s">
        <v>946</v>
      </c>
      <c r="D1047" s="254" t="str">
        <f>VLOOKUP(C1047,Serviços,2,0)</f>
        <v>Instalações provisórias em containeres - Tipo E1 (obras de conservação do pavimento)</v>
      </c>
      <c r="E1047" s="255"/>
      <c r="F1047" s="255"/>
      <c r="G1047" s="255"/>
      <c r="H1047" s="255"/>
      <c r="I1047" s="255"/>
      <c r="J1047" s="255"/>
      <c r="K1047" s="255"/>
      <c r="L1047" s="256"/>
      <c r="M1047" s="260" t="s">
        <v>2</v>
      </c>
      <c r="N1047" s="261"/>
      <c r="O1047" s="53" t="str">
        <f>VLOOKUP(C1047,Serviços,3,0)</f>
        <v>mês</v>
      </c>
    </row>
    <row r="1048" spans="1:15">
      <c r="A1048" s="4">
        <v>2</v>
      </c>
      <c r="C1048" s="253"/>
      <c r="D1048" s="257"/>
      <c r="E1048" s="258"/>
      <c r="F1048" s="258"/>
      <c r="G1048" s="258"/>
      <c r="H1048" s="258"/>
      <c r="I1048" s="258"/>
      <c r="J1048" s="258"/>
      <c r="K1048" s="258"/>
      <c r="L1048" s="259"/>
      <c r="M1048" s="260" t="s">
        <v>94</v>
      </c>
      <c r="N1048" s="261"/>
      <c r="O1048" s="53">
        <f>VLOOKUP($C1047,PEM,2,0)</f>
        <v>1</v>
      </c>
    </row>
    <row r="1049" spans="1:15" ht="16.5" customHeight="1">
      <c r="A1049" s="4">
        <v>3</v>
      </c>
      <c r="B1049" s="8"/>
      <c r="C1049" s="246" t="s">
        <v>95</v>
      </c>
      <c r="D1049" s="247"/>
      <c r="E1049" s="247"/>
      <c r="F1049" s="247"/>
      <c r="G1049" s="247"/>
      <c r="H1049" s="247"/>
      <c r="I1049" s="248"/>
      <c r="J1049" s="230" t="s">
        <v>7</v>
      </c>
      <c r="K1049" s="217" t="s">
        <v>8</v>
      </c>
      <c r="L1049" s="219"/>
      <c r="M1049" s="217" t="s">
        <v>9</v>
      </c>
      <c r="N1049" s="219"/>
      <c r="O1049" s="208" t="s">
        <v>84</v>
      </c>
    </row>
    <row r="1050" spans="1:15">
      <c r="A1050" s="4">
        <v>4</v>
      </c>
      <c r="B1050" s="8"/>
      <c r="C1050" s="249"/>
      <c r="D1050" s="250"/>
      <c r="E1050" s="250"/>
      <c r="F1050" s="250"/>
      <c r="G1050" s="250"/>
      <c r="H1050" s="250"/>
      <c r="I1050" s="251"/>
      <c r="J1050" s="232"/>
      <c r="K1050" s="21" t="s">
        <v>10</v>
      </c>
      <c r="L1050" s="21" t="s">
        <v>11</v>
      </c>
      <c r="M1050" s="21" t="s">
        <v>12</v>
      </c>
      <c r="N1050" s="21" t="s">
        <v>13</v>
      </c>
      <c r="O1050" s="210"/>
    </row>
    <row r="1051" spans="1:15" ht="16.5" customHeight="1">
      <c r="A1051" s="4">
        <v>5</v>
      </c>
      <c r="C1051" s="50"/>
      <c r="D1051" s="244"/>
      <c r="E1051" s="244"/>
      <c r="F1051" s="244"/>
      <c r="G1051" s="244"/>
      <c r="H1051" s="244"/>
      <c r="I1051" s="244"/>
      <c r="J1051" s="19"/>
      <c r="K1051" s="19"/>
      <c r="L1051" s="19"/>
      <c r="M1051" s="19"/>
      <c r="N1051" s="19"/>
      <c r="O1051" s="54"/>
    </row>
    <row r="1052" spans="1:15" ht="16.5" customHeight="1">
      <c r="A1052" s="4">
        <v>6</v>
      </c>
      <c r="C1052" s="50"/>
      <c r="D1052" s="244"/>
      <c r="E1052" s="244"/>
      <c r="F1052" s="244"/>
      <c r="G1052" s="244"/>
      <c r="H1052" s="244"/>
      <c r="I1052" s="244"/>
      <c r="J1052" s="19"/>
      <c r="K1052" s="19"/>
      <c r="L1052" s="19"/>
      <c r="M1052" s="19"/>
      <c r="N1052" s="19"/>
      <c r="O1052" s="54"/>
    </row>
    <row r="1053" spans="1:15" ht="16.5" customHeight="1">
      <c r="A1053" s="4">
        <v>7</v>
      </c>
      <c r="C1053" s="50"/>
      <c r="D1053" s="244"/>
      <c r="E1053" s="244"/>
      <c r="F1053" s="244"/>
      <c r="G1053" s="244"/>
      <c r="H1053" s="244"/>
      <c r="I1053" s="244"/>
      <c r="J1053" s="19"/>
      <c r="K1053" s="19"/>
      <c r="L1053" s="19"/>
      <c r="M1053" s="19"/>
      <c r="N1053" s="19"/>
      <c r="O1053" s="54"/>
    </row>
    <row r="1054" spans="1:15" ht="16.5" customHeight="1">
      <c r="A1054" s="4">
        <v>8</v>
      </c>
      <c r="C1054" s="50"/>
      <c r="D1054" s="244"/>
      <c r="E1054" s="244"/>
      <c r="F1054" s="244"/>
      <c r="G1054" s="244"/>
      <c r="H1054" s="244"/>
      <c r="I1054" s="244"/>
      <c r="J1054" s="19"/>
      <c r="K1054" s="19"/>
      <c r="L1054" s="19"/>
      <c r="M1054" s="19"/>
      <c r="N1054" s="19"/>
      <c r="O1054" s="54"/>
    </row>
    <row r="1055" spans="1:15" ht="16.5" customHeight="1">
      <c r="A1055" s="4">
        <v>9</v>
      </c>
      <c r="C1055" s="50"/>
      <c r="D1055" s="244"/>
      <c r="E1055" s="244"/>
      <c r="F1055" s="244"/>
      <c r="G1055" s="244"/>
      <c r="H1055" s="244"/>
      <c r="I1055" s="244"/>
      <c r="J1055" s="19"/>
      <c r="K1055" s="19"/>
      <c r="L1055" s="19"/>
      <c r="M1055" s="19"/>
      <c r="N1055" s="19"/>
      <c r="O1055" s="54"/>
    </row>
    <row r="1056" spans="1:15" ht="16.5" customHeight="1">
      <c r="A1056" s="4">
        <v>10</v>
      </c>
      <c r="C1056" s="50"/>
      <c r="D1056" s="244"/>
      <c r="E1056" s="244"/>
      <c r="F1056" s="244"/>
      <c r="G1056" s="244"/>
      <c r="H1056" s="244"/>
      <c r="I1056" s="244"/>
      <c r="J1056" s="19"/>
      <c r="K1056" s="19"/>
      <c r="L1056" s="19"/>
      <c r="M1056" s="19"/>
      <c r="N1056" s="19"/>
      <c r="O1056" s="54"/>
    </row>
    <row r="1057" spans="1:15" ht="16.5" customHeight="1">
      <c r="A1057" s="4">
        <v>11</v>
      </c>
      <c r="B1057" s="7"/>
      <c r="C1057" s="202" t="s">
        <v>17</v>
      </c>
      <c r="D1057" s="203"/>
      <c r="E1057" s="203"/>
      <c r="F1057" s="203"/>
      <c r="G1057" s="203"/>
      <c r="H1057" s="203"/>
      <c r="I1057" s="203"/>
      <c r="J1057" s="203"/>
      <c r="K1057" s="203"/>
      <c r="L1057" s="203"/>
      <c r="M1057" s="203"/>
      <c r="N1057" s="204"/>
      <c r="O1057" s="55">
        <f>ROUND(SUM(O1051:O1056),2)</f>
        <v>0</v>
      </c>
    </row>
    <row r="1058" spans="1:15">
      <c r="A1058" s="4">
        <v>12</v>
      </c>
      <c r="B1058" s="9"/>
      <c r="C1058" s="239" t="s">
        <v>96</v>
      </c>
      <c r="D1058" s="240"/>
      <c r="E1058" s="240"/>
      <c r="F1058" s="240"/>
      <c r="G1058" s="240"/>
      <c r="H1058" s="240"/>
      <c r="I1058" s="241"/>
      <c r="J1058" s="21" t="s">
        <v>7</v>
      </c>
      <c r="K1058" s="21" t="s">
        <v>2</v>
      </c>
      <c r="L1058" s="47" t="s">
        <v>83</v>
      </c>
      <c r="M1058" s="217" t="s">
        <v>3</v>
      </c>
      <c r="N1058" s="219"/>
      <c r="O1058" s="56" t="s">
        <v>84</v>
      </c>
    </row>
    <row r="1059" spans="1:15">
      <c r="A1059" s="4">
        <v>13</v>
      </c>
      <c r="C1059" s="10"/>
      <c r="D1059" s="244"/>
      <c r="E1059" s="244"/>
      <c r="F1059" s="244"/>
      <c r="G1059" s="244"/>
      <c r="H1059" s="244"/>
      <c r="I1059" s="244"/>
      <c r="J1059" s="49"/>
      <c r="K1059" s="33"/>
      <c r="L1059" s="45"/>
      <c r="M1059" s="234"/>
      <c r="N1059" s="234"/>
      <c r="O1059" s="57"/>
    </row>
    <row r="1060" spans="1:15">
      <c r="A1060" s="4">
        <v>14</v>
      </c>
      <c r="C1060" s="10"/>
      <c r="D1060" s="244"/>
      <c r="E1060" s="244"/>
      <c r="F1060" s="244"/>
      <c r="G1060" s="244"/>
      <c r="H1060" s="244"/>
      <c r="I1060" s="244"/>
      <c r="J1060" s="49"/>
      <c r="K1060" s="33"/>
      <c r="L1060" s="45"/>
      <c r="M1060" s="234"/>
      <c r="N1060" s="234"/>
      <c r="O1060" s="57"/>
    </row>
    <row r="1061" spans="1:15">
      <c r="A1061" s="4">
        <v>15</v>
      </c>
      <c r="C1061" s="10"/>
      <c r="D1061" s="244"/>
      <c r="E1061" s="244"/>
      <c r="F1061" s="244"/>
      <c r="G1061" s="244"/>
      <c r="H1061" s="244"/>
      <c r="I1061" s="244"/>
      <c r="J1061" s="49"/>
      <c r="K1061" s="33"/>
      <c r="L1061" s="45"/>
      <c r="M1061" s="234"/>
      <c r="N1061" s="234"/>
      <c r="O1061" s="57"/>
    </row>
    <row r="1062" spans="1:15">
      <c r="A1062" s="4">
        <v>16</v>
      </c>
      <c r="C1062" s="10"/>
      <c r="D1062" s="244"/>
      <c r="E1062" s="244"/>
      <c r="F1062" s="244"/>
      <c r="G1062" s="244"/>
      <c r="H1062" s="244"/>
      <c r="I1062" s="244"/>
      <c r="J1062" s="49"/>
      <c r="K1062" s="33"/>
      <c r="L1062" s="45"/>
      <c r="M1062" s="234"/>
      <c r="N1062" s="234"/>
      <c r="O1062" s="57"/>
    </row>
    <row r="1063" spans="1:15" ht="16.5" customHeight="1">
      <c r="A1063" s="4">
        <v>17</v>
      </c>
      <c r="B1063" s="7"/>
      <c r="C1063" s="202" t="s">
        <v>89</v>
      </c>
      <c r="D1063" s="203"/>
      <c r="E1063" s="203"/>
      <c r="F1063" s="203"/>
      <c r="G1063" s="203"/>
      <c r="H1063" s="203"/>
      <c r="I1063" s="203"/>
      <c r="J1063" s="203"/>
      <c r="K1063" s="203"/>
      <c r="L1063" s="203"/>
      <c r="M1063" s="203"/>
      <c r="N1063" s="204"/>
      <c r="O1063" s="55">
        <f>ROUND(SUM(O1058:O1062),2)</f>
        <v>0</v>
      </c>
    </row>
    <row r="1064" spans="1:15">
      <c r="A1064" s="4">
        <v>18</v>
      </c>
      <c r="B1064" s="12"/>
      <c r="C1064" s="239" t="s">
        <v>97</v>
      </c>
      <c r="D1064" s="240"/>
      <c r="E1064" s="240"/>
      <c r="F1064" s="240"/>
      <c r="G1064" s="240"/>
      <c r="H1064" s="240"/>
      <c r="I1064" s="241"/>
      <c r="J1064" s="217" t="s">
        <v>85</v>
      </c>
      <c r="K1064" s="219"/>
      <c r="L1064" s="21" t="s">
        <v>86</v>
      </c>
      <c r="M1064" s="21" t="s">
        <v>87</v>
      </c>
      <c r="N1064" s="21" t="s">
        <v>88</v>
      </c>
      <c r="O1064" s="56" t="s">
        <v>84</v>
      </c>
    </row>
    <row r="1065" spans="1:15" ht="16.5" customHeight="1">
      <c r="A1065" s="4">
        <v>19</v>
      </c>
      <c r="B1065" s="11"/>
      <c r="C1065" s="10"/>
      <c r="D1065" s="244"/>
      <c r="E1065" s="244"/>
      <c r="F1065" s="244"/>
      <c r="G1065" s="244"/>
      <c r="H1065" s="244"/>
      <c r="I1065" s="244"/>
      <c r="J1065" s="245"/>
      <c r="K1065" s="245"/>
      <c r="L1065" s="46"/>
      <c r="M1065" s="71"/>
      <c r="N1065" s="72"/>
      <c r="O1065" s="64"/>
    </row>
    <row r="1066" spans="1:15" ht="16.5" customHeight="1">
      <c r="A1066" s="4">
        <v>20</v>
      </c>
      <c r="B1066" s="11"/>
      <c r="C1066" s="202" t="s">
        <v>90</v>
      </c>
      <c r="D1066" s="203"/>
      <c r="E1066" s="203"/>
      <c r="F1066" s="203"/>
      <c r="G1066" s="203"/>
      <c r="H1066" s="203"/>
      <c r="I1066" s="203"/>
      <c r="J1066" s="203"/>
      <c r="K1066" s="203"/>
      <c r="L1066" s="203"/>
      <c r="M1066" s="203"/>
      <c r="N1066" s="204"/>
      <c r="O1066" s="55">
        <f>ROUND(SUM(O1065),2)</f>
        <v>0</v>
      </c>
    </row>
    <row r="1067" spans="1:15">
      <c r="A1067" s="4">
        <v>21</v>
      </c>
      <c r="C1067" s="242"/>
      <c r="D1067" s="223"/>
      <c r="E1067" s="223"/>
      <c r="F1067" s="223"/>
      <c r="G1067" s="223"/>
      <c r="H1067" s="223"/>
      <c r="I1067" s="223"/>
      <c r="J1067" s="223"/>
      <c r="K1067" s="223"/>
      <c r="L1067" s="223"/>
      <c r="M1067" s="223"/>
      <c r="N1067" s="223"/>
      <c r="O1067" s="243"/>
    </row>
    <row r="1068" spans="1:15">
      <c r="A1068" s="4">
        <v>22</v>
      </c>
      <c r="B1068" s="11"/>
      <c r="C1068" s="202" t="s">
        <v>92</v>
      </c>
      <c r="D1068" s="203"/>
      <c r="E1068" s="203"/>
      <c r="F1068" s="203"/>
      <c r="G1068" s="203"/>
      <c r="H1068" s="203"/>
      <c r="I1068" s="203"/>
      <c r="J1068" s="203"/>
      <c r="K1068" s="203"/>
      <c r="L1068" s="203"/>
      <c r="M1068" s="203"/>
      <c r="N1068" s="204"/>
      <c r="O1068" s="55">
        <f>O1057+O1063+O1066</f>
        <v>0</v>
      </c>
    </row>
    <row r="1069" spans="1:15" ht="16.5" customHeight="1">
      <c r="A1069" s="4">
        <v>23</v>
      </c>
      <c r="B1069" s="11"/>
      <c r="C1069" s="196" t="s">
        <v>93</v>
      </c>
      <c r="D1069" s="197"/>
      <c r="E1069" s="197"/>
      <c r="F1069" s="197"/>
      <c r="G1069" s="197"/>
      <c r="H1069" s="197"/>
      <c r="I1069" s="197"/>
      <c r="J1069" s="197"/>
      <c r="K1069" s="197"/>
      <c r="L1069" s="197"/>
      <c r="M1069" s="197"/>
      <c r="N1069" s="198"/>
      <c r="O1069" s="55">
        <f>ROUND((O1068/O1048),2)</f>
        <v>0</v>
      </c>
    </row>
    <row r="1070" spans="1:15" ht="16.5" customHeight="1">
      <c r="A1070" s="4">
        <v>24</v>
      </c>
      <c r="B1070" s="11"/>
      <c r="C1070" s="242"/>
      <c r="D1070" s="223"/>
      <c r="E1070" s="223"/>
      <c r="F1070" s="223"/>
      <c r="G1070" s="223"/>
      <c r="H1070" s="223"/>
      <c r="I1070" s="223"/>
      <c r="J1070" s="223"/>
      <c r="K1070" s="223"/>
      <c r="L1070" s="223"/>
      <c r="M1070" s="223"/>
      <c r="N1070" s="223"/>
      <c r="O1070" s="243"/>
    </row>
    <row r="1071" spans="1:15">
      <c r="A1071" s="4">
        <v>25</v>
      </c>
      <c r="B1071" s="12"/>
      <c r="C1071" s="239" t="s">
        <v>98</v>
      </c>
      <c r="D1071" s="240"/>
      <c r="E1071" s="240"/>
      <c r="F1071" s="240"/>
      <c r="G1071" s="240"/>
      <c r="H1071" s="240"/>
      <c r="I1071" s="241"/>
      <c r="J1071" s="21" t="s">
        <v>7</v>
      </c>
      <c r="K1071" s="217" t="s">
        <v>2</v>
      </c>
      <c r="L1071" s="219"/>
      <c r="M1071" s="217" t="s">
        <v>3</v>
      </c>
      <c r="N1071" s="219"/>
      <c r="O1071" s="56" t="s">
        <v>84</v>
      </c>
    </row>
    <row r="1072" spans="1:15">
      <c r="A1072" s="4">
        <v>26</v>
      </c>
      <c r="C1072" s="10" t="s">
        <v>898</v>
      </c>
      <c r="D1072" s="262" t="str">
        <f t="shared" ref="D1072:D1074" si="189">VLOOKUP(C1072,Materiais,2,)</f>
        <v>Escritório -12,00 m compr. - container duplo de 20' (6,00x2,40x 2,30 m) c/ janelas e BWC</v>
      </c>
      <c r="E1072" s="262"/>
      <c r="F1072" s="262"/>
      <c r="G1072" s="262"/>
      <c r="H1072" s="262"/>
      <c r="I1072" s="262"/>
      <c r="J1072" s="103">
        <v>1</v>
      </c>
      <c r="K1072" s="238" t="str">
        <f t="shared" ref="K1072:K1074" si="190">VLOOKUP(C1072,Materiais,3,)</f>
        <v>mês</v>
      </c>
      <c r="L1072" s="238"/>
      <c r="M1072" s="263">
        <f t="shared" ref="M1072:M1074" si="191">VLOOKUP(C1072,Materiais,4,)</f>
        <v>2433.3200000000002</v>
      </c>
      <c r="N1072" s="263"/>
      <c r="O1072" s="57">
        <f t="shared" ref="O1072:O1074" si="192">M1072*J1072</f>
        <v>2433.3200000000002</v>
      </c>
    </row>
    <row r="1073" spans="1:15">
      <c r="A1073" s="4">
        <v>27</v>
      </c>
      <c r="C1073" s="10" t="s">
        <v>900</v>
      </c>
      <c r="D1073" s="262" t="str">
        <f t="shared" si="189"/>
        <v>Almoxarifado - container de 20' (6,00x2,40x2,30 m) c/ janelas</v>
      </c>
      <c r="E1073" s="262"/>
      <c r="F1073" s="262"/>
      <c r="G1073" s="262"/>
      <c r="H1073" s="262"/>
      <c r="I1073" s="262"/>
      <c r="J1073" s="103">
        <v>1</v>
      </c>
      <c r="K1073" s="238" t="str">
        <f t="shared" si="190"/>
        <v>mês</v>
      </c>
      <c r="L1073" s="238"/>
      <c r="M1073" s="263">
        <f t="shared" si="191"/>
        <v>596.66</v>
      </c>
      <c r="N1073" s="263"/>
      <c r="O1073" s="57">
        <f t="shared" si="192"/>
        <v>596.66</v>
      </c>
    </row>
    <row r="1074" spans="1:15">
      <c r="A1074" s="4">
        <v>28</v>
      </c>
      <c r="C1074" s="10" t="s">
        <v>901</v>
      </c>
      <c r="D1074" s="262" t="str">
        <f t="shared" si="189"/>
        <v>Refeitório e cozinha - 02 containers 20' (6,00x2,20x 2,30 m)  c/ janelas</v>
      </c>
      <c r="E1074" s="262"/>
      <c r="F1074" s="262"/>
      <c r="G1074" s="262"/>
      <c r="H1074" s="262"/>
      <c r="I1074" s="262"/>
      <c r="J1074" s="103">
        <v>1</v>
      </c>
      <c r="K1074" s="238" t="str">
        <f t="shared" si="190"/>
        <v>mês</v>
      </c>
      <c r="L1074" s="238"/>
      <c r="M1074" s="263">
        <f t="shared" si="191"/>
        <v>1826.66</v>
      </c>
      <c r="N1074" s="263"/>
      <c r="O1074" s="57">
        <f t="shared" si="192"/>
        <v>1826.66</v>
      </c>
    </row>
    <row r="1075" spans="1:15">
      <c r="A1075" s="4">
        <v>29</v>
      </c>
      <c r="C1075" s="10" t="s">
        <v>902</v>
      </c>
      <c r="D1075" s="262" t="str">
        <f t="shared" ref="D1075:D1078" si="193">VLOOKUP(C1075,Materiais,2,)</f>
        <v>Sanitário e vestiário - container 20' (6,00x2,20x2,30 m) (mínimo c/ 03 vasos sanitários e 03 pontos p/ chuveiros e 03 lavatórios ou calha lavatório)</v>
      </c>
      <c r="E1075" s="262"/>
      <c r="F1075" s="262"/>
      <c r="G1075" s="262"/>
      <c r="H1075" s="262"/>
      <c r="I1075" s="262"/>
      <c r="J1075" s="103">
        <v>1</v>
      </c>
      <c r="K1075" s="238" t="str">
        <f t="shared" ref="K1075:K1078" si="194">VLOOKUP(C1075,Materiais,3,)</f>
        <v>mês</v>
      </c>
      <c r="L1075" s="238"/>
      <c r="M1075" s="263">
        <f t="shared" ref="M1075:M1078" si="195">VLOOKUP(C1075,Materiais,4,)</f>
        <v>1826.66</v>
      </c>
      <c r="N1075" s="263"/>
      <c r="O1075" s="57">
        <f t="shared" ref="O1075:O1078" si="196">M1075*J1075</f>
        <v>1826.66</v>
      </c>
    </row>
    <row r="1076" spans="1:15">
      <c r="A1076" s="4">
        <v>30</v>
      </c>
      <c r="C1076" s="10" t="s">
        <v>904</v>
      </c>
      <c r="D1076" s="262" t="str">
        <f t="shared" si="193"/>
        <v>Oficina -  container de 20' (6,00x2,40x2,30 m) c/ janelas</v>
      </c>
      <c r="E1076" s="262"/>
      <c r="F1076" s="262"/>
      <c r="G1076" s="262"/>
      <c r="H1076" s="262"/>
      <c r="I1076" s="262"/>
      <c r="J1076" s="103">
        <v>1</v>
      </c>
      <c r="K1076" s="238" t="str">
        <f t="shared" si="194"/>
        <v>mês</v>
      </c>
      <c r="L1076" s="238"/>
      <c r="M1076" s="263">
        <f t="shared" si="195"/>
        <v>1923.32</v>
      </c>
      <c r="N1076" s="263"/>
      <c r="O1076" s="57">
        <f t="shared" si="196"/>
        <v>1923.32</v>
      </c>
    </row>
    <row r="1077" spans="1:15">
      <c r="A1077" s="4">
        <v>31</v>
      </c>
      <c r="C1077" s="10" t="s">
        <v>907</v>
      </c>
      <c r="D1077" s="262" t="str">
        <f t="shared" si="193"/>
        <v>Sala de topografia - container de 20' (6,00x2,40x2,30 m) c/ janela</v>
      </c>
      <c r="E1077" s="262"/>
      <c r="F1077" s="262"/>
      <c r="G1077" s="262"/>
      <c r="H1077" s="262"/>
      <c r="I1077" s="262"/>
      <c r="J1077" s="103">
        <v>1</v>
      </c>
      <c r="K1077" s="238" t="str">
        <f t="shared" si="194"/>
        <v>mês</v>
      </c>
      <c r="L1077" s="238"/>
      <c r="M1077" s="263">
        <f t="shared" si="195"/>
        <v>980</v>
      </c>
      <c r="N1077" s="263"/>
      <c r="O1077" s="57">
        <f t="shared" si="196"/>
        <v>980</v>
      </c>
    </row>
    <row r="1078" spans="1:15">
      <c r="A1078" s="4">
        <v>32</v>
      </c>
      <c r="C1078" s="10" t="s">
        <v>908</v>
      </c>
      <c r="D1078" s="262" t="str">
        <f t="shared" si="193"/>
        <v>Laboratório - container de 20' (6,00x2,40x2,30 m) c/ janela</v>
      </c>
      <c r="E1078" s="262"/>
      <c r="F1078" s="262"/>
      <c r="G1078" s="262"/>
      <c r="H1078" s="262"/>
      <c r="I1078" s="262"/>
      <c r="J1078" s="103">
        <v>1</v>
      </c>
      <c r="K1078" s="238" t="str">
        <f t="shared" si="194"/>
        <v>mês</v>
      </c>
      <c r="L1078" s="238"/>
      <c r="M1078" s="263">
        <f t="shared" si="195"/>
        <v>1200</v>
      </c>
      <c r="N1078" s="263"/>
      <c r="O1078" s="57">
        <f t="shared" si="196"/>
        <v>1200</v>
      </c>
    </row>
    <row r="1079" spans="1:15">
      <c r="A1079" s="4">
        <v>33</v>
      </c>
      <c r="C1079" s="10" t="s">
        <v>912</v>
      </c>
      <c r="D1079" s="262" t="str">
        <f t="shared" ref="D1079" si="197">VLOOKUP(C1079,Materiais,2,)</f>
        <v>Banheiros Químicos (com lavatório)</v>
      </c>
      <c r="E1079" s="262"/>
      <c r="F1079" s="262"/>
      <c r="G1079" s="262"/>
      <c r="H1079" s="262"/>
      <c r="I1079" s="262"/>
      <c r="J1079" s="103">
        <v>2</v>
      </c>
      <c r="K1079" s="238" t="str">
        <f t="shared" ref="K1079" si="198">VLOOKUP(C1079,Materiais,3,)</f>
        <v>mês</v>
      </c>
      <c r="L1079" s="238"/>
      <c r="M1079" s="263">
        <f t="shared" ref="M1079" si="199">VLOOKUP(C1079,Materiais,4,)</f>
        <v>783.33</v>
      </c>
      <c r="N1079" s="263"/>
      <c r="O1079" s="57">
        <f t="shared" ref="O1079" si="200">M1079*J1079</f>
        <v>1566.66</v>
      </c>
    </row>
    <row r="1080" spans="1:15">
      <c r="A1080" s="4">
        <v>34</v>
      </c>
      <c r="C1080" s="10"/>
      <c r="D1080" s="262"/>
      <c r="E1080" s="262"/>
      <c r="F1080" s="262"/>
      <c r="G1080" s="262"/>
      <c r="H1080" s="262"/>
      <c r="I1080" s="262"/>
      <c r="J1080" s="103"/>
      <c r="K1080" s="238"/>
      <c r="L1080" s="238"/>
      <c r="M1080" s="263"/>
      <c r="N1080" s="263"/>
      <c r="O1080" s="57"/>
    </row>
    <row r="1081" spans="1:15">
      <c r="A1081" s="4">
        <v>35</v>
      </c>
      <c r="C1081" s="10"/>
      <c r="D1081" s="20"/>
      <c r="E1081" s="24"/>
      <c r="F1081" s="24"/>
      <c r="G1081" s="24"/>
      <c r="H1081" s="24"/>
      <c r="I1081" s="24"/>
      <c r="J1081" s="70"/>
      <c r="K1081" s="238"/>
      <c r="L1081" s="238"/>
      <c r="M1081" s="263"/>
      <c r="N1081" s="263"/>
      <c r="O1081" s="57"/>
    </row>
    <row r="1082" spans="1:15" ht="16.5" customHeight="1">
      <c r="A1082" s="4">
        <v>36</v>
      </c>
      <c r="C1082" s="196" t="s">
        <v>110</v>
      </c>
      <c r="D1082" s="197"/>
      <c r="E1082" s="197"/>
      <c r="F1082" s="197"/>
      <c r="G1082" s="197"/>
      <c r="H1082" s="197"/>
      <c r="I1082" s="197"/>
      <c r="J1082" s="197"/>
      <c r="K1082" s="197"/>
      <c r="L1082" s="197"/>
      <c r="M1082" s="197"/>
      <c r="N1082" s="198"/>
      <c r="O1082" s="55">
        <f>ROUND(SUM(O1072:O1081),2)</f>
        <v>12353.28</v>
      </c>
    </row>
    <row r="1083" spans="1:15">
      <c r="A1083" s="4">
        <v>37</v>
      </c>
      <c r="B1083" s="12"/>
      <c r="C1083" s="239" t="s">
        <v>99</v>
      </c>
      <c r="D1083" s="240"/>
      <c r="E1083" s="240"/>
      <c r="F1083" s="240"/>
      <c r="G1083" s="240"/>
      <c r="H1083" s="240"/>
      <c r="I1083" s="241"/>
      <c r="J1083" s="21" t="s">
        <v>7</v>
      </c>
      <c r="K1083" s="217" t="s">
        <v>2</v>
      </c>
      <c r="L1083" s="219"/>
      <c r="M1083" s="217" t="s">
        <v>3</v>
      </c>
      <c r="N1083" s="219"/>
      <c r="O1083" s="56" t="s">
        <v>84</v>
      </c>
    </row>
    <row r="1084" spans="1:15" ht="16.5" customHeight="1">
      <c r="A1084" s="4">
        <v>38</v>
      </c>
      <c r="C1084" s="82"/>
      <c r="D1084" s="222"/>
      <c r="E1084" s="222"/>
      <c r="F1084" s="222"/>
      <c r="G1084" s="222"/>
      <c r="H1084" s="222"/>
      <c r="I1084" s="222"/>
      <c r="J1084" s="49"/>
      <c r="K1084" s="223"/>
      <c r="L1084" s="223"/>
      <c r="M1084" s="223"/>
      <c r="N1084" s="223"/>
      <c r="O1084" s="57"/>
    </row>
    <row r="1085" spans="1:15" ht="16.5" customHeight="1">
      <c r="A1085" s="4">
        <v>39</v>
      </c>
      <c r="C1085" s="82"/>
      <c r="D1085" s="85"/>
      <c r="E1085" s="85"/>
      <c r="F1085" s="85"/>
      <c r="G1085" s="85"/>
      <c r="H1085" s="85"/>
      <c r="I1085" s="85"/>
      <c r="J1085" s="49"/>
      <c r="K1085" s="86"/>
      <c r="L1085" s="86"/>
      <c r="M1085" s="86"/>
      <c r="N1085" s="86"/>
      <c r="O1085" s="57"/>
    </row>
    <row r="1086" spans="1:15">
      <c r="A1086" s="4">
        <v>40</v>
      </c>
      <c r="C1086" s="82"/>
      <c r="D1086" s="222"/>
      <c r="E1086" s="222"/>
      <c r="F1086" s="222"/>
      <c r="G1086" s="222"/>
      <c r="H1086" s="222"/>
      <c r="I1086" s="222"/>
      <c r="J1086" s="49"/>
      <c r="K1086" s="223"/>
      <c r="L1086" s="223"/>
      <c r="M1086" s="223"/>
      <c r="N1086" s="223"/>
      <c r="O1086" s="57"/>
    </row>
    <row r="1087" spans="1:15">
      <c r="A1087" s="4">
        <v>41</v>
      </c>
      <c r="C1087" s="82"/>
      <c r="D1087" s="222"/>
      <c r="E1087" s="222"/>
      <c r="F1087" s="222"/>
      <c r="G1087" s="222"/>
      <c r="H1087" s="222"/>
      <c r="I1087" s="222"/>
      <c r="J1087" s="49"/>
      <c r="K1087" s="223"/>
      <c r="L1087" s="223"/>
      <c r="M1087" s="223"/>
      <c r="N1087" s="223"/>
      <c r="O1087" s="57"/>
    </row>
    <row r="1088" spans="1:15">
      <c r="A1088" s="4">
        <v>42</v>
      </c>
      <c r="C1088" s="202" t="s">
        <v>108</v>
      </c>
      <c r="D1088" s="203"/>
      <c r="E1088" s="203"/>
      <c r="F1088" s="203"/>
      <c r="G1088" s="203"/>
      <c r="H1088" s="203"/>
      <c r="I1088" s="203"/>
      <c r="J1088" s="203"/>
      <c r="K1088" s="203"/>
      <c r="L1088" s="203"/>
      <c r="M1088" s="203"/>
      <c r="N1088" s="204"/>
      <c r="O1088" s="55">
        <f>ROUND(SUM(O1083:O1087),2)</f>
        <v>0</v>
      </c>
    </row>
    <row r="1089" spans="1:15" ht="16.5" customHeight="1">
      <c r="A1089" s="4">
        <v>43</v>
      </c>
      <c r="B1089" s="12"/>
      <c r="C1089" s="224" t="s">
        <v>100</v>
      </c>
      <c r="D1089" s="227" t="s">
        <v>104</v>
      </c>
      <c r="E1089" s="230" t="s">
        <v>2</v>
      </c>
      <c r="F1089" s="217" t="s">
        <v>19</v>
      </c>
      <c r="G1089" s="218"/>
      <c r="H1089" s="218"/>
      <c r="I1089" s="218"/>
      <c r="J1089" s="218"/>
      <c r="K1089" s="218"/>
      <c r="L1089" s="218"/>
      <c r="M1089" s="218"/>
      <c r="N1089" s="219"/>
      <c r="O1089" s="208" t="s">
        <v>84</v>
      </c>
    </row>
    <row r="1090" spans="1:15">
      <c r="A1090" s="4">
        <v>44</v>
      </c>
      <c r="C1090" s="225"/>
      <c r="D1090" s="228"/>
      <c r="E1090" s="231"/>
      <c r="F1090" s="211" t="s">
        <v>105</v>
      </c>
      <c r="G1090" s="212"/>
      <c r="H1090" s="213"/>
      <c r="I1090" s="217" t="s">
        <v>106</v>
      </c>
      <c r="J1090" s="218"/>
      <c r="K1090" s="219"/>
      <c r="L1090" s="217" t="s">
        <v>107</v>
      </c>
      <c r="M1090" s="218"/>
      <c r="N1090" s="219"/>
      <c r="O1090" s="209"/>
    </row>
    <row r="1091" spans="1:15" ht="16.5" customHeight="1">
      <c r="A1091" s="4">
        <v>45</v>
      </c>
      <c r="C1091" s="226"/>
      <c r="D1091" s="229"/>
      <c r="E1091" s="232"/>
      <c r="F1091" s="214"/>
      <c r="G1091" s="215"/>
      <c r="H1091" s="216"/>
      <c r="I1091" s="21" t="s">
        <v>20</v>
      </c>
      <c r="J1091" s="220" t="s">
        <v>18</v>
      </c>
      <c r="K1091" s="221"/>
      <c r="L1091" s="21" t="s">
        <v>20</v>
      </c>
      <c r="M1091" s="220" t="s">
        <v>18</v>
      </c>
      <c r="N1091" s="221"/>
      <c r="O1091" s="210"/>
    </row>
    <row r="1092" spans="1:15">
      <c r="A1092" s="4">
        <v>46</v>
      </c>
      <c r="C1092" s="10"/>
      <c r="D1092" s="13"/>
      <c r="E1092" s="33"/>
      <c r="F1092" s="48"/>
      <c r="G1092" s="33"/>
      <c r="H1092" s="33"/>
      <c r="I1092" s="48"/>
      <c r="J1092" s="33"/>
      <c r="K1092" s="33"/>
      <c r="L1092" s="48"/>
      <c r="M1092" s="33"/>
      <c r="N1092" s="33"/>
      <c r="O1092" s="58"/>
    </row>
    <row r="1093" spans="1:15">
      <c r="A1093" s="4">
        <v>47</v>
      </c>
      <c r="C1093" s="10"/>
      <c r="D1093" s="13"/>
      <c r="E1093" s="33"/>
      <c r="F1093" s="48"/>
      <c r="G1093" s="33"/>
      <c r="H1093" s="33"/>
      <c r="I1093" s="48"/>
      <c r="J1093" s="33"/>
      <c r="K1093" s="33"/>
      <c r="L1093" s="48"/>
      <c r="M1093" s="33"/>
      <c r="N1093" s="33"/>
      <c r="O1093" s="58"/>
    </row>
    <row r="1094" spans="1:15">
      <c r="A1094" s="4">
        <v>48</v>
      </c>
      <c r="C1094" s="10"/>
      <c r="D1094" s="13"/>
      <c r="E1094" s="33"/>
      <c r="F1094" s="48"/>
      <c r="G1094" s="33"/>
      <c r="H1094" s="33"/>
      <c r="I1094" s="48"/>
      <c r="J1094" s="33"/>
      <c r="K1094" s="33"/>
      <c r="L1094" s="48"/>
      <c r="M1094" s="33"/>
      <c r="N1094" s="33"/>
      <c r="O1094" s="58"/>
    </row>
    <row r="1095" spans="1:15" ht="16.5" customHeight="1">
      <c r="A1095" s="4">
        <v>49</v>
      </c>
      <c r="C1095" s="196" t="s">
        <v>109</v>
      </c>
      <c r="D1095" s="197"/>
      <c r="E1095" s="197"/>
      <c r="F1095" s="197"/>
      <c r="G1095" s="197"/>
      <c r="H1095" s="197"/>
      <c r="I1095" s="197"/>
      <c r="J1095" s="197"/>
      <c r="K1095" s="197"/>
      <c r="L1095" s="197"/>
      <c r="M1095" s="197"/>
      <c r="N1095" s="198"/>
      <c r="O1095" s="55">
        <f>ROUND(SUM(O1092:O1094),2)</f>
        <v>0</v>
      </c>
    </row>
    <row r="1096" spans="1:15" ht="16.5" customHeight="1">
      <c r="A1096" s="4">
        <v>50</v>
      </c>
      <c r="B1096" s="4" t="str">
        <f>C1047</f>
        <v>CO08E1</v>
      </c>
      <c r="C1096" s="199" t="s">
        <v>102</v>
      </c>
      <c r="D1096" s="200"/>
      <c r="E1096" s="200"/>
      <c r="F1096" s="200"/>
      <c r="G1096" s="200"/>
      <c r="H1096" s="200"/>
      <c r="I1096" s="200"/>
      <c r="J1096" s="200"/>
      <c r="K1096" s="200"/>
      <c r="L1096" s="200"/>
      <c r="M1096" s="200"/>
      <c r="N1096" s="201"/>
      <c r="O1096" s="59">
        <f>ROUND(O1069+O1082+O1088+O1095,2)</f>
        <v>12353.28</v>
      </c>
    </row>
    <row r="1097" spans="1:15" ht="16.5" customHeight="1">
      <c r="A1097" s="4">
        <v>51</v>
      </c>
      <c r="C1097" s="202" t="s">
        <v>101</v>
      </c>
      <c r="D1097" s="203"/>
      <c r="E1097" s="203"/>
      <c r="F1097" s="203"/>
      <c r="G1097" s="203"/>
      <c r="H1097" s="203"/>
      <c r="I1097" s="203"/>
      <c r="J1097" s="203"/>
      <c r="K1097" s="203"/>
      <c r="L1097" s="203"/>
      <c r="M1097" s="203"/>
      <c r="N1097" s="204"/>
      <c r="O1097" s="65"/>
    </row>
    <row r="1098" spans="1:15" ht="16.5" customHeight="1">
      <c r="A1098" s="4">
        <v>52</v>
      </c>
      <c r="C1098" s="205" t="s">
        <v>103</v>
      </c>
      <c r="D1098" s="206"/>
      <c r="E1098" s="206"/>
      <c r="F1098" s="206"/>
      <c r="G1098" s="206"/>
      <c r="H1098" s="206"/>
      <c r="I1098" s="206"/>
      <c r="J1098" s="206"/>
      <c r="K1098" s="206"/>
      <c r="L1098" s="206"/>
      <c r="M1098" s="206"/>
      <c r="N1098" s="207"/>
      <c r="O1098" s="59">
        <f>ROUND(O1096+(O1096*O1097),2)</f>
        <v>12353.28</v>
      </c>
    </row>
    <row r="1099" spans="1:15" ht="16.5" customHeight="1">
      <c r="A1099" s="4">
        <v>53</v>
      </c>
      <c r="C1099" s="14"/>
      <c r="O1099" s="61"/>
    </row>
    <row r="1100" spans="1:15">
      <c r="A1100" s="4">
        <v>54</v>
      </c>
      <c r="C1100" s="16"/>
      <c r="D1100" s="17"/>
      <c r="E1100" s="18"/>
      <c r="F1100" s="18"/>
      <c r="G1100" s="18"/>
      <c r="H1100" s="18"/>
      <c r="I1100" s="18"/>
      <c r="J1100" s="18"/>
      <c r="K1100" s="18"/>
      <c r="L1100" s="18"/>
      <c r="M1100" s="18"/>
      <c r="N1100" s="18"/>
      <c r="O1100" s="62"/>
    </row>
    <row r="1101" spans="1:15" ht="15.75" customHeight="1">
      <c r="A1101" s="4">
        <v>55</v>
      </c>
    </row>
    <row r="1102" spans="1:15" ht="16.5" customHeight="1">
      <c r="A1102" s="4">
        <v>1</v>
      </c>
      <c r="C1102" s="252" t="s">
        <v>968</v>
      </c>
      <c r="D1102" s="254" t="str">
        <f>VLOOKUP(C1102,Serviços,2,0)</f>
        <v>Instalações fixas - Tipo E1 (obras de conservação do pavimento)</v>
      </c>
      <c r="E1102" s="255"/>
      <c r="F1102" s="255"/>
      <c r="G1102" s="255"/>
      <c r="H1102" s="255"/>
      <c r="I1102" s="255"/>
      <c r="J1102" s="255"/>
      <c r="K1102" s="255"/>
      <c r="L1102" s="256"/>
      <c r="M1102" s="260" t="s">
        <v>2</v>
      </c>
      <c r="N1102" s="261"/>
      <c r="O1102" s="53" t="str">
        <f>VLOOKUP(C1102,Serviços,3,0)</f>
        <v>cj</v>
      </c>
    </row>
    <row r="1103" spans="1:15">
      <c r="A1103" s="4">
        <v>2</v>
      </c>
      <c r="C1103" s="253"/>
      <c r="D1103" s="257"/>
      <c r="E1103" s="258"/>
      <c r="F1103" s="258"/>
      <c r="G1103" s="258"/>
      <c r="H1103" s="258"/>
      <c r="I1103" s="258"/>
      <c r="J1103" s="258"/>
      <c r="K1103" s="258"/>
      <c r="L1103" s="259"/>
      <c r="M1103" s="260" t="s">
        <v>94</v>
      </c>
      <c r="N1103" s="261"/>
      <c r="O1103" s="53">
        <f>VLOOKUP($C1102,PEM,2,0)</f>
        <v>1</v>
      </c>
    </row>
    <row r="1104" spans="1:15" ht="16.5" customHeight="1">
      <c r="A1104" s="4">
        <v>3</v>
      </c>
      <c r="B1104" s="8"/>
      <c r="C1104" s="246" t="s">
        <v>95</v>
      </c>
      <c r="D1104" s="247"/>
      <c r="E1104" s="247"/>
      <c r="F1104" s="247"/>
      <c r="G1104" s="247"/>
      <c r="H1104" s="247"/>
      <c r="I1104" s="248"/>
      <c r="J1104" s="230" t="s">
        <v>7</v>
      </c>
      <c r="K1104" s="217" t="s">
        <v>8</v>
      </c>
      <c r="L1104" s="219"/>
      <c r="M1104" s="217" t="s">
        <v>9</v>
      </c>
      <c r="N1104" s="219"/>
      <c r="O1104" s="208" t="s">
        <v>84</v>
      </c>
    </row>
    <row r="1105" spans="1:15">
      <c r="A1105" s="4">
        <v>4</v>
      </c>
      <c r="B1105" s="8"/>
      <c r="C1105" s="249"/>
      <c r="D1105" s="250"/>
      <c r="E1105" s="250"/>
      <c r="F1105" s="250"/>
      <c r="G1105" s="250"/>
      <c r="H1105" s="250"/>
      <c r="I1105" s="251"/>
      <c r="J1105" s="232"/>
      <c r="K1105" s="21" t="s">
        <v>10</v>
      </c>
      <c r="L1105" s="21" t="s">
        <v>11</v>
      </c>
      <c r="M1105" s="21" t="s">
        <v>12</v>
      </c>
      <c r="N1105" s="21" t="s">
        <v>13</v>
      </c>
      <c r="O1105" s="210"/>
    </row>
    <row r="1106" spans="1:15" ht="16.5" customHeight="1">
      <c r="A1106" s="4">
        <v>5</v>
      </c>
      <c r="C1106" s="50"/>
      <c r="D1106" s="244"/>
      <c r="E1106" s="244"/>
      <c r="F1106" s="244"/>
      <c r="G1106" s="244"/>
      <c r="H1106" s="244"/>
      <c r="I1106" s="244"/>
      <c r="J1106" s="19"/>
      <c r="K1106" s="19"/>
      <c r="L1106" s="19"/>
      <c r="M1106" s="19"/>
      <c r="N1106" s="19"/>
      <c r="O1106" s="54"/>
    </row>
    <row r="1107" spans="1:15" ht="16.5" customHeight="1">
      <c r="A1107" s="4">
        <v>6</v>
      </c>
      <c r="C1107" s="50"/>
      <c r="D1107" s="244"/>
      <c r="E1107" s="244"/>
      <c r="F1107" s="244"/>
      <c r="G1107" s="244"/>
      <c r="H1107" s="244"/>
      <c r="I1107" s="244"/>
      <c r="J1107" s="19"/>
      <c r="K1107" s="19"/>
      <c r="L1107" s="19"/>
      <c r="M1107" s="19"/>
      <c r="N1107" s="19"/>
      <c r="O1107" s="54"/>
    </row>
    <row r="1108" spans="1:15" ht="16.5" customHeight="1">
      <c r="A1108" s="4">
        <v>7</v>
      </c>
      <c r="C1108" s="50"/>
      <c r="D1108" s="244"/>
      <c r="E1108" s="244"/>
      <c r="F1108" s="244"/>
      <c r="G1108" s="244"/>
      <c r="H1108" s="244"/>
      <c r="I1108" s="244"/>
      <c r="J1108" s="19"/>
      <c r="K1108" s="19"/>
      <c r="L1108" s="19"/>
      <c r="M1108" s="19"/>
      <c r="N1108" s="19"/>
      <c r="O1108" s="54"/>
    </row>
    <row r="1109" spans="1:15" ht="16.5" customHeight="1">
      <c r="A1109" s="4">
        <v>8</v>
      </c>
      <c r="C1109" s="50"/>
      <c r="D1109" s="244"/>
      <c r="E1109" s="244"/>
      <c r="F1109" s="244"/>
      <c r="G1109" s="244"/>
      <c r="H1109" s="244"/>
      <c r="I1109" s="244"/>
      <c r="J1109" s="19"/>
      <c r="K1109" s="19"/>
      <c r="L1109" s="19"/>
      <c r="M1109" s="19"/>
      <c r="N1109" s="19"/>
      <c r="O1109" s="54"/>
    </row>
    <row r="1110" spans="1:15" ht="16.5" customHeight="1">
      <c r="A1110" s="4">
        <v>9</v>
      </c>
      <c r="C1110" s="50"/>
      <c r="D1110" s="244"/>
      <c r="E1110" s="244"/>
      <c r="F1110" s="244"/>
      <c r="G1110" s="244"/>
      <c r="H1110" s="244"/>
      <c r="I1110" s="244"/>
      <c r="J1110" s="19"/>
      <c r="K1110" s="19"/>
      <c r="L1110" s="19"/>
      <c r="M1110" s="19"/>
      <c r="N1110" s="19"/>
      <c r="O1110" s="54"/>
    </row>
    <row r="1111" spans="1:15" ht="16.5" customHeight="1">
      <c r="A1111" s="4">
        <v>10</v>
      </c>
      <c r="C1111" s="50"/>
      <c r="D1111" s="244"/>
      <c r="E1111" s="244"/>
      <c r="F1111" s="244"/>
      <c r="G1111" s="244"/>
      <c r="H1111" s="244"/>
      <c r="I1111" s="244"/>
      <c r="J1111" s="19"/>
      <c r="K1111" s="19"/>
      <c r="L1111" s="19"/>
      <c r="M1111" s="19"/>
      <c r="N1111" s="19"/>
      <c r="O1111" s="54"/>
    </row>
    <row r="1112" spans="1:15" ht="16.5" customHeight="1">
      <c r="A1112" s="4">
        <v>11</v>
      </c>
      <c r="B1112" s="7"/>
      <c r="C1112" s="202" t="s">
        <v>17</v>
      </c>
      <c r="D1112" s="203"/>
      <c r="E1112" s="203"/>
      <c r="F1112" s="203"/>
      <c r="G1112" s="203"/>
      <c r="H1112" s="203"/>
      <c r="I1112" s="203"/>
      <c r="J1112" s="203"/>
      <c r="K1112" s="203"/>
      <c r="L1112" s="203"/>
      <c r="M1112" s="203"/>
      <c r="N1112" s="204"/>
      <c r="O1112" s="55">
        <f>ROUND(SUM(O1106:O1111),2)</f>
        <v>0</v>
      </c>
    </row>
    <row r="1113" spans="1:15">
      <c r="A1113" s="4">
        <v>12</v>
      </c>
      <c r="B1113" s="9"/>
      <c r="C1113" s="239" t="s">
        <v>96</v>
      </c>
      <c r="D1113" s="240"/>
      <c r="E1113" s="240"/>
      <c r="F1113" s="240"/>
      <c r="G1113" s="240"/>
      <c r="H1113" s="240"/>
      <c r="I1113" s="241"/>
      <c r="J1113" s="21" t="s">
        <v>7</v>
      </c>
      <c r="K1113" s="21" t="s">
        <v>2</v>
      </c>
      <c r="L1113" s="47" t="s">
        <v>83</v>
      </c>
      <c r="M1113" s="217" t="s">
        <v>3</v>
      </c>
      <c r="N1113" s="219"/>
      <c r="O1113" s="56" t="s">
        <v>84</v>
      </c>
    </row>
    <row r="1114" spans="1:15">
      <c r="A1114" s="4">
        <v>13</v>
      </c>
      <c r="C1114" s="10"/>
      <c r="D1114" s="244"/>
      <c r="E1114" s="244"/>
      <c r="F1114" s="244"/>
      <c r="G1114" s="244"/>
      <c r="H1114" s="244"/>
      <c r="I1114" s="244"/>
      <c r="J1114" s="49"/>
      <c r="K1114" s="33"/>
      <c r="L1114" s="45"/>
      <c r="M1114" s="234"/>
      <c r="N1114" s="234"/>
      <c r="O1114" s="57"/>
    </row>
    <row r="1115" spans="1:15">
      <c r="A1115" s="4">
        <v>14</v>
      </c>
      <c r="C1115" s="10"/>
      <c r="D1115" s="87"/>
      <c r="E1115" s="87"/>
      <c r="F1115" s="87"/>
      <c r="G1115" s="87"/>
      <c r="H1115" s="87"/>
      <c r="I1115" s="87"/>
      <c r="J1115" s="49"/>
      <c r="K1115" s="33"/>
      <c r="L1115" s="45"/>
      <c r="M1115" s="49"/>
      <c r="N1115" s="49"/>
      <c r="O1115" s="57"/>
    </row>
    <row r="1116" spans="1:15">
      <c r="A1116" s="4">
        <v>15</v>
      </c>
      <c r="C1116" s="10"/>
      <c r="D1116" s="87"/>
      <c r="E1116" s="87"/>
      <c r="F1116" s="87"/>
      <c r="G1116" s="87"/>
      <c r="H1116" s="87"/>
      <c r="I1116" s="87"/>
      <c r="J1116" s="49"/>
      <c r="K1116" s="33"/>
      <c r="L1116" s="45"/>
      <c r="M1116" s="49"/>
      <c r="N1116" s="49"/>
      <c r="O1116" s="57"/>
    </row>
    <row r="1117" spans="1:15">
      <c r="A1117" s="4">
        <v>16</v>
      </c>
      <c r="C1117" s="10"/>
      <c r="D1117" s="244"/>
      <c r="E1117" s="244"/>
      <c r="F1117" s="244"/>
      <c r="G1117" s="244"/>
      <c r="H1117" s="244"/>
      <c r="I1117" s="244"/>
      <c r="J1117" s="49"/>
      <c r="K1117" s="33"/>
      <c r="L1117" s="45"/>
      <c r="M1117" s="234"/>
      <c r="N1117" s="234"/>
      <c r="O1117" s="57"/>
    </row>
    <row r="1118" spans="1:15">
      <c r="A1118" s="4">
        <v>17</v>
      </c>
      <c r="C1118" s="10"/>
      <c r="D1118" s="244"/>
      <c r="E1118" s="244"/>
      <c r="F1118" s="244"/>
      <c r="G1118" s="244"/>
      <c r="H1118" s="244"/>
      <c r="I1118" s="244"/>
      <c r="J1118" s="49"/>
      <c r="K1118" s="33"/>
      <c r="L1118" s="45"/>
      <c r="M1118" s="234"/>
      <c r="N1118" s="234"/>
      <c r="O1118" s="57"/>
    </row>
    <row r="1119" spans="1:15">
      <c r="A1119" s="4">
        <v>18</v>
      </c>
      <c r="C1119" s="10"/>
      <c r="D1119" s="244"/>
      <c r="E1119" s="244"/>
      <c r="F1119" s="244"/>
      <c r="G1119" s="244"/>
      <c r="H1119" s="244"/>
      <c r="I1119" s="244"/>
      <c r="J1119" s="49"/>
      <c r="K1119" s="33"/>
      <c r="L1119" s="45"/>
      <c r="M1119" s="234"/>
      <c r="N1119" s="234"/>
      <c r="O1119" s="57"/>
    </row>
    <row r="1120" spans="1:15">
      <c r="A1120" s="4">
        <v>19</v>
      </c>
      <c r="C1120" s="10"/>
      <c r="D1120" s="244"/>
      <c r="E1120" s="244"/>
      <c r="F1120" s="244"/>
      <c r="G1120" s="244"/>
      <c r="H1120" s="244"/>
      <c r="I1120" s="244"/>
      <c r="J1120" s="49"/>
      <c r="K1120" s="33"/>
      <c r="L1120" s="45"/>
      <c r="M1120" s="234"/>
      <c r="N1120" s="234"/>
      <c r="O1120" s="57"/>
    </row>
    <row r="1121" spans="1:15" ht="16.5" customHeight="1">
      <c r="A1121" s="4">
        <v>20</v>
      </c>
      <c r="B1121" s="7"/>
      <c r="C1121" s="202" t="s">
        <v>89</v>
      </c>
      <c r="D1121" s="203"/>
      <c r="E1121" s="203"/>
      <c r="F1121" s="203"/>
      <c r="G1121" s="203"/>
      <c r="H1121" s="203"/>
      <c r="I1121" s="203"/>
      <c r="J1121" s="203"/>
      <c r="K1121" s="203"/>
      <c r="L1121" s="203"/>
      <c r="M1121" s="203"/>
      <c r="N1121" s="204"/>
      <c r="O1121" s="55">
        <f>ROUND(SUM(O1113:O1120),2)</f>
        <v>0</v>
      </c>
    </row>
    <row r="1122" spans="1:15">
      <c r="A1122" s="4">
        <v>21</v>
      </c>
      <c r="B1122" s="12"/>
      <c r="C1122" s="239" t="s">
        <v>97</v>
      </c>
      <c r="D1122" s="240"/>
      <c r="E1122" s="240"/>
      <c r="F1122" s="240"/>
      <c r="G1122" s="240"/>
      <c r="H1122" s="240"/>
      <c r="I1122" s="241"/>
      <c r="J1122" s="217" t="s">
        <v>85</v>
      </c>
      <c r="K1122" s="219"/>
      <c r="L1122" s="21" t="s">
        <v>86</v>
      </c>
      <c r="M1122" s="21" t="s">
        <v>87</v>
      </c>
      <c r="N1122" s="21" t="s">
        <v>88</v>
      </c>
      <c r="O1122" s="56" t="s">
        <v>84</v>
      </c>
    </row>
    <row r="1123" spans="1:15" ht="16.5" customHeight="1">
      <c r="A1123" s="4">
        <v>22</v>
      </c>
      <c r="B1123" s="11"/>
      <c r="C1123" s="10"/>
      <c r="D1123" s="244"/>
      <c r="E1123" s="244"/>
      <c r="F1123" s="244"/>
      <c r="G1123" s="244"/>
      <c r="H1123" s="244"/>
      <c r="I1123" s="244"/>
      <c r="J1123" s="245"/>
      <c r="K1123" s="245"/>
      <c r="L1123" s="46"/>
      <c r="M1123" s="71"/>
      <c r="N1123" s="72"/>
      <c r="O1123" s="64"/>
    </row>
    <row r="1124" spans="1:15" ht="16.5" customHeight="1">
      <c r="A1124" s="4">
        <v>23</v>
      </c>
      <c r="B1124" s="11"/>
      <c r="C1124" s="202" t="s">
        <v>90</v>
      </c>
      <c r="D1124" s="203"/>
      <c r="E1124" s="203"/>
      <c r="F1124" s="203"/>
      <c r="G1124" s="203"/>
      <c r="H1124" s="203"/>
      <c r="I1124" s="203"/>
      <c r="J1124" s="203"/>
      <c r="K1124" s="203"/>
      <c r="L1124" s="203"/>
      <c r="M1124" s="203"/>
      <c r="N1124" s="204"/>
      <c r="O1124" s="55">
        <f>ROUND(SUM(O1123),2)</f>
        <v>0</v>
      </c>
    </row>
    <row r="1125" spans="1:15">
      <c r="A1125" s="4">
        <v>24</v>
      </c>
      <c r="C1125" s="242"/>
      <c r="D1125" s="223"/>
      <c r="E1125" s="223"/>
      <c r="F1125" s="223"/>
      <c r="G1125" s="223"/>
      <c r="H1125" s="223"/>
      <c r="I1125" s="223"/>
      <c r="J1125" s="223"/>
      <c r="K1125" s="223"/>
      <c r="L1125" s="223"/>
      <c r="M1125" s="223"/>
      <c r="N1125" s="223"/>
      <c r="O1125" s="243"/>
    </row>
    <row r="1126" spans="1:15">
      <c r="A1126" s="4">
        <v>25</v>
      </c>
      <c r="B1126" s="11"/>
      <c r="C1126" s="202" t="s">
        <v>92</v>
      </c>
      <c r="D1126" s="203"/>
      <c r="E1126" s="203"/>
      <c r="F1126" s="203"/>
      <c r="G1126" s="203"/>
      <c r="H1126" s="203"/>
      <c r="I1126" s="203"/>
      <c r="J1126" s="203"/>
      <c r="K1126" s="203"/>
      <c r="L1126" s="203"/>
      <c r="M1126" s="203"/>
      <c r="N1126" s="204"/>
      <c r="O1126" s="55">
        <f>O1112+O1121+O1124</f>
        <v>0</v>
      </c>
    </row>
    <row r="1127" spans="1:15" ht="16.5" customHeight="1">
      <c r="A1127" s="4">
        <v>26</v>
      </c>
      <c r="B1127" s="11"/>
      <c r="C1127" s="196" t="s">
        <v>93</v>
      </c>
      <c r="D1127" s="197"/>
      <c r="E1127" s="197"/>
      <c r="F1127" s="197"/>
      <c r="G1127" s="197"/>
      <c r="H1127" s="197"/>
      <c r="I1127" s="197"/>
      <c r="J1127" s="197"/>
      <c r="K1127" s="197"/>
      <c r="L1127" s="197"/>
      <c r="M1127" s="197"/>
      <c r="N1127" s="198"/>
      <c r="O1127" s="55">
        <f>ROUND((O1126/O1103),2)</f>
        <v>0</v>
      </c>
    </row>
    <row r="1128" spans="1:15" ht="16.5" customHeight="1">
      <c r="A1128" s="4">
        <v>27</v>
      </c>
      <c r="B1128" s="11"/>
      <c r="C1128" s="242"/>
      <c r="D1128" s="223"/>
      <c r="E1128" s="223"/>
      <c r="F1128" s="223"/>
      <c r="G1128" s="223"/>
      <c r="H1128" s="223"/>
      <c r="I1128" s="223"/>
      <c r="J1128" s="223"/>
      <c r="K1128" s="223"/>
      <c r="L1128" s="223"/>
      <c r="M1128" s="223"/>
      <c r="N1128" s="223"/>
      <c r="O1128" s="243"/>
    </row>
    <row r="1129" spans="1:15">
      <c r="A1129" s="4">
        <v>28</v>
      </c>
      <c r="B1129" s="12"/>
      <c r="C1129" s="239" t="s">
        <v>98</v>
      </c>
      <c r="D1129" s="240"/>
      <c r="E1129" s="240"/>
      <c r="F1129" s="240"/>
      <c r="G1129" s="240"/>
      <c r="H1129" s="240"/>
      <c r="I1129" s="241"/>
      <c r="J1129" s="21" t="s">
        <v>7</v>
      </c>
      <c r="K1129" s="217" t="s">
        <v>2</v>
      </c>
      <c r="L1129" s="219"/>
      <c r="M1129" s="217" t="s">
        <v>3</v>
      </c>
      <c r="N1129" s="219"/>
      <c r="O1129" s="56" t="s">
        <v>84</v>
      </c>
    </row>
    <row r="1130" spans="1:15">
      <c r="A1130" s="4">
        <v>29</v>
      </c>
      <c r="C1130" s="10" t="s">
        <v>914</v>
      </c>
      <c r="D1130" s="262" t="str">
        <f t="shared" ref="D1130:D1134" si="201">VLOOKUP(C1130,Materiais,2,)</f>
        <v>Posto de Combustível e Lubrificação</v>
      </c>
      <c r="E1130" s="262"/>
      <c r="F1130" s="262"/>
      <c r="G1130" s="262"/>
      <c r="H1130" s="262"/>
      <c r="I1130" s="262"/>
      <c r="J1130" s="103">
        <v>1</v>
      </c>
      <c r="K1130" s="238" t="str">
        <f t="shared" ref="K1130:K1134" si="202">VLOOKUP(C1130,Materiais,3,)</f>
        <v>ud</v>
      </c>
      <c r="L1130" s="238"/>
      <c r="M1130" s="263">
        <f t="shared" ref="M1130:M1134" si="203">VLOOKUP(C1130,Materiais,4,)</f>
        <v>21825</v>
      </c>
      <c r="N1130" s="263"/>
      <c r="O1130" s="57">
        <f t="shared" ref="O1130:O1134" si="204">M1130*J1130</f>
        <v>21825</v>
      </c>
    </row>
    <row r="1131" spans="1:15">
      <c r="A1131" s="4">
        <v>30</v>
      </c>
      <c r="C1131" s="10" t="s">
        <v>915</v>
      </c>
      <c r="D1131" s="262" t="str">
        <f t="shared" si="201"/>
        <v>Sistema separador água e óleo</v>
      </c>
      <c r="E1131" s="262"/>
      <c r="F1131" s="262"/>
      <c r="G1131" s="262"/>
      <c r="H1131" s="262"/>
      <c r="I1131" s="262"/>
      <c r="J1131" s="103">
        <v>1</v>
      </c>
      <c r="K1131" s="238" t="str">
        <f t="shared" si="202"/>
        <v>ud</v>
      </c>
      <c r="L1131" s="238"/>
      <c r="M1131" s="263">
        <f t="shared" si="203"/>
        <v>1272.6199999999999</v>
      </c>
      <c r="N1131" s="263"/>
      <c r="O1131" s="57">
        <f t="shared" si="204"/>
        <v>1272.6199999999999</v>
      </c>
    </row>
    <row r="1132" spans="1:15">
      <c r="A1132" s="4">
        <v>31</v>
      </c>
      <c r="C1132" s="10" t="s">
        <v>938</v>
      </c>
      <c r="D1132" s="262" t="str">
        <f t="shared" si="201"/>
        <v>Sumidouro</v>
      </c>
      <c r="E1132" s="262"/>
      <c r="F1132" s="262"/>
      <c r="G1132" s="262"/>
      <c r="H1132" s="262"/>
      <c r="I1132" s="262"/>
      <c r="J1132" s="103">
        <v>1</v>
      </c>
      <c r="K1132" s="238" t="str">
        <f t="shared" si="202"/>
        <v>un</v>
      </c>
      <c r="L1132" s="238"/>
      <c r="M1132" s="263">
        <f t="shared" si="203"/>
        <v>2655.08</v>
      </c>
      <c r="N1132" s="263"/>
      <c r="O1132" s="57">
        <f t="shared" si="204"/>
        <v>2655.08</v>
      </c>
    </row>
    <row r="1133" spans="1:15">
      <c r="A1133" s="4">
        <v>32</v>
      </c>
      <c r="C1133" s="10" t="s">
        <v>939</v>
      </c>
      <c r="D1133" s="262" t="str">
        <f t="shared" si="201"/>
        <v>Fossa Séptica</v>
      </c>
      <c r="E1133" s="262"/>
      <c r="F1133" s="262"/>
      <c r="G1133" s="262"/>
      <c r="H1133" s="262"/>
      <c r="I1133" s="262"/>
      <c r="J1133" s="103">
        <v>1</v>
      </c>
      <c r="K1133" s="238" t="str">
        <f t="shared" si="202"/>
        <v>un</v>
      </c>
      <c r="L1133" s="238"/>
      <c r="M1133" s="263">
        <f t="shared" si="203"/>
        <v>2655.08</v>
      </c>
      <c r="N1133" s="263"/>
      <c r="O1133" s="57">
        <f t="shared" si="204"/>
        <v>2655.08</v>
      </c>
    </row>
    <row r="1134" spans="1:15">
      <c r="A1134" s="4">
        <v>33</v>
      </c>
      <c r="C1134" s="10" t="s">
        <v>940</v>
      </c>
      <c r="D1134" s="262" t="str">
        <f t="shared" si="201"/>
        <v>Reservatório elevado de água 1000l</v>
      </c>
      <c r="E1134" s="262"/>
      <c r="F1134" s="262"/>
      <c r="G1134" s="262"/>
      <c r="H1134" s="262"/>
      <c r="I1134" s="262"/>
      <c r="J1134" s="103">
        <v>1</v>
      </c>
      <c r="K1134" s="238" t="str">
        <f t="shared" si="202"/>
        <v>un</v>
      </c>
      <c r="L1134" s="238"/>
      <c r="M1134" s="263">
        <f t="shared" si="203"/>
        <v>8169.48</v>
      </c>
      <c r="N1134" s="263"/>
      <c r="O1134" s="57">
        <f t="shared" si="204"/>
        <v>8169.48</v>
      </c>
    </row>
    <row r="1135" spans="1:15">
      <c r="A1135" s="4">
        <v>34</v>
      </c>
      <c r="C1135" s="10"/>
      <c r="D1135" s="20"/>
      <c r="E1135" s="20"/>
      <c r="F1135" s="20"/>
      <c r="G1135" s="20"/>
      <c r="H1135" s="20"/>
      <c r="I1135" s="20"/>
      <c r="J1135" s="103"/>
      <c r="K1135" s="33"/>
      <c r="L1135" s="33"/>
      <c r="M1135" s="110"/>
      <c r="N1135" s="110"/>
      <c r="O1135" s="57"/>
    </row>
    <row r="1136" spans="1:15">
      <c r="A1136" s="4">
        <v>35</v>
      </c>
      <c r="C1136" s="10"/>
      <c r="D1136" s="20"/>
      <c r="E1136" s="24"/>
      <c r="F1136" s="24"/>
      <c r="G1136" s="24"/>
      <c r="H1136" s="24"/>
      <c r="I1136" s="24"/>
      <c r="J1136" s="70"/>
      <c r="K1136" s="238"/>
      <c r="L1136" s="238"/>
      <c r="M1136" s="263"/>
      <c r="N1136" s="263"/>
      <c r="O1136" s="57"/>
    </row>
    <row r="1137" spans="1:15" ht="16.5" customHeight="1">
      <c r="A1137" s="4">
        <v>36</v>
      </c>
      <c r="C1137" s="196" t="s">
        <v>110</v>
      </c>
      <c r="D1137" s="197"/>
      <c r="E1137" s="197"/>
      <c r="F1137" s="197"/>
      <c r="G1137" s="197"/>
      <c r="H1137" s="197"/>
      <c r="I1137" s="197"/>
      <c r="J1137" s="197"/>
      <c r="K1137" s="197"/>
      <c r="L1137" s="197"/>
      <c r="M1137" s="197"/>
      <c r="N1137" s="198"/>
      <c r="O1137" s="55">
        <f>ROUND(SUM(O1130:O1136),2)</f>
        <v>36577.26</v>
      </c>
    </row>
    <row r="1138" spans="1:15">
      <c r="A1138" s="4">
        <v>37</v>
      </c>
      <c r="B1138" s="12"/>
      <c r="C1138" s="239" t="s">
        <v>99</v>
      </c>
      <c r="D1138" s="240"/>
      <c r="E1138" s="240"/>
      <c r="F1138" s="240"/>
      <c r="G1138" s="240"/>
      <c r="H1138" s="240"/>
      <c r="I1138" s="241"/>
      <c r="J1138" s="21" t="s">
        <v>7</v>
      </c>
      <c r="K1138" s="217" t="s">
        <v>2</v>
      </c>
      <c r="L1138" s="219"/>
      <c r="M1138" s="217" t="s">
        <v>3</v>
      </c>
      <c r="N1138" s="219"/>
      <c r="O1138" s="56" t="s">
        <v>84</v>
      </c>
    </row>
    <row r="1139" spans="1:15" ht="16.5" customHeight="1">
      <c r="A1139" s="4">
        <v>38</v>
      </c>
      <c r="C1139" s="82"/>
      <c r="D1139" s="222"/>
      <c r="E1139" s="222"/>
      <c r="F1139" s="222"/>
      <c r="G1139" s="222"/>
      <c r="H1139" s="222"/>
      <c r="I1139" s="222"/>
      <c r="J1139" s="67"/>
      <c r="K1139" s="223"/>
      <c r="L1139" s="223"/>
      <c r="M1139" s="263"/>
      <c r="N1139" s="263"/>
      <c r="O1139" s="57"/>
    </row>
    <row r="1140" spans="1:15" ht="16.5" customHeight="1">
      <c r="A1140" s="4">
        <v>39</v>
      </c>
      <c r="C1140" s="82"/>
      <c r="D1140" s="85"/>
      <c r="E1140" s="85"/>
      <c r="F1140" s="85"/>
      <c r="G1140" s="85"/>
      <c r="H1140" s="85"/>
      <c r="I1140" s="85"/>
      <c r="J1140" s="49"/>
      <c r="K1140" s="86"/>
      <c r="L1140" s="86"/>
      <c r="M1140" s="86"/>
      <c r="N1140" s="86"/>
      <c r="O1140" s="57"/>
    </row>
    <row r="1141" spans="1:15">
      <c r="A1141" s="4">
        <v>40</v>
      </c>
      <c r="C1141" s="82"/>
      <c r="D1141" s="222"/>
      <c r="E1141" s="222"/>
      <c r="F1141" s="222"/>
      <c r="G1141" s="222"/>
      <c r="H1141" s="222"/>
      <c r="I1141" s="222"/>
      <c r="J1141" s="49"/>
      <c r="K1141" s="223"/>
      <c r="L1141" s="223"/>
      <c r="M1141" s="223"/>
      <c r="N1141" s="223"/>
      <c r="O1141" s="57"/>
    </row>
    <row r="1142" spans="1:15">
      <c r="A1142" s="4">
        <v>41</v>
      </c>
      <c r="C1142" s="82"/>
      <c r="D1142" s="222"/>
      <c r="E1142" s="222"/>
      <c r="F1142" s="222"/>
      <c r="G1142" s="222"/>
      <c r="H1142" s="222"/>
      <c r="I1142" s="222"/>
      <c r="J1142" s="49"/>
      <c r="K1142" s="223"/>
      <c r="L1142" s="223"/>
      <c r="M1142" s="223"/>
      <c r="N1142" s="223"/>
      <c r="O1142" s="57"/>
    </row>
    <row r="1143" spans="1:15">
      <c r="A1143" s="4">
        <v>42</v>
      </c>
      <c r="C1143" s="202" t="s">
        <v>108</v>
      </c>
      <c r="D1143" s="203"/>
      <c r="E1143" s="203"/>
      <c r="F1143" s="203"/>
      <c r="G1143" s="203"/>
      <c r="H1143" s="203"/>
      <c r="I1143" s="203"/>
      <c r="J1143" s="203"/>
      <c r="K1143" s="203"/>
      <c r="L1143" s="203"/>
      <c r="M1143" s="203"/>
      <c r="N1143" s="204"/>
      <c r="O1143" s="55">
        <f>ROUND(SUM(O1138:O1142),2)</f>
        <v>0</v>
      </c>
    </row>
    <row r="1144" spans="1:15" ht="16.5" customHeight="1">
      <c r="A1144" s="4">
        <v>43</v>
      </c>
      <c r="B1144" s="12"/>
      <c r="C1144" s="224" t="s">
        <v>100</v>
      </c>
      <c r="D1144" s="227" t="s">
        <v>104</v>
      </c>
      <c r="E1144" s="230" t="s">
        <v>2</v>
      </c>
      <c r="F1144" s="217" t="s">
        <v>19</v>
      </c>
      <c r="G1144" s="218"/>
      <c r="H1144" s="218"/>
      <c r="I1144" s="218"/>
      <c r="J1144" s="218"/>
      <c r="K1144" s="218"/>
      <c r="L1144" s="218"/>
      <c r="M1144" s="218"/>
      <c r="N1144" s="219"/>
      <c r="O1144" s="208" t="s">
        <v>84</v>
      </c>
    </row>
    <row r="1145" spans="1:15">
      <c r="A1145" s="4">
        <v>44</v>
      </c>
      <c r="C1145" s="225"/>
      <c r="D1145" s="228"/>
      <c r="E1145" s="231"/>
      <c r="F1145" s="211" t="s">
        <v>105</v>
      </c>
      <c r="G1145" s="212"/>
      <c r="H1145" s="213"/>
      <c r="I1145" s="217" t="s">
        <v>106</v>
      </c>
      <c r="J1145" s="218"/>
      <c r="K1145" s="219"/>
      <c r="L1145" s="217" t="s">
        <v>107</v>
      </c>
      <c r="M1145" s="218"/>
      <c r="N1145" s="219"/>
      <c r="O1145" s="209"/>
    </row>
    <row r="1146" spans="1:15" ht="16.5" customHeight="1">
      <c r="A1146" s="4">
        <v>45</v>
      </c>
      <c r="C1146" s="226"/>
      <c r="D1146" s="229"/>
      <c r="E1146" s="232"/>
      <c r="F1146" s="214"/>
      <c r="G1146" s="215"/>
      <c r="H1146" s="216"/>
      <c r="I1146" s="21" t="s">
        <v>20</v>
      </c>
      <c r="J1146" s="220" t="s">
        <v>18</v>
      </c>
      <c r="K1146" s="221"/>
      <c r="L1146" s="21" t="s">
        <v>20</v>
      </c>
      <c r="M1146" s="220" t="s">
        <v>18</v>
      </c>
      <c r="N1146" s="221"/>
      <c r="O1146" s="210"/>
    </row>
    <row r="1147" spans="1:15">
      <c r="A1147" s="4">
        <v>46</v>
      </c>
      <c r="C1147" s="10"/>
      <c r="D1147" s="13"/>
      <c r="E1147" s="33"/>
      <c r="F1147" s="48"/>
      <c r="G1147" s="33"/>
      <c r="H1147" s="33"/>
      <c r="I1147" s="48"/>
      <c r="J1147" s="33"/>
      <c r="K1147" s="33"/>
      <c r="L1147" s="48"/>
      <c r="M1147" s="33"/>
      <c r="N1147" s="33"/>
      <c r="O1147" s="58"/>
    </row>
    <row r="1148" spans="1:15">
      <c r="A1148" s="4">
        <v>47</v>
      </c>
      <c r="C1148" s="10"/>
      <c r="D1148" s="13"/>
      <c r="E1148" s="33"/>
      <c r="F1148" s="48"/>
      <c r="G1148" s="33"/>
      <c r="H1148" s="33"/>
      <c r="I1148" s="48"/>
      <c r="J1148" s="33"/>
      <c r="K1148" s="33"/>
      <c r="L1148" s="48"/>
      <c r="M1148" s="33"/>
      <c r="N1148" s="33"/>
      <c r="O1148" s="58"/>
    </row>
    <row r="1149" spans="1:15">
      <c r="A1149" s="4">
        <v>48</v>
      </c>
      <c r="C1149" s="10"/>
      <c r="D1149" s="13"/>
      <c r="E1149" s="33"/>
      <c r="F1149" s="48"/>
      <c r="G1149" s="33"/>
      <c r="H1149" s="33"/>
      <c r="I1149" s="48"/>
      <c r="J1149" s="33"/>
      <c r="K1149" s="33"/>
      <c r="L1149" s="48"/>
      <c r="M1149" s="33"/>
      <c r="N1149" s="33"/>
      <c r="O1149" s="58"/>
    </row>
    <row r="1150" spans="1:15" ht="16.5" customHeight="1">
      <c r="A1150" s="4">
        <v>49</v>
      </c>
      <c r="C1150" s="196" t="s">
        <v>109</v>
      </c>
      <c r="D1150" s="197"/>
      <c r="E1150" s="197"/>
      <c r="F1150" s="197"/>
      <c r="G1150" s="197"/>
      <c r="H1150" s="197"/>
      <c r="I1150" s="197"/>
      <c r="J1150" s="197"/>
      <c r="K1150" s="197"/>
      <c r="L1150" s="197"/>
      <c r="M1150" s="197"/>
      <c r="N1150" s="198"/>
      <c r="O1150" s="55">
        <f>ROUND(SUM(O1147:O1149),2)</f>
        <v>0</v>
      </c>
    </row>
    <row r="1151" spans="1:15" ht="16.5" customHeight="1">
      <c r="A1151" s="4">
        <v>50</v>
      </c>
      <c r="B1151" s="4" t="str">
        <f>C1102</f>
        <v>CO09E1</v>
      </c>
      <c r="C1151" s="199" t="s">
        <v>102</v>
      </c>
      <c r="D1151" s="200"/>
      <c r="E1151" s="200"/>
      <c r="F1151" s="200"/>
      <c r="G1151" s="200"/>
      <c r="H1151" s="200"/>
      <c r="I1151" s="200"/>
      <c r="J1151" s="200"/>
      <c r="K1151" s="200"/>
      <c r="L1151" s="200"/>
      <c r="M1151" s="200"/>
      <c r="N1151" s="201"/>
      <c r="O1151" s="59">
        <f>ROUND(O1127+O1137+O1143+O1150,2)</f>
        <v>36577.26</v>
      </c>
    </row>
    <row r="1152" spans="1:15" ht="16.5" customHeight="1">
      <c r="A1152" s="4">
        <v>51</v>
      </c>
      <c r="C1152" s="202" t="s">
        <v>101</v>
      </c>
      <c r="D1152" s="203"/>
      <c r="E1152" s="203"/>
      <c r="F1152" s="203"/>
      <c r="G1152" s="203"/>
      <c r="H1152" s="203"/>
      <c r="I1152" s="203"/>
      <c r="J1152" s="203"/>
      <c r="K1152" s="203"/>
      <c r="L1152" s="203"/>
      <c r="M1152" s="203"/>
      <c r="N1152" s="204"/>
      <c r="O1152" s="65"/>
    </row>
    <row r="1153" spans="1:15" ht="16.5" customHeight="1">
      <c r="A1153" s="4">
        <v>52</v>
      </c>
      <c r="C1153" s="205" t="s">
        <v>103</v>
      </c>
      <c r="D1153" s="206"/>
      <c r="E1153" s="206"/>
      <c r="F1153" s="206"/>
      <c r="G1153" s="206"/>
      <c r="H1153" s="206"/>
      <c r="I1153" s="206"/>
      <c r="J1153" s="206"/>
      <c r="K1153" s="206"/>
      <c r="L1153" s="206"/>
      <c r="M1153" s="206"/>
      <c r="N1153" s="207"/>
      <c r="O1153" s="59">
        <f>ROUND(O1151+(O1151*O1152),2)</f>
        <v>36577.26</v>
      </c>
    </row>
    <row r="1154" spans="1:15" ht="16.5" customHeight="1">
      <c r="A1154" s="4">
        <v>53</v>
      </c>
      <c r="C1154" s="14"/>
      <c r="O1154" s="61"/>
    </row>
    <row r="1155" spans="1:15">
      <c r="A1155" s="4">
        <v>54</v>
      </c>
      <c r="C1155" s="16"/>
      <c r="D1155" s="17"/>
      <c r="E1155" s="18"/>
      <c r="F1155" s="18"/>
      <c r="G1155" s="18"/>
      <c r="H1155" s="18"/>
      <c r="I1155" s="18"/>
      <c r="J1155" s="18"/>
      <c r="K1155" s="18"/>
      <c r="L1155" s="18"/>
      <c r="M1155" s="18"/>
      <c r="N1155" s="18"/>
      <c r="O1155" s="62"/>
    </row>
    <row r="1156" spans="1:15" ht="15.75" customHeight="1">
      <c r="A1156" s="4">
        <v>55</v>
      </c>
    </row>
    <row r="1157" spans="1:15" ht="16.5" customHeight="1">
      <c r="A1157" s="4">
        <v>1</v>
      </c>
      <c r="C1157" s="252" t="s">
        <v>985</v>
      </c>
      <c r="D1157" s="254" t="str">
        <f>VLOOKUP(C1157,Serviços,2,0)</f>
        <v>Instalações provisórias em barracão - Tipo E1 (obras de conservação do pavimento)</v>
      </c>
      <c r="E1157" s="255"/>
      <c r="F1157" s="255"/>
      <c r="G1157" s="255"/>
      <c r="H1157" s="255"/>
      <c r="I1157" s="255"/>
      <c r="J1157" s="255"/>
      <c r="K1157" s="255"/>
      <c r="L1157" s="256"/>
      <c r="M1157" s="260" t="s">
        <v>2</v>
      </c>
      <c r="N1157" s="261"/>
      <c r="O1157" s="53" t="str">
        <f>VLOOKUP(C1157,Serviços,3,0)</f>
        <v>cj</v>
      </c>
    </row>
    <row r="1158" spans="1:15">
      <c r="A1158" s="4">
        <v>2</v>
      </c>
      <c r="C1158" s="253"/>
      <c r="D1158" s="257"/>
      <c r="E1158" s="258"/>
      <c r="F1158" s="258"/>
      <c r="G1158" s="258"/>
      <c r="H1158" s="258"/>
      <c r="I1158" s="258"/>
      <c r="J1158" s="258"/>
      <c r="K1158" s="258"/>
      <c r="L1158" s="259"/>
      <c r="M1158" s="260" t="s">
        <v>94</v>
      </c>
      <c r="N1158" s="261"/>
      <c r="O1158" s="53">
        <f>VLOOKUP($C1157,PEM,2,0)</f>
        <v>1</v>
      </c>
    </row>
    <row r="1159" spans="1:15" ht="16.5" customHeight="1">
      <c r="A1159" s="4">
        <v>3</v>
      </c>
      <c r="B1159" s="8"/>
      <c r="C1159" s="246" t="s">
        <v>95</v>
      </c>
      <c r="D1159" s="247"/>
      <c r="E1159" s="247"/>
      <c r="F1159" s="247"/>
      <c r="G1159" s="247"/>
      <c r="H1159" s="247"/>
      <c r="I1159" s="248"/>
      <c r="J1159" s="230" t="s">
        <v>7</v>
      </c>
      <c r="K1159" s="217" t="s">
        <v>8</v>
      </c>
      <c r="L1159" s="219"/>
      <c r="M1159" s="217" t="s">
        <v>9</v>
      </c>
      <c r="N1159" s="219"/>
      <c r="O1159" s="208" t="s">
        <v>84</v>
      </c>
    </row>
    <row r="1160" spans="1:15">
      <c r="A1160" s="4">
        <v>4</v>
      </c>
      <c r="B1160" s="8"/>
      <c r="C1160" s="249"/>
      <c r="D1160" s="250"/>
      <c r="E1160" s="250"/>
      <c r="F1160" s="250"/>
      <c r="G1160" s="250"/>
      <c r="H1160" s="250"/>
      <c r="I1160" s="251"/>
      <c r="J1160" s="232"/>
      <c r="K1160" s="21" t="s">
        <v>10</v>
      </c>
      <c r="L1160" s="21" t="s">
        <v>11</v>
      </c>
      <c r="M1160" s="21" t="s">
        <v>12</v>
      </c>
      <c r="N1160" s="21" t="s">
        <v>13</v>
      </c>
      <c r="O1160" s="210"/>
    </row>
    <row r="1161" spans="1:15" ht="16.5" customHeight="1">
      <c r="A1161" s="4">
        <v>5</v>
      </c>
      <c r="C1161" s="50"/>
      <c r="D1161" s="244"/>
      <c r="E1161" s="244"/>
      <c r="F1161" s="244"/>
      <c r="G1161" s="244"/>
      <c r="H1161" s="244"/>
      <c r="I1161" s="244"/>
      <c r="J1161" s="19"/>
      <c r="K1161" s="19"/>
      <c r="L1161" s="19"/>
      <c r="M1161" s="19"/>
      <c r="N1161" s="19"/>
      <c r="O1161" s="54"/>
    </row>
    <row r="1162" spans="1:15" ht="16.5" customHeight="1">
      <c r="A1162" s="4">
        <v>6</v>
      </c>
      <c r="C1162" s="50"/>
      <c r="D1162" s="244"/>
      <c r="E1162" s="244"/>
      <c r="F1162" s="244"/>
      <c r="G1162" s="244"/>
      <c r="H1162" s="244"/>
      <c r="I1162" s="244"/>
      <c r="J1162" s="19"/>
      <c r="K1162" s="19"/>
      <c r="L1162" s="19"/>
      <c r="M1162" s="19"/>
      <c r="N1162" s="19"/>
      <c r="O1162" s="54"/>
    </row>
    <row r="1163" spans="1:15" ht="16.5" customHeight="1">
      <c r="A1163" s="4">
        <v>7</v>
      </c>
      <c r="C1163" s="50"/>
      <c r="D1163" s="244"/>
      <c r="E1163" s="244"/>
      <c r="F1163" s="244"/>
      <c r="G1163" s="244"/>
      <c r="H1163" s="244"/>
      <c r="I1163" s="244"/>
      <c r="J1163" s="19"/>
      <c r="K1163" s="19"/>
      <c r="L1163" s="19"/>
      <c r="M1163" s="19"/>
      <c r="N1163" s="19"/>
      <c r="O1163" s="54"/>
    </row>
    <row r="1164" spans="1:15" ht="16.5" customHeight="1">
      <c r="A1164" s="4">
        <v>8</v>
      </c>
      <c r="C1164" s="50"/>
      <c r="D1164" s="244"/>
      <c r="E1164" s="244"/>
      <c r="F1164" s="244"/>
      <c r="G1164" s="244"/>
      <c r="H1164" s="244"/>
      <c r="I1164" s="244"/>
      <c r="J1164" s="19"/>
      <c r="K1164" s="19"/>
      <c r="L1164" s="19"/>
      <c r="M1164" s="19"/>
      <c r="N1164" s="19"/>
      <c r="O1164" s="54"/>
    </row>
    <row r="1165" spans="1:15" ht="16.5" customHeight="1">
      <c r="A1165" s="4">
        <v>9</v>
      </c>
      <c r="C1165" s="50"/>
      <c r="D1165" s="244"/>
      <c r="E1165" s="244"/>
      <c r="F1165" s="244"/>
      <c r="G1165" s="244"/>
      <c r="H1165" s="244"/>
      <c r="I1165" s="244"/>
      <c r="J1165" s="19"/>
      <c r="K1165" s="19"/>
      <c r="L1165" s="19"/>
      <c r="M1165" s="19"/>
      <c r="N1165" s="19"/>
      <c r="O1165" s="54"/>
    </row>
    <row r="1166" spans="1:15" ht="16.5" customHeight="1">
      <c r="A1166" s="4">
        <v>10</v>
      </c>
      <c r="C1166" s="50"/>
      <c r="D1166" s="244"/>
      <c r="E1166" s="244"/>
      <c r="F1166" s="244"/>
      <c r="G1166" s="244"/>
      <c r="H1166" s="244"/>
      <c r="I1166" s="244"/>
      <c r="J1166" s="19"/>
      <c r="K1166" s="19"/>
      <c r="L1166" s="19"/>
      <c r="M1166" s="19"/>
      <c r="N1166" s="19"/>
      <c r="O1166" s="54"/>
    </row>
    <row r="1167" spans="1:15" ht="16.5" customHeight="1">
      <c r="A1167" s="4">
        <v>11</v>
      </c>
      <c r="B1167" s="7"/>
      <c r="C1167" s="202" t="s">
        <v>17</v>
      </c>
      <c r="D1167" s="203"/>
      <c r="E1167" s="203"/>
      <c r="F1167" s="203"/>
      <c r="G1167" s="203"/>
      <c r="H1167" s="203"/>
      <c r="I1167" s="203"/>
      <c r="J1167" s="203"/>
      <c r="K1167" s="203"/>
      <c r="L1167" s="203"/>
      <c r="M1167" s="203"/>
      <c r="N1167" s="204"/>
      <c r="O1167" s="55">
        <f>ROUND(SUM(O1161:O1166),2)</f>
        <v>0</v>
      </c>
    </row>
    <row r="1168" spans="1:15">
      <c r="A1168" s="4">
        <v>12</v>
      </c>
      <c r="B1168" s="9"/>
      <c r="C1168" s="239" t="s">
        <v>96</v>
      </c>
      <c r="D1168" s="240"/>
      <c r="E1168" s="240"/>
      <c r="F1168" s="240"/>
      <c r="G1168" s="240"/>
      <c r="H1168" s="240"/>
      <c r="I1168" s="241"/>
      <c r="J1168" s="21" t="s">
        <v>7</v>
      </c>
      <c r="K1168" s="21" t="s">
        <v>2</v>
      </c>
      <c r="L1168" s="47" t="s">
        <v>83</v>
      </c>
      <c r="M1168" s="217" t="s">
        <v>3</v>
      </c>
      <c r="N1168" s="219"/>
      <c r="O1168" s="56" t="s">
        <v>84</v>
      </c>
    </row>
    <row r="1169" spans="1:15">
      <c r="A1169" s="4">
        <v>13</v>
      </c>
      <c r="C1169" s="10"/>
      <c r="D1169" s="244"/>
      <c r="E1169" s="244"/>
      <c r="F1169" s="244"/>
      <c r="G1169" s="244"/>
      <c r="H1169" s="244"/>
      <c r="I1169" s="244"/>
      <c r="J1169" s="49"/>
      <c r="K1169" s="33"/>
      <c r="L1169" s="45"/>
      <c r="M1169" s="234"/>
      <c r="N1169" s="234"/>
      <c r="O1169" s="57"/>
    </row>
    <row r="1170" spans="1:15">
      <c r="A1170" s="4">
        <v>14</v>
      </c>
      <c r="C1170" s="10"/>
      <c r="D1170" s="87"/>
      <c r="E1170" s="87"/>
      <c r="F1170" s="87"/>
      <c r="G1170" s="87"/>
      <c r="H1170" s="87"/>
      <c r="I1170" s="87"/>
      <c r="J1170" s="49"/>
      <c r="K1170" s="33"/>
      <c r="L1170" s="45"/>
      <c r="M1170" s="49"/>
      <c r="N1170" s="49"/>
      <c r="O1170" s="57"/>
    </row>
    <row r="1171" spans="1:15">
      <c r="A1171" s="4">
        <v>15</v>
      </c>
      <c r="C1171" s="10"/>
      <c r="D1171" s="87"/>
      <c r="E1171" s="87"/>
      <c r="F1171" s="87"/>
      <c r="G1171" s="87"/>
      <c r="H1171" s="87"/>
      <c r="I1171" s="87"/>
      <c r="J1171" s="49"/>
      <c r="K1171" s="33"/>
      <c r="L1171" s="45"/>
      <c r="M1171" s="49"/>
      <c r="N1171" s="49"/>
      <c r="O1171" s="57"/>
    </row>
    <row r="1172" spans="1:15">
      <c r="A1172" s="4">
        <v>16</v>
      </c>
      <c r="C1172" s="10"/>
      <c r="D1172" s="87"/>
      <c r="E1172" s="87"/>
      <c r="F1172" s="87"/>
      <c r="G1172" s="87"/>
      <c r="H1172" s="87"/>
      <c r="I1172" s="87"/>
      <c r="J1172" s="49"/>
      <c r="K1172" s="33"/>
      <c r="L1172" s="45"/>
      <c r="M1172" s="49"/>
      <c r="N1172" s="49"/>
      <c r="O1172" s="57"/>
    </row>
    <row r="1173" spans="1:15">
      <c r="A1173" s="4">
        <v>17</v>
      </c>
      <c r="C1173" s="10"/>
      <c r="D1173" s="244"/>
      <c r="E1173" s="244"/>
      <c r="F1173" s="244"/>
      <c r="G1173" s="244"/>
      <c r="H1173" s="244"/>
      <c r="I1173" s="244"/>
      <c r="J1173" s="49"/>
      <c r="K1173" s="33"/>
      <c r="L1173" s="45"/>
      <c r="M1173" s="234"/>
      <c r="N1173" s="234"/>
      <c r="O1173" s="57"/>
    </row>
    <row r="1174" spans="1:15">
      <c r="A1174" s="4">
        <v>18</v>
      </c>
      <c r="C1174" s="10"/>
      <c r="D1174" s="244"/>
      <c r="E1174" s="244"/>
      <c r="F1174" s="244"/>
      <c r="G1174" s="244"/>
      <c r="H1174" s="244"/>
      <c r="I1174" s="244"/>
      <c r="J1174" s="49"/>
      <c r="K1174" s="33"/>
      <c r="L1174" s="45"/>
      <c r="M1174" s="234"/>
      <c r="N1174" s="234"/>
      <c r="O1174" s="57"/>
    </row>
    <row r="1175" spans="1:15" ht="16.5" customHeight="1">
      <c r="A1175" s="4">
        <v>19</v>
      </c>
      <c r="B1175" s="7"/>
      <c r="C1175" s="202" t="s">
        <v>89</v>
      </c>
      <c r="D1175" s="203"/>
      <c r="E1175" s="203"/>
      <c r="F1175" s="203"/>
      <c r="G1175" s="203"/>
      <c r="H1175" s="203"/>
      <c r="I1175" s="203"/>
      <c r="J1175" s="203"/>
      <c r="K1175" s="203"/>
      <c r="L1175" s="203"/>
      <c r="M1175" s="203"/>
      <c r="N1175" s="204"/>
      <c r="O1175" s="55">
        <f>ROUND(SUM(O1168:O1174),2)</f>
        <v>0</v>
      </c>
    </row>
    <row r="1176" spans="1:15">
      <c r="A1176" s="4">
        <v>20</v>
      </c>
      <c r="B1176" s="12"/>
      <c r="C1176" s="239" t="s">
        <v>97</v>
      </c>
      <c r="D1176" s="240"/>
      <c r="E1176" s="240"/>
      <c r="F1176" s="240"/>
      <c r="G1176" s="240"/>
      <c r="H1176" s="240"/>
      <c r="I1176" s="241"/>
      <c r="J1176" s="217" t="s">
        <v>85</v>
      </c>
      <c r="K1176" s="219"/>
      <c r="L1176" s="21" t="s">
        <v>86</v>
      </c>
      <c r="M1176" s="21" t="s">
        <v>87</v>
      </c>
      <c r="N1176" s="21" t="s">
        <v>88</v>
      </c>
      <c r="O1176" s="56" t="s">
        <v>84</v>
      </c>
    </row>
    <row r="1177" spans="1:15" ht="16.5" customHeight="1">
      <c r="A1177" s="4">
        <v>21</v>
      </c>
      <c r="B1177" s="11"/>
      <c r="C1177" s="10"/>
      <c r="D1177" s="244"/>
      <c r="E1177" s="244"/>
      <c r="F1177" s="244"/>
      <c r="G1177" s="244"/>
      <c r="H1177" s="244"/>
      <c r="I1177" s="244"/>
      <c r="J1177" s="245"/>
      <c r="K1177" s="245"/>
      <c r="L1177" s="46"/>
      <c r="M1177" s="71"/>
      <c r="N1177" s="72"/>
      <c r="O1177" s="64"/>
    </row>
    <row r="1178" spans="1:15" ht="16.5" customHeight="1">
      <c r="A1178" s="4">
        <v>22</v>
      </c>
      <c r="B1178" s="11"/>
      <c r="C1178" s="202" t="s">
        <v>90</v>
      </c>
      <c r="D1178" s="203"/>
      <c r="E1178" s="203"/>
      <c r="F1178" s="203"/>
      <c r="G1178" s="203"/>
      <c r="H1178" s="203"/>
      <c r="I1178" s="203"/>
      <c r="J1178" s="203"/>
      <c r="K1178" s="203"/>
      <c r="L1178" s="203"/>
      <c r="M1178" s="203"/>
      <c r="N1178" s="204"/>
      <c r="O1178" s="55">
        <f>ROUND(SUM(O1177),2)</f>
        <v>0</v>
      </c>
    </row>
    <row r="1179" spans="1:15">
      <c r="A1179" s="4">
        <v>23</v>
      </c>
      <c r="C1179" s="242"/>
      <c r="D1179" s="223"/>
      <c r="E1179" s="223"/>
      <c r="F1179" s="223"/>
      <c r="G1179" s="223"/>
      <c r="H1179" s="223"/>
      <c r="I1179" s="223"/>
      <c r="J1179" s="223"/>
      <c r="K1179" s="223"/>
      <c r="L1179" s="223"/>
      <c r="M1179" s="223"/>
      <c r="N1179" s="223"/>
      <c r="O1179" s="243"/>
    </row>
    <row r="1180" spans="1:15">
      <c r="A1180" s="4">
        <v>24</v>
      </c>
      <c r="B1180" s="11"/>
      <c r="C1180" s="202" t="s">
        <v>92</v>
      </c>
      <c r="D1180" s="203"/>
      <c r="E1180" s="203"/>
      <c r="F1180" s="203"/>
      <c r="G1180" s="203"/>
      <c r="H1180" s="203"/>
      <c r="I1180" s="203"/>
      <c r="J1180" s="203"/>
      <c r="K1180" s="203"/>
      <c r="L1180" s="203"/>
      <c r="M1180" s="203"/>
      <c r="N1180" s="204"/>
      <c r="O1180" s="55">
        <f>O1167+O1175+O1178</f>
        <v>0</v>
      </c>
    </row>
    <row r="1181" spans="1:15" ht="16.5" customHeight="1">
      <c r="A1181" s="4">
        <v>25</v>
      </c>
      <c r="B1181" s="11"/>
      <c r="C1181" s="196" t="s">
        <v>93</v>
      </c>
      <c r="D1181" s="197"/>
      <c r="E1181" s="197"/>
      <c r="F1181" s="197"/>
      <c r="G1181" s="197"/>
      <c r="H1181" s="197"/>
      <c r="I1181" s="197"/>
      <c r="J1181" s="197"/>
      <c r="K1181" s="197"/>
      <c r="L1181" s="197"/>
      <c r="M1181" s="197"/>
      <c r="N1181" s="198"/>
      <c r="O1181" s="55">
        <f>ROUND((O1180/O1158),2)</f>
        <v>0</v>
      </c>
    </row>
    <row r="1182" spans="1:15" ht="16.5" customHeight="1">
      <c r="A1182" s="4">
        <v>26</v>
      </c>
      <c r="B1182" s="11"/>
      <c r="C1182" s="242"/>
      <c r="D1182" s="223"/>
      <c r="E1182" s="223"/>
      <c r="F1182" s="223"/>
      <c r="G1182" s="223"/>
      <c r="H1182" s="223"/>
      <c r="I1182" s="223"/>
      <c r="J1182" s="223"/>
      <c r="K1182" s="223"/>
      <c r="L1182" s="223"/>
      <c r="M1182" s="223"/>
      <c r="N1182" s="223"/>
      <c r="O1182" s="243"/>
    </row>
    <row r="1183" spans="1:15">
      <c r="A1183" s="4">
        <v>27</v>
      </c>
      <c r="B1183" s="12"/>
      <c r="C1183" s="239" t="s">
        <v>98</v>
      </c>
      <c r="D1183" s="240"/>
      <c r="E1183" s="240"/>
      <c r="F1183" s="240"/>
      <c r="G1183" s="240"/>
      <c r="H1183" s="240"/>
      <c r="I1183" s="241"/>
      <c r="J1183" s="21" t="s">
        <v>7</v>
      </c>
      <c r="K1183" s="217" t="s">
        <v>2</v>
      </c>
      <c r="L1183" s="219"/>
      <c r="M1183" s="217" t="s">
        <v>3</v>
      </c>
      <c r="N1183" s="219"/>
      <c r="O1183" s="56" t="s">
        <v>84</v>
      </c>
    </row>
    <row r="1184" spans="1:15">
      <c r="A1184" s="4">
        <v>28</v>
      </c>
      <c r="C1184" s="10" t="s">
        <v>935</v>
      </c>
      <c r="D1184" s="262" t="str">
        <f t="shared" ref="D1184" si="205">VLOOKUP(C1184,Materiais,2,)</f>
        <v>Galpões para Carpintaria e Armação</v>
      </c>
      <c r="E1184" s="262"/>
      <c r="F1184" s="262"/>
      <c r="G1184" s="262"/>
      <c r="H1184" s="262"/>
      <c r="I1184" s="262"/>
      <c r="J1184" s="103">
        <v>37.1</v>
      </c>
      <c r="K1184" s="238" t="str">
        <f t="shared" ref="K1184" si="206">VLOOKUP(C1184,Materiais,3,)</f>
        <v>m2</v>
      </c>
      <c r="L1184" s="238"/>
      <c r="M1184" s="263">
        <f t="shared" ref="M1184" si="207">VLOOKUP(C1184,Materiais,4,)</f>
        <v>612.71</v>
      </c>
      <c r="N1184" s="263"/>
      <c r="O1184" s="57">
        <f t="shared" ref="O1184" si="208">M1184*J1184</f>
        <v>22731.541000000001</v>
      </c>
    </row>
    <row r="1185" spans="1:15">
      <c r="A1185" s="4">
        <v>29</v>
      </c>
      <c r="C1185" s="10"/>
      <c r="D1185" s="262"/>
      <c r="E1185" s="262"/>
      <c r="F1185" s="262"/>
      <c r="G1185" s="262"/>
      <c r="H1185" s="262"/>
      <c r="I1185" s="262"/>
      <c r="J1185" s="103"/>
      <c r="K1185" s="238"/>
      <c r="L1185" s="238"/>
      <c r="M1185" s="263"/>
      <c r="N1185" s="263"/>
      <c r="O1185" s="57"/>
    </row>
    <row r="1186" spans="1:15">
      <c r="A1186" s="4">
        <v>30</v>
      </c>
      <c r="C1186" s="10"/>
      <c r="D1186" s="262"/>
      <c r="E1186" s="262"/>
      <c r="F1186" s="262"/>
      <c r="G1186" s="262"/>
      <c r="H1186" s="262"/>
      <c r="I1186" s="262"/>
      <c r="J1186" s="103"/>
      <c r="K1186" s="238"/>
      <c r="L1186" s="238"/>
      <c r="M1186" s="263"/>
      <c r="N1186" s="263"/>
      <c r="O1186" s="57"/>
    </row>
    <row r="1187" spans="1:15">
      <c r="A1187" s="4">
        <v>31</v>
      </c>
      <c r="C1187" s="10"/>
      <c r="D1187" s="262"/>
      <c r="E1187" s="262"/>
      <c r="F1187" s="262"/>
      <c r="G1187" s="262"/>
      <c r="H1187" s="262"/>
      <c r="I1187" s="262"/>
      <c r="J1187" s="103"/>
      <c r="K1187" s="238"/>
      <c r="L1187" s="238"/>
      <c r="M1187" s="263"/>
      <c r="N1187" s="263"/>
      <c r="O1187" s="57"/>
    </row>
    <row r="1188" spans="1:15">
      <c r="A1188" s="4">
        <v>32</v>
      </c>
      <c r="C1188" s="10"/>
      <c r="D1188" s="262"/>
      <c r="E1188" s="262"/>
      <c r="F1188" s="262"/>
      <c r="G1188" s="262"/>
      <c r="H1188" s="262"/>
      <c r="I1188" s="262"/>
      <c r="J1188" s="103"/>
      <c r="K1188" s="238"/>
      <c r="L1188" s="238"/>
      <c r="M1188" s="263"/>
      <c r="N1188" s="263"/>
      <c r="O1188" s="57"/>
    </row>
    <row r="1189" spans="1:15">
      <c r="A1189" s="4">
        <v>33</v>
      </c>
      <c r="C1189" s="10"/>
      <c r="D1189" s="262"/>
      <c r="E1189" s="262"/>
      <c r="F1189" s="262"/>
      <c r="G1189" s="262"/>
      <c r="H1189" s="262"/>
      <c r="I1189" s="262"/>
      <c r="J1189" s="103"/>
      <c r="K1189" s="238"/>
      <c r="L1189" s="238"/>
      <c r="M1189" s="263"/>
      <c r="N1189" s="263"/>
      <c r="O1189" s="57"/>
    </row>
    <row r="1190" spans="1:15">
      <c r="A1190" s="4">
        <v>34</v>
      </c>
      <c r="C1190" s="10"/>
      <c r="D1190" s="20"/>
      <c r="E1190" s="24"/>
      <c r="F1190" s="24"/>
      <c r="G1190" s="24"/>
      <c r="H1190" s="24"/>
      <c r="I1190" s="24"/>
      <c r="J1190" s="70"/>
      <c r="K1190" s="238"/>
      <c r="L1190" s="238"/>
      <c r="M1190" s="263"/>
      <c r="N1190" s="263"/>
      <c r="O1190" s="57"/>
    </row>
    <row r="1191" spans="1:15" ht="16.5" customHeight="1">
      <c r="A1191" s="4">
        <v>35</v>
      </c>
      <c r="C1191" s="196" t="s">
        <v>110</v>
      </c>
      <c r="D1191" s="197"/>
      <c r="E1191" s="197"/>
      <c r="F1191" s="197"/>
      <c r="G1191" s="197"/>
      <c r="H1191" s="197"/>
      <c r="I1191" s="197"/>
      <c r="J1191" s="197"/>
      <c r="K1191" s="197"/>
      <c r="L1191" s="197"/>
      <c r="M1191" s="197"/>
      <c r="N1191" s="198"/>
      <c r="O1191" s="55">
        <f>ROUND(SUM(O1184:O1190),2)</f>
        <v>22731.54</v>
      </c>
    </row>
    <row r="1192" spans="1:15">
      <c r="A1192" s="4">
        <v>36</v>
      </c>
      <c r="B1192" s="12"/>
      <c r="C1192" s="239" t="s">
        <v>99</v>
      </c>
      <c r="D1192" s="240"/>
      <c r="E1192" s="240"/>
      <c r="F1192" s="240"/>
      <c r="G1192" s="240"/>
      <c r="H1192" s="240"/>
      <c r="I1192" s="241"/>
      <c r="J1192" s="21" t="s">
        <v>7</v>
      </c>
      <c r="K1192" s="217" t="s">
        <v>2</v>
      </c>
      <c r="L1192" s="219"/>
      <c r="M1192" s="217" t="s">
        <v>3</v>
      </c>
      <c r="N1192" s="219"/>
      <c r="O1192" s="56" t="s">
        <v>84</v>
      </c>
    </row>
    <row r="1193" spans="1:15" ht="16.5" customHeight="1">
      <c r="A1193" s="4">
        <v>37</v>
      </c>
      <c r="C1193" s="82"/>
      <c r="D1193" s="222"/>
      <c r="E1193" s="222"/>
      <c r="F1193" s="222"/>
      <c r="G1193" s="222"/>
      <c r="H1193" s="222"/>
      <c r="I1193" s="222"/>
      <c r="J1193" s="49"/>
      <c r="K1193" s="223"/>
      <c r="L1193" s="223"/>
      <c r="M1193" s="223"/>
      <c r="N1193" s="223"/>
      <c r="O1193" s="57"/>
    </row>
    <row r="1194" spans="1:15" ht="16.5" customHeight="1">
      <c r="A1194" s="4">
        <v>38</v>
      </c>
      <c r="C1194" s="82"/>
      <c r="D1194" s="85"/>
      <c r="E1194" s="85"/>
      <c r="F1194" s="85"/>
      <c r="G1194" s="85"/>
      <c r="H1194" s="85"/>
      <c r="I1194" s="85"/>
      <c r="J1194" s="49"/>
      <c r="K1194" s="86"/>
      <c r="L1194" s="86"/>
      <c r="M1194" s="86"/>
      <c r="N1194" s="86"/>
      <c r="O1194" s="57"/>
    </row>
    <row r="1195" spans="1:15" ht="16.5" customHeight="1">
      <c r="A1195" s="4">
        <v>39</v>
      </c>
      <c r="C1195" s="82"/>
      <c r="D1195" s="85"/>
      <c r="E1195" s="85"/>
      <c r="F1195" s="85"/>
      <c r="G1195" s="85"/>
      <c r="H1195" s="85"/>
      <c r="I1195" s="85"/>
      <c r="J1195" s="49"/>
      <c r="K1195" s="86"/>
      <c r="L1195" s="86"/>
      <c r="M1195" s="86"/>
      <c r="N1195" s="86"/>
      <c r="O1195" s="57"/>
    </row>
    <row r="1196" spans="1:15">
      <c r="A1196" s="4">
        <v>40</v>
      </c>
      <c r="C1196" s="82"/>
      <c r="D1196" s="222"/>
      <c r="E1196" s="222"/>
      <c r="F1196" s="222"/>
      <c r="G1196" s="222"/>
      <c r="H1196" s="222"/>
      <c r="I1196" s="222"/>
      <c r="J1196" s="49"/>
      <c r="K1196" s="223"/>
      <c r="L1196" s="223"/>
      <c r="M1196" s="223"/>
      <c r="N1196" s="223"/>
      <c r="O1196" s="57"/>
    </row>
    <row r="1197" spans="1:15">
      <c r="A1197" s="4">
        <v>41</v>
      </c>
      <c r="C1197" s="82"/>
      <c r="D1197" s="222"/>
      <c r="E1197" s="222"/>
      <c r="F1197" s="222"/>
      <c r="G1197" s="222"/>
      <c r="H1197" s="222"/>
      <c r="I1197" s="222"/>
      <c r="J1197" s="49"/>
      <c r="K1197" s="223"/>
      <c r="L1197" s="223"/>
      <c r="M1197" s="223"/>
      <c r="N1197" s="223"/>
      <c r="O1197" s="57"/>
    </row>
    <row r="1198" spans="1:15">
      <c r="A1198" s="4">
        <v>42</v>
      </c>
      <c r="C1198" s="202" t="s">
        <v>108</v>
      </c>
      <c r="D1198" s="203"/>
      <c r="E1198" s="203"/>
      <c r="F1198" s="203"/>
      <c r="G1198" s="203"/>
      <c r="H1198" s="203"/>
      <c r="I1198" s="203"/>
      <c r="J1198" s="203"/>
      <c r="K1198" s="203"/>
      <c r="L1198" s="203"/>
      <c r="M1198" s="203"/>
      <c r="N1198" s="204"/>
      <c r="O1198" s="55">
        <f>ROUND(SUM(O1192:O1197),2)</f>
        <v>0</v>
      </c>
    </row>
    <row r="1199" spans="1:15" ht="16.5" customHeight="1">
      <c r="A1199" s="4">
        <v>43</v>
      </c>
      <c r="B1199" s="12"/>
      <c r="C1199" s="224" t="s">
        <v>100</v>
      </c>
      <c r="D1199" s="227" t="s">
        <v>104</v>
      </c>
      <c r="E1199" s="230" t="s">
        <v>2</v>
      </c>
      <c r="F1199" s="217" t="s">
        <v>19</v>
      </c>
      <c r="G1199" s="218"/>
      <c r="H1199" s="218"/>
      <c r="I1199" s="218"/>
      <c r="J1199" s="218"/>
      <c r="K1199" s="218"/>
      <c r="L1199" s="218"/>
      <c r="M1199" s="218"/>
      <c r="N1199" s="219"/>
      <c r="O1199" s="208" t="s">
        <v>84</v>
      </c>
    </row>
    <row r="1200" spans="1:15">
      <c r="A1200" s="4">
        <v>44</v>
      </c>
      <c r="C1200" s="225"/>
      <c r="D1200" s="228"/>
      <c r="E1200" s="231"/>
      <c r="F1200" s="211" t="s">
        <v>105</v>
      </c>
      <c r="G1200" s="212"/>
      <c r="H1200" s="213"/>
      <c r="I1200" s="217" t="s">
        <v>106</v>
      </c>
      <c r="J1200" s="218"/>
      <c r="K1200" s="219"/>
      <c r="L1200" s="217" t="s">
        <v>107</v>
      </c>
      <c r="M1200" s="218"/>
      <c r="N1200" s="219"/>
      <c r="O1200" s="209"/>
    </row>
    <row r="1201" spans="1:15" ht="16.5" customHeight="1">
      <c r="A1201" s="4">
        <v>45</v>
      </c>
      <c r="C1201" s="226"/>
      <c r="D1201" s="229"/>
      <c r="E1201" s="232"/>
      <c r="F1201" s="214"/>
      <c r="G1201" s="215"/>
      <c r="H1201" s="216"/>
      <c r="I1201" s="21" t="s">
        <v>20</v>
      </c>
      <c r="J1201" s="220" t="s">
        <v>18</v>
      </c>
      <c r="K1201" s="221"/>
      <c r="L1201" s="21" t="s">
        <v>20</v>
      </c>
      <c r="M1201" s="220" t="s">
        <v>18</v>
      </c>
      <c r="N1201" s="221"/>
      <c r="O1201" s="210"/>
    </row>
    <row r="1202" spans="1:15">
      <c r="A1202" s="4">
        <v>46</v>
      </c>
      <c r="C1202" s="10"/>
      <c r="D1202" s="13"/>
      <c r="E1202" s="33"/>
      <c r="F1202" s="48"/>
      <c r="G1202" s="33"/>
      <c r="H1202" s="33"/>
      <c r="I1202" s="48"/>
      <c r="J1202" s="33"/>
      <c r="K1202" s="33"/>
      <c r="L1202" s="48"/>
      <c r="M1202" s="33"/>
      <c r="N1202" s="33"/>
      <c r="O1202" s="58"/>
    </row>
    <row r="1203" spans="1:15">
      <c r="A1203" s="4">
        <v>47</v>
      </c>
      <c r="C1203" s="10"/>
      <c r="D1203" s="13"/>
      <c r="E1203" s="33"/>
      <c r="F1203" s="48"/>
      <c r="G1203" s="33"/>
      <c r="H1203" s="33"/>
      <c r="I1203" s="48"/>
      <c r="J1203" s="33"/>
      <c r="K1203" s="33"/>
      <c r="L1203" s="48"/>
      <c r="M1203" s="33"/>
      <c r="N1203" s="33"/>
      <c r="O1203" s="58"/>
    </row>
    <row r="1204" spans="1:15">
      <c r="A1204" s="4">
        <v>48</v>
      </c>
      <c r="C1204" s="10"/>
      <c r="D1204" s="13"/>
      <c r="E1204" s="33"/>
      <c r="F1204" s="48"/>
      <c r="G1204" s="33"/>
      <c r="H1204" s="33"/>
      <c r="I1204" s="48"/>
      <c r="J1204" s="33"/>
      <c r="K1204" s="33"/>
      <c r="L1204" s="48"/>
      <c r="M1204" s="33"/>
      <c r="N1204" s="33"/>
      <c r="O1204" s="58"/>
    </row>
    <row r="1205" spans="1:15" ht="16.5" customHeight="1">
      <c r="A1205" s="4">
        <v>49</v>
      </c>
      <c r="C1205" s="196" t="s">
        <v>109</v>
      </c>
      <c r="D1205" s="197"/>
      <c r="E1205" s="197"/>
      <c r="F1205" s="197"/>
      <c r="G1205" s="197"/>
      <c r="H1205" s="197"/>
      <c r="I1205" s="197"/>
      <c r="J1205" s="197"/>
      <c r="K1205" s="197"/>
      <c r="L1205" s="197"/>
      <c r="M1205" s="197"/>
      <c r="N1205" s="198"/>
      <c r="O1205" s="55">
        <f>ROUND(SUM(O1202:O1204),2)</f>
        <v>0</v>
      </c>
    </row>
    <row r="1206" spans="1:15" ht="16.5" customHeight="1">
      <c r="A1206" s="4">
        <v>50</v>
      </c>
      <c r="B1206" s="4" t="str">
        <f>C1157</f>
        <v>CO10E1</v>
      </c>
      <c r="C1206" s="199" t="s">
        <v>102</v>
      </c>
      <c r="D1206" s="200"/>
      <c r="E1206" s="200"/>
      <c r="F1206" s="200"/>
      <c r="G1206" s="200"/>
      <c r="H1206" s="200"/>
      <c r="I1206" s="200"/>
      <c r="J1206" s="200"/>
      <c r="K1206" s="200"/>
      <c r="L1206" s="200"/>
      <c r="M1206" s="200"/>
      <c r="N1206" s="201"/>
      <c r="O1206" s="59">
        <f>ROUND(O1181+O1191+O1198+O1205,2)</f>
        <v>22731.54</v>
      </c>
    </row>
    <row r="1207" spans="1:15" ht="16.5" customHeight="1">
      <c r="A1207" s="4">
        <v>51</v>
      </c>
      <c r="C1207" s="202" t="s">
        <v>101</v>
      </c>
      <c r="D1207" s="203"/>
      <c r="E1207" s="203"/>
      <c r="F1207" s="203"/>
      <c r="G1207" s="203"/>
      <c r="H1207" s="203"/>
      <c r="I1207" s="203"/>
      <c r="J1207" s="203"/>
      <c r="K1207" s="203"/>
      <c r="L1207" s="203"/>
      <c r="M1207" s="203"/>
      <c r="N1207" s="204"/>
      <c r="O1207" s="65"/>
    </row>
    <row r="1208" spans="1:15" ht="16.5" customHeight="1">
      <c r="A1208" s="4">
        <v>52</v>
      </c>
      <c r="C1208" s="205" t="s">
        <v>103</v>
      </c>
      <c r="D1208" s="206"/>
      <c r="E1208" s="206"/>
      <c r="F1208" s="206"/>
      <c r="G1208" s="206"/>
      <c r="H1208" s="206"/>
      <c r="I1208" s="206"/>
      <c r="J1208" s="206"/>
      <c r="K1208" s="206"/>
      <c r="L1208" s="206"/>
      <c r="M1208" s="206"/>
      <c r="N1208" s="207"/>
      <c r="O1208" s="59">
        <f>ROUND(O1206+(O1206*O1207),2)</f>
        <v>22731.54</v>
      </c>
    </row>
    <row r="1209" spans="1:15" ht="16.5" customHeight="1">
      <c r="A1209" s="4">
        <v>53</v>
      </c>
      <c r="C1209" s="14"/>
      <c r="O1209" s="61"/>
    </row>
    <row r="1210" spans="1:15">
      <c r="A1210" s="4">
        <v>54</v>
      </c>
      <c r="C1210" s="16"/>
      <c r="D1210" s="17"/>
      <c r="E1210" s="18"/>
      <c r="F1210" s="18"/>
      <c r="G1210" s="18"/>
      <c r="H1210" s="18"/>
      <c r="I1210" s="18"/>
      <c r="J1210" s="18"/>
      <c r="K1210" s="18"/>
      <c r="L1210" s="18"/>
      <c r="M1210" s="18"/>
      <c r="N1210" s="18"/>
      <c r="O1210" s="62"/>
    </row>
    <row r="1211" spans="1:15" ht="15.75" customHeight="1">
      <c r="A1211" s="4">
        <v>55</v>
      </c>
    </row>
    <row r="1212" spans="1:15" ht="16.5" customHeight="1">
      <c r="A1212" s="4">
        <v>1</v>
      </c>
      <c r="C1212" s="252" t="s">
        <v>947</v>
      </c>
      <c r="D1212" s="254" t="str">
        <f>VLOOKUP(C1212,Serviços,2,0)</f>
        <v>Instalações provisórias em containeres - Tipo F1 (obras de conservação da faixa de domínio e/ou recuperação de sinalização)</v>
      </c>
      <c r="E1212" s="255"/>
      <c r="F1212" s="255"/>
      <c r="G1212" s="255"/>
      <c r="H1212" s="255"/>
      <c r="I1212" s="255"/>
      <c r="J1212" s="255"/>
      <c r="K1212" s="255"/>
      <c r="L1212" s="256"/>
      <c r="M1212" s="260" t="s">
        <v>2</v>
      </c>
      <c r="N1212" s="261"/>
      <c r="O1212" s="53" t="str">
        <f>VLOOKUP(C1212,Serviços,3,0)</f>
        <v>mês</v>
      </c>
    </row>
    <row r="1213" spans="1:15">
      <c r="A1213" s="4">
        <v>2</v>
      </c>
      <c r="C1213" s="253"/>
      <c r="D1213" s="257"/>
      <c r="E1213" s="258"/>
      <c r="F1213" s="258"/>
      <c r="G1213" s="258"/>
      <c r="H1213" s="258"/>
      <c r="I1213" s="258"/>
      <c r="J1213" s="258"/>
      <c r="K1213" s="258"/>
      <c r="L1213" s="259"/>
      <c r="M1213" s="260" t="s">
        <v>94</v>
      </c>
      <c r="N1213" s="261"/>
      <c r="O1213" s="53">
        <f>VLOOKUP($C1212,PEM,2,0)</f>
        <v>1</v>
      </c>
    </row>
    <row r="1214" spans="1:15" ht="16.5" customHeight="1">
      <c r="A1214" s="4">
        <v>3</v>
      </c>
      <c r="B1214" s="8"/>
      <c r="C1214" s="246" t="s">
        <v>95</v>
      </c>
      <c r="D1214" s="247"/>
      <c r="E1214" s="247"/>
      <c r="F1214" s="247"/>
      <c r="G1214" s="247"/>
      <c r="H1214" s="247"/>
      <c r="I1214" s="248"/>
      <c r="J1214" s="230" t="s">
        <v>7</v>
      </c>
      <c r="K1214" s="217" t="s">
        <v>8</v>
      </c>
      <c r="L1214" s="219"/>
      <c r="M1214" s="217" t="s">
        <v>9</v>
      </c>
      <c r="N1214" s="219"/>
      <c r="O1214" s="208" t="s">
        <v>84</v>
      </c>
    </row>
    <row r="1215" spans="1:15">
      <c r="A1215" s="4">
        <v>4</v>
      </c>
      <c r="B1215" s="8"/>
      <c r="C1215" s="249"/>
      <c r="D1215" s="250"/>
      <c r="E1215" s="250"/>
      <c r="F1215" s="250"/>
      <c r="G1215" s="250"/>
      <c r="H1215" s="250"/>
      <c r="I1215" s="251"/>
      <c r="J1215" s="232"/>
      <c r="K1215" s="21" t="s">
        <v>10</v>
      </c>
      <c r="L1215" s="21" t="s">
        <v>11</v>
      </c>
      <c r="M1215" s="21" t="s">
        <v>12</v>
      </c>
      <c r="N1215" s="21" t="s">
        <v>13</v>
      </c>
      <c r="O1215" s="210"/>
    </row>
    <row r="1216" spans="1:15" ht="16.5" customHeight="1">
      <c r="A1216" s="4">
        <v>5</v>
      </c>
      <c r="C1216" s="50"/>
      <c r="D1216" s="244"/>
      <c r="E1216" s="244"/>
      <c r="F1216" s="244"/>
      <c r="G1216" s="244"/>
      <c r="H1216" s="244"/>
      <c r="I1216" s="244"/>
      <c r="J1216" s="19"/>
      <c r="K1216" s="19"/>
      <c r="L1216" s="19"/>
      <c r="M1216" s="19"/>
      <c r="N1216" s="19"/>
      <c r="O1216" s="54"/>
    </row>
    <row r="1217" spans="1:15" ht="16.5" customHeight="1">
      <c r="A1217" s="4">
        <v>6</v>
      </c>
      <c r="C1217" s="50"/>
      <c r="D1217" s="244"/>
      <c r="E1217" s="244"/>
      <c r="F1217" s="244"/>
      <c r="G1217" s="244"/>
      <c r="H1217" s="244"/>
      <c r="I1217" s="244"/>
      <c r="J1217" s="19"/>
      <c r="K1217" s="19"/>
      <c r="L1217" s="19"/>
      <c r="M1217" s="19"/>
      <c r="N1217" s="19"/>
      <c r="O1217" s="54"/>
    </row>
    <row r="1218" spans="1:15" ht="16.5" customHeight="1">
      <c r="A1218" s="4">
        <v>7</v>
      </c>
      <c r="C1218" s="50"/>
      <c r="D1218" s="244"/>
      <c r="E1218" s="244"/>
      <c r="F1218" s="244"/>
      <c r="G1218" s="244"/>
      <c r="H1218" s="244"/>
      <c r="I1218" s="244"/>
      <c r="J1218" s="19"/>
      <c r="K1218" s="19"/>
      <c r="L1218" s="19"/>
      <c r="M1218" s="19"/>
      <c r="N1218" s="19"/>
      <c r="O1218" s="54"/>
    </row>
    <row r="1219" spans="1:15" ht="16.5" customHeight="1">
      <c r="A1219" s="4">
        <v>8</v>
      </c>
      <c r="C1219" s="50"/>
      <c r="D1219" s="244"/>
      <c r="E1219" s="244"/>
      <c r="F1219" s="244"/>
      <c r="G1219" s="244"/>
      <c r="H1219" s="244"/>
      <c r="I1219" s="244"/>
      <c r="J1219" s="19"/>
      <c r="K1219" s="19"/>
      <c r="L1219" s="19"/>
      <c r="M1219" s="19"/>
      <c r="N1219" s="19"/>
      <c r="O1219" s="54"/>
    </row>
    <row r="1220" spans="1:15" ht="16.5" customHeight="1">
      <c r="A1220" s="4">
        <v>9</v>
      </c>
      <c r="C1220" s="50"/>
      <c r="D1220" s="244"/>
      <c r="E1220" s="244"/>
      <c r="F1220" s="244"/>
      <c r="G1220" s="244"/>
      <c r="H1220" s="244"/>
      <c r="I1220" s="244"/>
      <c r="J1220" s="19"/>
      <c r="K1220" s="19"/>
      <c r="L1220" s="19"/>
      <c r="M1220" s="19"/>
      <c r="N1220" s="19"/>
      <c r="O1220" s="54"/>
    </row>
    <row r="1221" spans="1:15" ht="16.5" customHeight="1">
      <c r="A1221" s="4">
        <v>10</v>
      </c>
      <c r="C1221" s="50"/>
      <c r="D1221" s="244"/>
      <c r="E1221" s="244"/>
      <c r="F1221" s="244"/>
      <c r="G1221" s="244"/>
      <c r="H1221" s="244"/>
      <c r="I1221" s="244"/>
      <c r="J1221" s="19"/>
      <c r="K1221" s="19"/>
      <c r="L1221" s="19"/>
      <c r="M1221" s="19"/>
      <c r="N1221" s="19"/>
      <c r="O1221" s="54"/>
    </row>
    <row r="1222" spans="1:15" ht="16.5" customHeight="1">
      <c r="A1222" s="4">
        <v>11</v>
      </c>
      <c r="B1222" s="7"/>
      <c r="C1222" s="202" t="s">
        <v>17</v>
      </c>
      <c r="D1222" s="203"/>
      <c r="E1222" s="203"/>
      <c r="F1222" s="203"/>
      <c r="G1222" s="203"/>
      <c r="H1222" s="203"/>
      <c r="I1222" s="203"/>
      <c r="J1222" s="203"/>
      <c r="K1222" s="203"/>
      <c r="L1222" s="203"/>
      <c r="M1222" s="203"/>
      <c r="N1222" s="204"/>
      <c r="O1222" s="55">
        <f>ROUND(SUM(O1216:O1221),2)</f>
        <v>0</v>
      </c>
    </row>
    <row r="1223" spans="1:15">
      <c r="A1223" s="4">
        <v>12</v>
      </c>
      <c r="B1223" s="9"/>
      <c r="C1223" s="239" t="s">
        <v>96</v>
      </c>
      <c r="D1223" s="240"/>
      <c r="E1223" s="240"/>
      <c r="F1223" s="240"/>
      <c r="G1223" s="240"/>
      <c r="H1223" s="240"/>
      <c r="I1223" s="241"/>
      <c r="J1223" s="21" t="s">
        <v>7</v>
      </c>
      <c r="K1223" s="21" t="s">
        <v>2</v>
      </c>
      <c r="L1223" s="47" t="s">
        <v>83</v>
      </c>
      <c r="M1223" s="217" t="s">
        <v>3</v>
      </c>
      <c r="N1223" s="219"/>
      <c r="O1223" s="56" t="s">
        <v>84</v>
      </c>
    </row>
    <row r="1224" spans="1:15">
      <c r="A1224" s="4">
        <v>13</v>
      </c>
      <c r="C1224" s="10"/>
      <c r="D1224" s="244"/>
      <c r="E1224" s="244"/>
      <c r="F1224" s="244"/>
      <c r="G1224" s="244"/>
      <c r="H1224" s="244"/>
      <c r="I1224" s="244"/>
      <c r="J1224" s="49"/>
      <c r="K1224" s="33"/>
      <c r="L1224" s="45"/>
      <c r="M1224" s="234"/>
      <c r="N1224" s="234"/>
      <c r="O1224" s="57"/>
    </row>
    <row r="1225" spans="1:15">
      <c r="A1225" s="4">
        <v>14</v>
      </c>
      <c r="C1225" s="10"/>
      <c r="D1225" s="244"/>
      <c r="E1225" s="244"/>
      <c r="F1225" s="244"/>
      <c r="G1225" s="244"/>
      <c r="H1225" s="244"/>
      <c r="I1225" s="244"/>
      <c r="J1225" s="49"/>
      <c r="K1225" s="33"/>
      <c r="L1225" s="45"/>
      <c r="M1225" s="234"/>
      <c r="N1225" s="234"/>
      <c r="O1225" s="57"/>
    </row>
    <row r="1226" spans="1:15">
      <c r="A1226" s="4">
        <v>15</v>
      </c>
      <c r="C1226" s="10"/>
      <c r="D1226" s="244"/>
      <c r="E1226" s="244"/>
      <c r="F1226" s="244"/>
      <c r="G1226" s="244"/>
      <c r="H1226" s="244"/>
      <c r="I1226" s="244"/>
      <c r="J1226" s="49"/>
      <c r="K1226" s="33"/>
      <c r="L1226" s="45"/>
      <c r="M1226" s="234"/>
      <c r="N1226" s="234"/>
      <c r="O1226" s="57"/>
    </row>
    <row r="1227" spans="1:15">
      <c r="A1227" s="4">
        <v>16</v>
      </c>
      <c r="C1227" s="10"/>
      <c r="D1227" s="244"/>
      <c r="E1227" s="244"/>
      <c r="F1227" s="244"/>
      <c r="G1227" s="244"/>
      <c r="H1227" s="244"/>
      <c r="I1227" s="244"/>
      <c r="J1227" s="49"/>
      <c r="K1227" s="33"/>
      <c r="L1227" s="45"/>
      <c r="M1227" s="234"/>
      <c r="N1227" s="234"/>
      <c r="O1227" s="57"/>
    </row>
    <row r="1228" spans="1:15" ht="16.5" customHeight="1">
      <c r="A1228" s="4">
        <v>17</v>
      </c>
      <c r="B1228" s="7"/>
      <c r="C1228" s="202" t="s">
        <v>89</v>
      </c>
      <c r="D1228" s="203"/>
      <c r="E1228" s="203"/>
      <c r="F1228" s="203"/>
      <c r="G1228" s="203"/>
      <c r="H1228" s="203"/>
      <c r="I1228" s="203"/>
      <c r="J1228" s="203"/>
      <c r="K1228" s="203"/>
      <c r="L1228" s="203"/>
      <c r="M1228" s="203"/>
      <c r="N1228" s="204"/>
      <c r="O1228" s="55">
        <f>ROUND(SUM(O1223:O1227),2)</f>
        <v>0</v>
      </c>
    </row>
    <row r="1229" spans="1:15">
      <c r="A1229" s="4">
        <v>18</v>
      </c>
      <c r="B1229" s="12"/>
      <c r="C1229" s="239" t="s">
        <v>97</v>
      </c>
      <c r="D1229" s="240"/>
      <c r="E1229" s="240"/>
      <c r="F1229" s="240"/>
      <c r="G1229" s="240"/>
      <c r="H1229" s="240"/>
      <c r="I1229" s="241"/>
      <c r="J1229" s="217" t="s">
        <v>85</v>
      </c>
      <c r="K1229" s="219"/>
      <c r="L1229" s="21" t="s">
        <v>86</v>
      </c>
      <c r="M1229" s="21" t="s">
        <v>87</v>
      </c>
      <c r="N1229" s="21" t="s">
        <v>88</v>
      </c>
      <c r="O1229" s="56" t="s">
        <v>84</v>
      </c>
    </row>
    <row r="1230" spans="1:15" ht="16.5" customHeight="1">
      <c r="A1230" s="4">
        <v>19</v>
      </c>
      <c r="B1230" s="11"/>
      <c r="C1230" s="10"/>
      <c r="D1230" s="244"/>
      <c r="E1230" s="244"/>
      <c r="F1230" s="244"/>
      <c r="G1230" s="244"/>
      <c r="H1230" s="244"/>
      <c r="I1230" s="244"/>
      <c r="J1230" s="245"/>
      <c r="K1230" s="245"/>
      <c r="L1230" s="46"/>
      <c r="M1230" s="71"/>
      <c r="N1230" s="72"/>
      <c r="O1230" s="64"/>
    </row>
    <row r="1231" spans="1:15" ht="16.5" customHeight="1">
      <c r="A1231" s="4">
        <v>20</v>
      </c>
      <c r="B1231" s="11"/>
      <c r="C1231" s="202" t="s">
        <v>90</v>
      </c>
      <c r="D1231" s="203"/>
      <c r="E1231" s="203"/>
      <c r="F1231" s="203"/>
      <c r="G1231" s="203"/>
      <c r="H1231" s="203"/>
      <c r="I1231" s="203"/>
      <c r="J1231" s="203"/>
      <c r="K1231" s="203"/>
      <c r="L1231" s="203"/>
      <c r="M1231" s="203"/>
      <c r="N1231" s="204"/>
      <c r="O1231" s="55">
        <f>ROUND(SUM(O1230),2)</f>
        <v>0</v>
      </c>
    </row>
    <row r="1232" spans="1:15">
      <c r="A1232" s="4">
        <v>21</v>
      </c>
      <c r="C1232" s="242"/>
      <c r="D1232" s="223"/>
      <c r="E1232" s="223"/>
      <c r="F1232" s="223"/>
      <c r="G1232" s="223"/>
      <c r="H1232" s="223"/>
      <c r="I1232" s="223"/>
      <c r="J1232" s="223"/>
      <c r="K1232" s="223"/>
      <c r="L1232" s="223"/>
      <c r="M1232" s="223"/>
      <c r="N1232" s="223"/>
      <c r="O1232" s="243"/>
    </row>
    <row r="1233" spans="1:15">
      <c r="A1233" s="4">
        <v>22</v>
      </c>
      <c r="B1233" s="11"/>
      <c r="C1233" s="202" t="s">
        <v>92</v>
      </c>
      <c r="D1233" s="203"/>
      <c r="E1233" s="203"/>
      <c r="F1233" s="203"/>
      <c r="G1233" s="203"/>
      <c r="H1233" s="203"/>
      <c r="I1233" s="203"/>
      <c r="J1233" s="203"/>
      <c r="K1233" s="203"/>
      <c r="L1233" s="203"/>
      <c r="M1233" s="203"/>
      <c r="N1233" s="204"/>
      <c r="O1233" s="55">
        <f>O1222+O1228+O1231</f>
        <v>0</v>
      </c>
    </row>
    <row r="1234" spans="1:15" ht="16.5" customHeight="1">
      <c r="A1234" s="4">
        <v>23</v>
      </c>
      <c r="B1234" s="11"/>
      <c r="C1234" s="196" t="s">
        <v>93</v>
      </c>
      <c r="D1234" s="197"/>
      <c r="E1234" s="197"/>
      <c r="F1234" s="197"/>
      <c r="G1234" s="197"/>
      <c r="H1234" s="197"/>
      <c r="I1234" s="197"/>
      <c r="J1234" s="197"/>
      <c r="K1234" s="197"/>
      <c r="L1234" s="197"/>
      <c r="M1234" s="197"/>
      <c r="N1234" s="198"/>
      <c r="O1234" s="55">
        <f>ROUND((O1233/O1213),2)</f>
        <v>0</v>
      </c>
    </row>
    <row r="1235" spans="1:15" ht="16.5" customHeight="1">
      <c r="A1235" s="4">
        <v>24</v>
      </c>
      <c r="B1235" s="11"/>
      <c r="C1235" s="242"/>
      <c r="D1235" s="223"/>
      <c r="E1235" s="223"/>
      <c r="F1235" s="223"/>
      <c r="G1235" s="223"/>
      <c r="H1235" s="223"/>
      <c r="I1235" s="223"/>
      <c r="J1235" s="223"/>
      <c r="K1235" s="223"/>
      <c r="L1235" s="223"/>
      <c r="M1235" s="223"/>
      <c r="N1235" s="223"/>
      <c r="O1235" s="243"/>
    </row>
    <row r="1236" spans="1:15">
      <c r="A1236" s="4">
        <v>25</v>
      </c>
      <c r="B1236" s="12"/>
      <c r="C1236" s="239" t="s">
        <v>98</v>
      </c>
      <c r="D1236" s="240"/>
      <c r="E1236" s="240"/>
      <c r="F1236" s="240"/>
      <c r="G1236" s="240"/>
      <c r="H1236" s="240"/>
      <c r="I1236" s="241"/>
      <c r="J1236" s="21" t="s">
        <v>7</v>
      </c>
      <c r="K1236" s="217" t="s">
        <v>2</v>
      </c>
      <c r="L1236" s="219"/>
      <c r="M1236" s="217" t="s">
        <v>3</v>
      </c>
      <c r="N1236" s="219"/>
      <c r="O1236" s="56" t="s">
        <v>84</v>
      </c>
    </row>
    <row r="1237" spans="1:15">
      <c r="A1237" s="4">
        <v>26</v>
      </c>
      <c r="C1237" s="10" t="s">
        <v>898</v>
      </c>
      <c r="D1237" s="262" t="str">
        <f t="shared" ref="D1237:D1238" si="209">VLOOKUP(C1237,Materiais,2,)</f>
        <v>Escritório -12,00 m compr. - container duplo de 20' (6,00x2,40x 2,30 m) c/ janelas e BWC</v>
      </c>
      <c r="E1237" s="262"/>
      <c r="F1237" s="262"/>
      <c r="G1237" s="262"/>
      <c r="H1237" s="262"/>
      <c r="I1237" s="262"/>
      <c r="J1237" s="103">
        <v>1</v>
      </c>
      <c r="K1237" s="238" t="str">
        <f t="shared" ref="K1237:K1238" si="210">VLOOKUP(C1237,Materiais,3,)</f>
        <v>mês</v>
      </c>
      <c r="L1237" s="238"/>
      <c r="M1237" s="263">
        <f t="shared" ref="M1237:M1238" si="211">VLOOKUP(C1237,Materiais,4,)</f>
        <v>2433.3200000000002</v>
      </c>
      <c r="N1237" s="263"/>
      <c r="O1237" s="57">
        <f t="shared" ref="O1237:O1238" si="212">M1237*J1237</f>
        <v>2433.3200000000002</v>
      </c>
    </row>
    <row r="1238" spans="1:15">
      <c r="A1238" s="4">
        <v>27</v>
      </c>
      <c r="C1238" s="10" t="s">
        <v>900</v>
      </c>
      <c r="D1238" s="262" t="str">
        <f t="shared" si="209"/>
        <v>Almoxarifado - container de 20' (6,00x2,40x2,30 m) c/ janelas</v>
      </c>
      <c r="E1238" s="262"/>
      <c r="F1238" s="262"/>
      <c r="G1238" s="262"/>
      <c r="H1238" s="262"/>
      <c r="I1238" s="262"/>
      <c r="J1238" s="103">
        <v>1</v>
      </c>
      <c r="K1238" s="238" t="str">
        <f t="shared" si="210"/>
        <v>mês</v>
      </c>
      <c r="L1238" s="238"/>
      <c r="M1238" s="263">
        <f t="shared" si="211"/>
        <v>596.66</v>
      </c>
      <c r="N1238" s="263"/>
      <c r="O1238" s="57">
        <f t="shared" si="212"/>
        <v>596.66</v>
      </c>
    </row>
    <row r="1239" spans="1:15">
      <c r="A1239" s="4">
        <v>28</v>
      </c>
      <c r="C1239" s="10" t="s">
        <v>901</v>
      </c>
      <c r="D1239" s="262" t="str">
        <f t="shared" ref="D1239" si="213">VLOOKUP(C1239,Materiais,2,)</f>
        <v>Refeitório e cozinha - 02 containers 20' (6,00x2,20x 2,30 m)  c/ janelas</v>
      </c>
      <c r="E1239" s="262"/>
      <c r="F1239" s="262"/>
      <c r="G1239" s="262"/>
      <c r="H1239" s="262"/>
      <c r="I1239" s="262"/>
      <c r="J1239" s="103">
        <v>1</v>
      </c>
      <c r="K1239" s="238" t="str">
        <f t="shared" ref="K1239" si="214">VLOOKUP(C1239,Materiais,3,)</f>
        <v>mês</v>
      </c>
      <c r="L1239" s="238"/>
      <c r="M1239" s="263">
        <f t="shared" ref="M1239" si="215">VLOOKUP(C1239,Materiais,4,)</f>
        <v>1826.66</v>
      </c>
      <c r="N1239" s="263"/>
      <c r="O1239" s="57">
        <f t="shared" ref="O1239" si="216">M1239*J1239</f>
        <v>1826.66</v>
      </c>
    </row>
    <row r="1240" spans="1:15">
      <c r="A1240" s="4">
        <v>29</v>
      </c>
      <c r="C1240" s="10" t="s">
        <v>902</v>
      </c>
      <c r="D1240" s="262" t="str">
        <f t="shared" ref="D1240:D1243" si="217">VLOOKUP(C1240,Materiais,2,)</f>
        <v>Sanitário e vestiário - container 20' (6,00x2,20x2,30 m) (mínimo c/ 03 vasos sanitários e 03 pontos p/ chuveiros e 03 lavatórios ou calha lavatório)</v>
      </c>
      <c r="E1240" s="262"/>
      <c r="F1240" s="262"/>
      <c r="G1240" s="262"/>
      <c r="H1240" s="262"/>
      <c r="I1240" s="262"/>
      <c r="J1240" s="103">
        <v>1</v>
      </c>
      <c r="K1240" s="238" t="str">
        <f t="shared" ref="K1240:K1243" si="218">VLOOKUP(C1240,Materiais,3,)</f>
        <v>mês</v>
      </c>
      <c r="L1240" s="238"/>
      <c r="M1240" s="263">
        <f t="shared" ref="M1240:M1243" si="219">VLOOKUP(C1240,Materiais,4,)</f>
        <v>1826.66</v>
      </c>
      <c r="N1240" s="263"/>
      <c r="O1240" s="57">
        <f t="shared" ref="O1240:O1243" si="220">M1240*J1240</f>
        <v>1826.66</v>
      </c>
    </row>
    <row r="1241" spans="1:15">
      <c r="A1241" s="4">
        <v>30</v>
      </c>
      <c r="C1241" s="10" t="s">
        <v>903</v>
      </c>
      <c r="D1241" s="262" t="str">
        <f t="shared" si="217"/>
        <v>Depósito - container de 20' (6,00x2,40x2,30 m)</v>
      </c>
      <c r="E1241" s="262"/>
      <c r="F1241" s="262"/>
      <c r="G1241" s="262"/>
      <c r="H1241" s="262"/>
      <c r="I1241" s="262"/>
      <c r="J1241" s="103">
        <v>1</v>
      </c>
      <c r="K1241" s="238" t="str">
        <f t="shared" si="218"/>
        <v>mês</v>
      </c>
      <c r="L1241" s="238"/>
      <c r="M1241" s="263">
        <f t="shared" si="219"/>
        <v>566.66</v>
      </c>
      <c r="N1241" s="263"/>
      <c r="O1241" s="57">
        <f t="shared" si="220"/>
        <v>566.66</v>
      </c>
    </row>
    <row r="1242" spans="1:15">
      <c r="A1242" s="4">
        <v>31</v>
      </c>
      <c r="C1242" s="10" t="s">
        <v>904</v>
      </c>
      <c r="D1242" s="262" t="str">
        <f t="shared" si="217"/>
        <v>Oficina -  container de 20' (6,00x2,40x2,30 m) c/ janelas</v>
      </c>
      <c r="E1242" s="262"/>
      <c r="F1242" s="262"/>
      <c r="G1242" s="262"/>
      <c r="H1242" s="262"/>
      <c r="I1242" s="262"/>
      <c r="J1242" s="103">
        <v>1</v>
      </c>
      <c r="K1242" s="238" t="str">
        <f t="shared" si="218"/>
        <v>mês</v>
      </c>
      <c r="L1242" s="238"/>
      <c r="M1242" s="263">
        <f t="shared" si="219"/>
        <v>1923.32</v>
      </c>
      <c r="N1242" s="263"/>
      <c r="O1242" s="57">
        <f t="shared" si="220"/>
        <v>1923.32</v>
      </c>
    </row>
    <row r="1243" spans="1:15">
      <c r="A1243" s="4">
        <v>32</v>
      </c>
      <c r="C1243" s="10" t="s">
        <v>912</v>
      </c>
      <c r="D1243" s="262" t="str">
        <f t="shared" si="217"/>
        <v>Banheiros Químicos (com lavatório)</v>
      </c>
      <c r="E1243" s="262"/>
      <c r="F1243" s="262"/>
      <c r="G1243" s="262"/>
      <c r="H1243" s="262"/>
      <c r="I1243" s="262"/>
      <c r="J1243" s="103">
        <v>2</v>
      </c>
      <c r="K1243" s="238" t="str">
        <f t="shared" si="218"/>
        <v>mês</v>
      </c>
      <c r="L1243" s="238"/>
      <c r="M1243" s="263">
        <f t="shared" si="219"/>
        <v>783.33</v>
      </c>
      <c r="N1243" s="263"/>
      <c r="O1243" s="57">
        <f t="shared" si="220"/>
        <v>1566.66</v>
      </c>
    </row>
    <row r="1244" spans="1:15">
      <c r="A1244" s="4">
        <v>33</v>
      </c>
      <c r="C1244" s="10"/>
      <c r="D1244" s="262"/>
      <c r="E1244" s="262"/>
      <c r="F1244" s="262"/>
      <c r="G1244" s="262"/>
      <c r="H1244" s="262"/>
      <c r="I1244" s="262"/>
      <c r="J1244" s="103"/>
      <c r="K1244" s="238"/>
      <c r="L1244" s="238"/>
      <c r="M1244" s="263"/>
      <c r="N1244" s="263"/>
      <c r="O1244" s="57"/>
    </row>
    <row r="1245" spans="1:15">
      <c r="A1245" s="4">
        <v>34</v>
      </c>
      <c r="C1245" s="10"/>
      <c r="D1245" s="262"/>
      <c r="E1245" s="262"/>
      <c r="F1245" s="262"/>
      <c r="G1245" s="262"/>
      <c r="H1245" s="262"/>
      <c r="I1245" s="262"/>
      <c r="J1245" s="103"/>
      <c r="K1245" s="238"/>
      <c r="L1245" s="238"/>
      <c r="M1245" s="263"/>
      <c r="N1245" s="263"/>
      <c r="O1245" s="57"/>
    </row>
    <row r="1246" spans="1:15">
      <c r="A1246" s="4">
        <v>35</v>
      </c>
      <c r="C1246" s="10"/>
      <c r="D1246" s="20"/>
      <c r="E1246" s="24"/>
      <c r="F1246" s="24"/>
      <c r="G1246" s="24"/>
      <c r="H1246" s="24"/>
      <c r="I1246" s="24"/>
      <c r="J1246" s="70"/>
      <c r="K1246" s="238"/>
      <c r="L1246" s="238"/>
      <c r="M1246" s="263"/>
      <c r="N1246" s="263"/>
      <c r="O1246" s="57"/>
    </row>
    <row r="1247" spans="1:15" ht="16.5" customHeight="1">
      <c r="A1247" s="4">
        <v>36</v>
      </c>
      <c r="C1247" s="196" t="s">
        <v>110</v>
      </c>
      <c r="D1247" s="197"/>
      <c r="E1247" s="197"/>
      <c r="F1247" s="197"/>
      <c r="G1247" s="197"/>
      <c r="H1247" s="197"/>
      <c r="I1247" s="197"/>
      <c r="J1247" s="197"/>
      <c r="K1247" s="197"/>
      <c r="L1247" s="197"/>
      <c r="M1247" s="197"/>
      <c r="N1247" s="198"/>
      <c r="O1247" s="55">
        <f>ROUND(SUM(O1237:O1246),2)</f>
        <v>10739.94</v>
      </c>
    </row>
    <row r="1248" spans="1:15">
      <c r="A1248" s="4">
        <v>37</v>
      </c>
      <c r="B1248" s="12"/>
      <c r="C1248" s="239" t="s">
        <v>99</v>
      </c>
      <c r="D1248" s="240"/>
      <c r="E1248" s="240"/>
      <c r="F1248" s="240"/>
      <c r="G1248" s="240"/>
      <c r="H1248" s="240"/>
      <c r="I1248" s="241"/>
      <c r="J1248" s="21" t="s">
        <v>7</v>
      </c>
      <c r="K1248" s="217" t="s">
        <v>2</v>
      </c>
      <c r="L1248" s="219"/>
      <c r="M1248" s="217" t="s">
        <v>3</v>
      </c>
      <c r="N1248" s="219"/>
      <c r="O1248" s="56" t="s">
        <v>84</v>
      </c>
    </row>
    <row r="1249" spans="1:15" ht="16.5" customHeight="1">
      <c r="A1249" s="4">
        <v>38</v>
      </c>
      <c r="C1249" s="82"/>
      <c r="D1249" s="222"/>
      <c r="E1249" s="222"/>
      <c r="F1249" s="222"/>
      <c r="G1249" s="222"/>
      <c r="H1249" s="222"/>
      <c r="I1249" s="222"/>
      <c r="J1249" s="49"/>
      <c r="K1249" s="223"/>
      <c r="L1249" s="223"/>
      <c r="M1249" s="223"/>
      <c r="N1249" s="223"/>
      <c r="O1249" s="57"/>
    </row>
    <row r="1250" spans="1:15" ht="16.5" customHeight="1">
      <c r="A1250" s="4">
        <v>39</v>
      </c>
      <c r="C1250" s="82"/>
      <c r="D1250" s="85"/>
      <c r="E1250" s="85"/>
      <c r="F1250" s="85"/>
      <c r="G1250" s="85"/>
      <c r="H1250" s="85"/>
      <c r="I1250" s="85"/>
      <c r="J1250" s="49"/>
      <c r="K1250" s="86"/>
      <c r="L1250" s="86"/>
      <c r="M1250" s="86"/>
      <c r="N1250" s="86"/>
      <c r="O1250" s="57"/>
    </row>
    <row r="1251" spans="1:15">
      <c r="A1251" s="4">
        <v>40</v>
      </c>
      <c r="C1251" s="82"/>
      <c r="D1251" s="222"/>
      <c r="E1251" s="222"/>
      <c r="F1251" s="222"/>
      <c r="G1251" s="222"/>
      <c r="H1251" s="222"/>
      <c r="I1251" s="222"/>
      <c r="J1251" s="49"/>
      <c r="K1251" s="223"/>
      <c r="L1251" s="223"/>
      <c r="M1251" s="223"/>
      <c r="N1251" s="223"/>
      <c r="O1251" s="57"/>
    </row>
    <row r="1252" spans="1:15">
      <c r="A1252" s="4">
        <v>41</v>
      </c>
      <c r="C1252" s="82"/>
      <c r="D1252" s="222"/>
      <c r="E1252" s="222"/>
      <c r="F1252" s="222"/>
      <c r="G1252" s="222"/>
      <c r="H1252" s="222"/>
      <c r="I1252" s="222"/>
      <c r="J1252" s="49"/>
      <c r="K1252" s="223"/>
      <c r="L1252" s="223"/>
      <c r="M1252" s="223"/>
      <c r="N1252" s="223"/>
      <c r="O1252" s="57"/>
    </row>
    <row r="1253" spans="1:15">
      <c r="A1253" s="4">
        <v>42</v>
      </c>
      <c r="C1253" s="202" t="s">
        <v>108</v>
      </c>
      <c r="D1253" s="203"/>
      <c r="E1253" s="203"/>
      <c r="F1253" s="203"/>
      <c r="G1253" s="203"/>
      <c r="H1253" s="203"/>
      <c r="I1253" s="203"/>
      <c r="J1253" s="203"/>
      <c r="K1253" s="203"/>
      <c r="L1253" s="203"/>
      <c r="M1253" s="203"/>
      <c r="N1253" s="204"/>
      <c r="O1253" s="55">
        <f>ROUND(SUM(O1248:O1252),2)</f>
        <v>0</v>
      </c>
    </row>
    <row r="1254" spans="1:15" ht="16.5" customHeight="1">
      <c r="A1254" s="4">
        <v>43</v>
      </c>
      <c r="B1254" s="12"/>
      <c r="C1254" s="224" t="s">
        <v>100</v>
      </c>
      <c r="D1254" s="227" t="s">
        <v>104</v>
      </c>
      <c r="E1254" s="230" t="s">
        <v>2</v>
      </c>
      <c r="F1254" s="217" t="s">
        <v>19</v>
      </c>
      <c r="G1254" s="218"/>
      <c r="H1254" s="218"/>
      <c r="I1254" s="218"/>
      <c r="J1254" s="218"/>
      <c r="K1254" s="218"/>
      <c r="L1254" s="218"/>
      <c r="M1254" s="218"/>
      <c r="N1254" s="219"/>
      <c r="O1254" s="208" t="s">
        <v>84</v>
      </c>
    </row>
    <row r="1255" spans="1:15">
      <c r="A1255" s="4">
        <v>44</v>
      </c>
      <c r="C1255" s="225"/>
      <c r="D1255" s="228"/>
      <c r="E1255" s="231"/>
      <c r="F1255" s="211" t="s">
        <v>105</v>
      </c>
      <c r="G1255" s="212"/>
      <c r="H1255" s="213"/>
      <c r="I1255" s="217" t="s">
        <v>106</v>
      </c>
      <c r="J1255" s="218"/>
      <c r="K1255" s="219"/>
      <c r="L1255" s="217" t="s">
        <v>107</v>
      </c>
      <c r="M1255" s="218"/>
      <c r="N1255" s="219"/>
      <c r="O1255" s="209"/>
    </row>
    <row r="1256" spans="1:15" ht="16.5" customHeight="1">
      <c r="A1256" s="4">
        <v>45</v>
      </c>
      <c r="C1256" s="226"/>
      <c r="D1256" s="229"/>
      <c r="E1256" s="232"/>
      <c r="F1256" s="214"/>
      <c r="G1256" s="215"/>
      <c r="H1256" s="216"/>
      <c r="I1256" s="21" t="s">
        <v>20</v>
      </c>
      <c r="J1256" s="220" t="s">
        <v>18</v>
      </c>
      <c r="K1256" s="221"/>
      <c r="L1256" s="21" t="s">
        <v>20</v>
      </c>
      <c r="M1256" s="220" t="s">
        <v>18</v>
      </c>
      <c r="N1256" s="221"/>
      <c r="O1256" s="210"/>
    </row>
    <row r="1257" spans="1:15">
      <c r="A1257" s="4">
        <v>46</v>
      </c>
      <c r="C1257" s="10"/>
      <c r="D1257" s="13"/>
      <c r="E1257" s="33"/>
      <c r="F1257" s="48"/>
      <c r="G1257" s="33"/>
      <c r="H1257" s="33"/>
      <c r="I1257" s="48"/>
      <c r="J1257" s="33"/>
      <c r="K1257" s="33"/>
      <c r="L1257" s="48"/>
      <c r="M1257" s="33"/>
      <c r="N1257" s="33"/>
      <c r="O1257" s="58"/>
    </row>
    <row r="1258" spans="1:15">
      <c r="A1258" s="4">
        <v>47</v>
      </c>
      <c r="C1258" s="10"/>
      <c r="D1258" s="13"/>
      <c r="E1258" s="33"/>
      <c r="F1258" s="48"/>
      <c r="G1258" s="33"/>
      <c r="H1258" s="33"/>
      <c r="I1258" s="48"/>
      <c r="J1258" s="33"/>
      <c r="K1258" s="33"/>
      <c r="L1258" s="48"/>
      <c r="M1258" s="33"/>
      <c r="N1258" s="33"/>
      <c r="O1258" s="58"/>
    </row>
    <row r="1259" spans="1:15">
      <c r="A1259" s="4">
        <v>48</v>
      </c>
      <c r="C1259" s="10"/>
      <c r="D1259" s="13"/>
      <c r="E1259" s="33"/>
      <c r="F1259" s="48"/>
      <c r="G1259" s="33"/>
      <c r="H1259" s="33"/>
      <c r="I1259" s="48"/>
      <c r="J1259" s="33"/>
      <c r="K1259" s="33"/>
      <c r="L1259" s="48"/>
      <c r="M1259" s="33"/>
      <c r="N1259" s="33"/>
      <c r="O1259" s="58"/>
    </row>
    <row r="1260" spans="1:15" ht="16.5" customHeight="1">
      <c r="A1260" s="4">
        <v>49</v>
      </c>
      <c r="C1260" s="196" t="s">
        <v>109</v>
      </c>
      <c r="D1260" s="197"/>
      <c r="E1260" s="197"/>
      <c r="F1260" s="197"/>
      <c r="G1260" s="197"/>
      <c r="H1260" s="197"/>
      <c r="I1260" s="197"/>
      <c r="J1260" s="197"/>
      <c r="K1260" s="197"/>
      <c r="L1260" s="197"/>
      <c r="M1260" s="197"/>
      <c r="N1260" s="198"/>
      <c r="O1260" s="55">
        <f>ROUND(SUM(O1257:O1259),2)</f>
        <v>0</v>
      </c>
    </row>
    <row r="1261" spans="1:15" ht="16.5" customHeight="1">
      <c r="A1261" s="4">
        <v>50</v>
      </c>
      <c r="B1261" s="4" t="str">
        <f>C1212</f>
        <v>CO08F1</v>
      </c>
      <c r="C1261" s="199" t="s">
        <v>102</v>
      </c>
      <c r="D1261" s="200"/>
      <c r="E1261" s="200"/>
      <c r="F1261" s="200"/>
      <c r="G1261" s="200"/>
      <c r="H1261" s="200"/>
      <c r="I1261" s="200"/>
      <c r="J1261" s="200"/>
      <c r="K1261" s="200"/>
      <c r="L1261" s="200"/>
      <c r="M1261" s="200"/>
      <c r="N1261" s="201"/>
      <c r="O1261" s="59">
        <f>ROUND(O1234+O1247+O1253+O1260,2)</f>
        <v>10739.94</v>
      </c>
    </row>
    <row r="1262" spans="1:15" ht="16.5" customHeight="1">
      <c r="A1262" s="4">
        <v>51</v>
      </c>
      <c r="C1262" s="202" t="s">
        <v>101</v>
      </c>
      <c r="D1262" s="203"/>
      <c r="E1262" s="203"/>
      <c r="F1262" s="203"/>
      <c r="G1262" s="203"/>
      <c r="H1262" s="203"/>
      <c r="I1262" s="203"/>
      <c r="J1262" s="203"/>
      <c r="K1262" s="203"/>
      <c r="L1262" s="203"/>
      <c r="M1262" s="203"/>
      <c r="N1262" s="204"/>
      <c r="O1262" s="65"/>
    </row>
    <row r="1263" spans="1:15" ht="16.5" customHeight="1">
      <c r="A1263" s="4">
        <v>52</v>
      </c>
      <c r="C1263" s="205" t="s">
        <v>103</v>
      </c>
      <c r="D1263" s="206"/>
      <c r="E1263" s="206"/>
      <c r="F1263" s="206"/>
      <c r="G1263" s="206"/>
      <c r="H1263" s="206"/>
      <c r="I1263" s="206"/>
      <c r="J1263" s="206"/>
      <c r="K1263" s="206"/>
      <c r="L1263" s="206"/>
      <c r="M1263" s="206"/>
      <c r="N1263" s="207"/>
      <c r="O1263" s="59">
        <f>ROUND(O1261+(O1261*O1262),2)</f>
        <v>10739.94</v>
      </c>
    </row>
    <row r="1264" spans="1:15" ht="16.5" customHeight="1">
      <c r="A1264" s="4">
        <v>53</v>
      </c>
      <c r="C1264" s="14"/>
      <c r="O1264" s="61"/>
    </row>
    <row r="1265" spans="1:15">
      <c r="A1265" s="4">
        <v>54</v>
      </c>
      <c r="C1265" s="16"/>
      <c r="D1265" s="17"/>
      <c r="E1265" s="18"/>
      <c r="F1265" s="18"/>
      <c r="G1265" s="18"/>
      <c r="H1265" s="18"/>
      <c r="I1265" s="18"/>
      <c r="J1265" s="18"/>
      <c r="K1265" s="18"/>
      <c r="L1265" s="18"/>
      <c r="M1265" s="18"/>
      <c r="N1265" s="18"/>
      <c r="O1265" s="62"/>
    </row>
    <row r="1266" spans="1:15" ht="15.75" customHeight="1">
      <c r="A1266" s="4">
        <v>55</v>
      </c>
    </row>
    <row r="1267" spans="1:15" ht="16.5" customHeight="1">
      <c r="A1267" s="4">
        <v>1</v>
      </c>
      <c r="C1267" s="252" t="s">
        <v>969</v>
      </c>
      <c r="D1267" s="254" t="str">
        <f>VLOOKUP(C1267,Serviços,2,0)</f>
        <v>Instalações fixas - Tipo F1 (obras de conservação da faixa de domínio e/ou recuperação de sinalização)</v>
      </c>
      <c r="E1267" s="255"/>
      <c r="F1267" s="255"/>
      <c r="G1267" s="255"/>
      <c r="H1267" s="255"/>
      <c r="I1267" s="255"/>
      <c r="J1267" s="255"/>
      <c r="K1267" s="255"/>
      <c r="L1267" s="256"/>
      <c r="M1267" s="260" t="s">
        <v>2</v>
      </c>
      <c r="N1267" s="261"/>
      <c r="O1267" s="53" t="str">
        <f>VLOOKUP(C1267,Serviços,3,0)</f>
        <v>cj</v>
      </c>
    </row>
    <row r="1268" spans="1:15">
      <c r="A1268" s="4">
        <v>2</v>
      </c>
      <c r="C1268" s="253"/>
      <c r="D1268" s="257"/>
      <c r="E1268" s="258"/>
      <c r="F1268" s="258"/>
      <c r="G1268" s="258"/>
      <c r="H1268" s="258"/>
      <c r="I1268" s="258"/>
      <c r="J1268" s="258"/>
      <c r="K1268" s="258"/>
      <c r="L1268" s="259"/>
      <c r="M1268" s="260" t="s">
        <v>94</v>
      </c>
      <c r="N1268" s="261"/>
      <c r="O1268" s="53">
        <f>VLOOKUP($C1267,PEM,2,0)</f>
        <v>1</v>
      </c>
    </row>
    <row r="1269" spans="1:15" ht="16.5" customHeight="1">
      <c r="A1269" s="4">
        <v>3</v>
      </c>
      <c r="B1269" s="8"/>
      <c r="C1269" s="246" t="s">
        <v>95</v>
      </c>
      <c r="D1269" s="247"/>
      <c r="E1269" s="247"/>
      <c r="F1269" s="247"/>
      <c r="G1269" s="247"/>
      <c r="H1269" s="247"/>
      <c r="I1269" s="248"/>
      <c r="J1269" s="230" t="s">
        <v>7</v>
      </c>
      <c r="K1269" s="217" t="s">
        <v>8</v>
      </c>
      <c r="L1269" s="219"/>
      <c r="M1269" s="217" t="s">
        <v>9</v>
      </c>
      <c r="N1269" s="219"/>
      <c r="O1269" s="208" t="s">
        <v>84</v>
      </c>
    </row>
    <row r="1270" spans="1:15">
      <c r="A1270" s="4">
        <v>4</v>
      </c>
      <c r="B1270" s="8"/>
      <c r="C1270" s="249"/>
      <c r="D1270" s="250"/>
      <c r="E1270" s="250"/>
      <c r="F1270" s="250"/>
      <c r="G1270" s="250"/>
      <c r="H1270" s="250"/>
      <c r="I1270" s="251"/>
      <c r="J1270" s="232"/>
      <c r="K1270" s="21" t="s">
        <v>10</v>
      </c>
      <c r="L1270" s="21" t="s">
        <v>11</v>
      </c>
      <c r="M1270" s="21" t="s">
        <v>12</v>
      </c>
      <c r="N1270" s="21" t="s">
        <v>13</v>
      </c>
      <c r="O1270" s="210"/>
    </row>
    <row r="1271" spans="1:15" ht="16.5" customHeight="1">
      <c r="A1271" s="4">
        <v>5</v>
      </c>
      <c r="C1271" s="50"/>
      <c r="D1271" s="244"/>
      <c r="E1271" s="244"/>
      <c r="F1271" s="244"/>
      <c r="G1271" s="244"/>
      <c r="H1271" s="244"/>
      <c r="I1271" s="244"/>
      <c r="J1271" s="19"/>
      <c r="K1271" s="19"/>
      <c r="L1271" s="19"/>
      <c r="M1271" s="19"/>
      <c r="N1271" s="19"/>
      <c r="O1271" s="54"/>
    </row>
    <row r="1272" spans="1:15" ht="16.5" customHeight="1">
      <c r="A1272" s="4">
        <v>6</v>
      </c>
      <c r="C1272" s="50"/>
      <c r="D1272" s="244"/>
      <c r="E1272" s="244"/>
      <c r="F1272" s="244"/>
      <c r="G1272" s="244"/>
      <c r="H1272" s="244"/>
      <c r="I1272" s="244"/>
      <c r="J1272" s="19"/>
      <c r="K1272" s="19"/>
      <c r="L1272" s="19"/>
      <c r="M1272" s="19"/>
      <c r="N1272" s="19"/>
      <c r="O1272" s="54"/>
    </row>
    <row r="1273" spans="1:15" ht="16.5" customHeight="1">
      <c r="A1273" s="4">
        <v>7</v>
      </c>
      <c r="C1273" s="50"/>
      <c r="D1273" s="244"/>
      <c r="E1273" s="244"/>
      <c r="F1273" s="244"/>
      <c r="G1273" s="244"/>
      <c r="H1273" s="244"/>
      <c r="I1273" s="244"/>
      <c r="J1273" s="19"/>
      <c r="K1273" s="19"/>
      <c r="L1273" s="19"/>
      <c r="M1273" s="19"/>
      <c r="N1273" s="19"/>
      <c r="O1273" s="54"/>
    </row>
    <row r="1274" spans="1:15" ht="16.5" customHeight="1">
      <c r="A1274" s="4">
        <v>8</v>
      </c>
      <c r="C1274" s="50"/>
      <c r="D1274" s="244"/>
      <c r="E1274" s="244"/>
      <c r="F1274" s="244"/>
      <c r="G1274" s="244"/>
      <c r="H1274" s="244"/>
      <c r="I1274" s="244"/>
      <c r="J1274" s="19"/>
      <c r="K1274" s="19"/>
      <c r="L1274" s="19"/>
      <c r="M1274" s="19"/>
      <c r="N1274" s="19"/>
      <c r="O1274" s="54"/>
    </row>
    <row r="1275" spans="1:15" ht="16.5" customHeight="1">
      <c r="A1275" s="4">
        <v>9</v>
      </c>
      <c r="C1275" s="50"/>
      <c r="D1275" s="244"/>
      <c r="E1275" s="244"/>
      <c r="F1275" s="244"/>
      <c r="G1275" s="244"/>
      <c r="H1275" s="244"/>
      <c r="I1275" s="244"/>
      <c r="J1275" s="19"/>
      <c r="K1275" s="19"/>
      <c r="L1275" s="19"/>
      <c r="M1275" s="19"/>
      <c r="N1275" s="19"/>
      <c r="O1275" s="54"/>
    </row>
    <row r="1276" spans="1:15" ht="16.5" customHeight="1">
      <c r="A1276" s="4">
        <v>10</v>
      </c>
      <c r="C1276" s="50"/>
      <c r="D1276" s="244"/>
      <c r="E1276" s="244"/>
      <c r="F1276" s="244"/>
      <c r="G1276" s="244"/>
      <c r="H1276" s="244"/>
      <c r="I1276" s="244"/>
      <c r="J1276" s="19"/>
      <c r="K1276" s="19"/>
      <c r="L1276" s="19"/>
      <c r="M1276" s="19"/>
      <c r="N1276" s="19"/>
      <c r="O1276" s="54"/>
    </row>
    <row r="1277" spans="1:15" ht="16.5" customHeight="1">
      <c r="A1277" s="4">
        <v>11</v>
      </c>
      <c r="B1277" s="7"/>
      <c r="C1277" s="202" t="s">
        <v>17</v>
      </c>
      <c r="D1277" s="203"/>
      <c r="E1277" s="203"/>
      <c r="F1277" s="203"/>
      <c r="G1277" s="203"/>
      <c r="H1277" s="203"/>
      <c r="I1277" s="203"/>
      <c r="J1277" s="203"/>
      <c r="K1277" s="203"/>
      <c r="L1277" s="203"/>
      <c r="M1277" s="203"/>
      <c r="N1277" s="204"/>
      <c r="O1277" s="55">
        <f>ROUND(SUM(O1271:O1276),2)</f>
        <v>0</v>
      </c>
    </row>
    <row r="1278" spans="1:15">
      <c r="A1278" s="4">
        <v>12</v>
      </c>
      <c r="B1278" s="9"/>
      <c r="C1278" s="239" t="s">
        <v>96</v>
      </c>
      <c r="D1278" s="240"/>
      <c r="E1278" s="240"/>
      <c r="F1278" s="240"/>
      <c r="G1278" s="240"/>
      <c r="H1278" s="240"/>
      <c r="I1278" s="241"/>
      <c r="J1278" s="21" t="s">
        <v>7</v>
      </c>
      <c r="K1278" s="21" t="s">
        <v>2</v>
      </c>
      <c r="L1278" s="47" t="s">
        <v>83</v>
      </c>
      <c r="M1278" s="217" t="s">
        <v>3</v>
      </c>
      <c r="N1278" s="219"/>
      <c r="O1278" s="56" t="s">
        <v>84</v>
      </c>
    </row>
    <row r="1279" spans="1:15">
      <c r="A1279" s="4">
        <v>13</v>
      </c>
      <c r="C1279" s="10"/>
      <c r="D1279" s="244"/>
      <c r="E1279" s="244"/>
      <c r="F1279" s="244"/>
      <c r="G1279" s="244"/>
      <c r="H1279" s="244"/>
      <c r="I1279" s="244"/>
      <c r="J1279" s="49"/>
      <c r="K1279" s="33"/>
      <c r="L1279" s="45"/>
      <c r="M1279" s="234"/>
      <c r="N1279" s="234"/>
      <c r="O1279" s="57"/>
    </row>
    <row r="1280" spans="1:15">
      <c r="A1280" s="4">
        <v>14</v>
      </c>
      <c r="C1280" s="10"/>
      <c r="D1280" s="87"/>
      <c r="E1280" s="87"/>
      <c r="F1280" s="87"/>
      <c r="G1280" s="87"/>
      <c r="H1280" s="87"/>
      <c r="I1280" s="87"/>
      <c r="J1280" s="49"/>
      <c r="K1280" s="33"/>
      <c r="L1280" s="45"/>
      <c r="M1280" s="49"/>
      <c r="N1280" s="49"/>
      <c r="O1280" s="57"/>
    </row>
    <row r="1281" spans="1:15">
      <c r="A1281" s="4">
        <v>15</v>
      </c>
      <c r="C1281" s="10"/>
      <c r="D1281" s="87"/>
      <c r="E1281" s="87"/>
      <c r="F1281" s="87"/>
      <c r="G1281" s="87"/>
      <c r="H1281" s="87"/>
      <c r="I1281" s="87"/>
      <c r="J1281" s="49"/>
      <c r="K1281" s="33"/>
      <c r="L1281" s="45"/>
      <c r="M1281" s="49"/>
      <c r="N1281" s="49"/>
      <c r="O1281" s="57"/>
    </row>
    <row r="1282" spans="1:15">
      <c r="A1282" s="4">
        <v>16</v>
      </c>
      <c r="C1282" s="10"/>
      <c r="D1282" s="244"/>
      <c r="E1282" s="244"/>
      <c r="F1282" s="244"/>
      <c r="G1282" s="244"/>
      <c r="H1282" s="244"/>
      <c r="I1282" s="244"/>
      <c r="J1282" s="49"/>
      <c r="K1282" s="33"/>
      <c r="L1282" s="45"/>
      <c r="M1282" s="234"/>
      <c r="N1282" s="234"/>
      <c r="O1282" s="57"/>
    </row>
    <row r="1283" spans="1:15">
      <c r="A1283" s="4">
        <v>17</v>
      </c>
      <c r="C1283" s="10"/>
      <c r="D1283" s="244"/>
      <c r="E1283" s="244"/>
      <c r="F1283" s="244"/>
      <c r="G1283" s="244"/>
      <c r="H1283" s="244"/>
      <c r="I1283" s="244"/>
      <c r="J1283" s="49"/>
      <c r="K1283" s="33"/>
      <c r="L1283" s="45"/>
      <c r="M1283" s="234"/>
      <c r="N1283" s="234"/>
      <c r="O1283" s="57"/>
    </row>
    <row r="1284" spans="1:15">
      <c r="A1284" s="4">
        <v>18</v>
      </c>
      <c r="C1284" s="10"/>
      <c r="D1284" s="244"/>
      <c r="E1284" s="244"/>
      <c r="F1284" s="244"/>
      <c r="G1284" s="244"/>
      <c r="H1284" s="244"/>
      <c r="I1284" s="244"/>
      <c r="J1284" s="49"/>
      <c r="K1284" s="33"/>
      <c r="L1284" s="45"/>
      <c r="M1284" s="234"/>
      <c r="N1284" s="234"/>
      <c r="O1284" s="57"/>
    </row>
    <row r="1285" spans="1:15">
      <c r="A1285" s="4">
        <v>19</v>
      </c>
      <c r="C1285" s="10"/>
      <c r="D1285" s="244"/>
      <c r="E1285" s="244"/>
      <c r="F1285" s="244"/>
      <c r="G1285" s="244"/>
      <c r="H1285" s="244"/>
      <c r="I1285" s="244"/>
      <c r="J1285" s="49"/>
      <c r="K1285" s="33"/>
      <c r="L1285" s="45"/>
      <c r="M1285" s="234"/>
      <c r="N1285" s="234"/>
      <c r="O1285" s="57"/>
    </row>
    <row r="1286" spans="1:15" ht="16.5" customHeight="1">
      <c r="A1286" s="4">
        <v>20</v>
      </c>
      <c r="B1286" s="7"/>
      <c r="C1286" s="202" t="s">
        <v>89</v>
      </c>
      <c r="D1286" s="203"/>
      <c r="E1286" s="203"/>
      <c r="F1286" s="203"/>
      <c r="G1286" s="203"/>
      <c r="H1286" s="203"/>
      <c r="I1286" s="203"/>
      <c r="J1286" s="203"/>
      <c r="K1286" s="203"/>
      <c r="L1286" s="203"/>
      <c r="M1286" s="203"/>
      <c r="N1286" s="204"/>
      <c r="O1286" s="55">
        <f>ROUND(SUM(O1278:O1285),2)</f>
        <v>0</v>
      </c>
    </row>
    <row r="1287" spans="1:15">
      <c r="A1287" s="4">
        <v>21</v>
      </c>
      <c r="B1287" s="12"/>
      <c r="C1287" s="239" t="s">
        <v>97</v>
      </c>
      <c r="D1287" s="240"/>
      <c r="E1287" s="240"/>
      <c r="F1287" s="240"/>
      <c r="G1287" s="240"/>
      <c r="H1287" s="240"/>
      <c r="I1287" s="241"/>
      <c r="J1287" s="217" t="s">
        <v>85</v>
      </c>
      <c r="K1287" s="219"/>
      <c r="L1287" s="21" t="s">
        <v>86</v>
      </c>
      <c r="M1287" s="21" t="s">
        <v>87</v>
      </c>
      <c r="N1287" s="21" t="s">
        <v>88</v>
      </c>
      <c r="O1287" s="56" t="s">
        <v>84</v>
      </c>
    </row>
    <row r="1288" spans="1:15" ht="16.5" customHeight="1">
      <c r="A1288" s="4">
        <v>22</v>
      </c>
      <c r="B1288" s="11"/>
      <c r="C1288" s="10"/>
      <c r="D1288" s="244"/>
      <c r="E1288" s="244"/>
      <c r="F1288" s="244"/>
      <c r="G1288" s="244"/>
      <c r="H1288" s="244"/>
      <c r="I1288" s="244"/>
      <c r="J1288" s="245"/>
      <c r="K1288" s="245"/>
      <c r="L1288" s="46"/>
      <c r="M1288" s="71"/>
      <c r="N1288" s="72"/>
      <c r="O1288" s="64"/>
    </row>
    <row r="1289" spans="1:15" ht="16.5" customHeight="1">
      <c r="A1289" s="4">
        <v>23</v>
      </c>
      <c r="B1289" s="11"/>
      <c r="C1289" s="202" t="s">
        <v>90</v>
      </c>
      <c r="D1289" s="203"/>
      <c r="E1289" s="203"/>
      <c r="F1289" s="203"/>
      <c r="G1289" s="203"/>
      <c r="H1289" s="203"/>
      <c r="I1289" s="203"/>
      <c r="J1289" s="203"/>
      <c r="K1289" s="203"/>
      <c r="L1289" s="203"/>
      <c r="M1289" s="203"/>
      <c r="N1289" s="204"/>
      <c r="O1289" s="55">
        <f>ROUND(SUM(O1288),2)</f>
        <v>0</v>
      </c>
    </row>
    <row r="1290" spans="1:15">
      <c r="A1290" s="4">
        <v>24</v>
      </c>
      <c r="C1290" s="242"/>
      <c r="D1290" s="223"/>
      <c r="E1290" s="223"/>
      <c r="F1290" s="223"/>
      <c r="G1290" s="223"/>
      <c r="H1290" s="223"/>
      <c r="I1290" s="223"/>
      <c r="J1290" s="223"/>
      <c r="K1290" s="223"/>
      <c r="L1290" s="223"/>
      <c r="M1290" s="223"/>
      <c r="N1290" s="223"/>
      <c r="O1290" s="243"/>
    </row>
    <row r="1291" spans="1:15">
      <c r="A1291" s="4">
        <v>25</v>
      </c>
      <c r="B1291" s="11"/>
      <c r="C1291" s="202" t="s">
        <v>92</v>
      </c>
      <c r="D1291" s="203"/>
      <c r="E1291" s="203"/>
      <c r="F1291" s="203"/>
      <c r="G1291" s="203"/>
      <c r="H1291" s="203"/>
      <c r="I1291" s="203"/>
      <c r="J1291" s="203"/>
      <c r="K1291" s="203"/>
      <c r="L1291" s="203"/>
      <c r="M1291" s="203"/>
      <c r="N1291" s="204"/>
      <c r="O1291" s="55">
        <f>O1277+O1286+O1289</f>
        <v>0</v>
      </c>
    </row>
    <row r="1292" spans="1:15" ht="16.5" customHeight="1">
      <c r="A1292" s="4">
        <v>26</v>
      </c>
      <c r="B1292" s="11"/>
      <c r="C1292" s="196" t="s">
        <v>93</v>
      </c>
      <c r="D1292" s="197"/>
      <c r="E1292" s="197"/>
      <c r="F1292" s="197"/>
      <c r="G1292" s="197"/>
      <c r="H1292" s="197"/>
      <c r="I1292" s="197"/>
      <c r="J1292" s="197"/>
      <c r="K1292" s="197"/>
      <c r="L1292" s="197"/>
      <c r="M1292" s="197"/>
      <c r="N1292" s="198"/>
      <c r="O1292" s="55">
        <f>ROUND((O1291/O1268),2)</f>
        <v>0</v>
      </c>
    </row>
    <row r="1293" spans="1:15" ht="16.5" customHeight="1">
      <c r="A1293" s="4">
        <v>27</v>
      </c>
      <c r="B1293" s="11"/>
      <c r="C1293" s="242"/>
      <c r="D1293" s="223"/>
      <c r="E1293" s="223"/>
      <c r="F1293" s="223"/>
      <c r="G1293" s="223"/>
      <c r="H1293" s="223"/>
      <c r="I1293" s="223"/>
      <c r="J1293" s="223"/>
      <c r="K1293" s="223"/>
      <c r="L1293" s="223"/>
      <c r="M1293" s="223"/>
      <c r="N1293" s="223"/>
      <c r="O1293" s="243"/>
    </row>
    <row r="1294" spans="1:15">
      <c r="A1294" s="4">
        <v>28</v>
      </c>
      <c r="B1294" s="12"/>
      <c r="C1294" s="239" t="s">
        <v>98</v>
      </c>
      <c r="D1294" s="240"/>
      <c r="E1294" s="240"/>
      <c r="F1294" s="240"/>
      <c r="G1294" s="240"/>
      <c r="H1294" s="240"/>
      <c r="I1294" s="241"/>
      <c r="J1294" s="21" t="s">
        <v>7</v>
      </c>
      <c r="K1294" s="217" t="s">
        <v>2</v>
      </c>
      <c r="L1294" s="219"/>
      <c r="M1294" s="217" t="s">
        <v>3</v>
      </c>
      <c r="N1294" s="219"/>
      <c r="O1294" s="56" t="s">
        <v>84</v>
      </c>
    </row>
    <row r="1295" spans="1:15">
      <c r="A1295" s="4">
        <v>29</v>
      </c>
      <c r="C1295" s="10" t="s">
        <v>915</v>
      </c>
      <c r="D1295" s="262" t="str">
        <f t="shared" ref="D1295:D1297" si="221">VLOOKUP(C1295,Materiais,2,)</f>
        <v>Sistema separador água e óleo</v>
      </c>
      <c r="E1295" s="262"/>
      <c r="F1295" s="262"/>
      <c r="G1295" s="262"/>
      <c r="H1295" s="262"/>
      <c r="I1295" s="262"/>
      <c r="J1295" s="103">
        <v>1</v>
      </c>
      <c r="K1295" s="238" t="str">
        <f t="shared" ref="K1295:K1297" si="222">VLOOKUP(C1295,Materiais,3,)</f>
        <v>ud</v>
      </c>
      <c r="L1295" s="238"/>
      <c r="M1295" s="263">
        <f t="shared" ref="M1295:M1297" si="223">VLOOKUP(C1295,Materiais,4,)</f>
        <v>1272.6199999999999</v>
      </c>
      <c r="N1295" s="263"/>
      <c r="O1295" s="57">
        <f t="shared" ref="O1295:O1297" si="224">M1295*J1295</f>
        <v>1272.6199999999999</v>
      </c>
    </row>
    <row r="1296" spans="1:15">
      <c r="A1296" s="4">
        <v>30</v>
      </c>
      <c r="C1296" s="10" t="s">
        <v>938</v>
      </c>
      <c r="D1296" s="262" t="str">
        <f t="shared" si="221"/>
        <v>Sumidouro</v>
      </c>
      <c r="E1296" s="262"/>
      <c r="F1296" s="262"/>
      <c r="G1296" s="262"/>
      <c r="H1296" s="262"/>
      <c r="I1296" s="262"/>
      <c r="J1296" s="103">
        <v>1</v>
      </c>
      <c r="K1296" s="238" t="str">
        <f t="shared" si="222"/>
        <v>un</v>
      </c>
      <c r="L1296" s="238"/>
      <c r="M1296" s="263">
        <f t="shared" si="223"/>
        <v>2655.08</v>
      </c>
      <c r="N1296" s="263"/>
      <c r="O1296" s="57">
        <f t="shared" si="224"/>
        <v>2655.08</v>
      </c>
    </row>
    <row r="1297" spans="1:15">
      <c r="A1297" s="4">
        <v>31</v>
      </c>
      <c r="C1297" s="10" t="s">
        <v>939</v>
      </c>
      <c r="D1297" s="262" t="str">
        <f t="shared" si="221"/>
        <v>Fossa Séptica</v>
      </c>
      <c r="E1297" s="262"/>
      <c r="F1297" s="262"/>
      <c r="G1297" s="262"/>
      <c r="H1297" s="262"/>
      <c r="I1297" s="262"/>
      <c r="J1297" s="103">
        <v>1</v>
      </c>
      <c r="K1297" s="238" t="str">
        <f t="shared" si="222"/>
        <v>un</v>
      </c>
      <c r="L1297" s="238"/>
      <c r="M1297" s="263">
        <f t="shared" si="223"/>
        <v>2655.08</v>
      </c>
      <c r="N1297" s="263"/>
      <c r="O1297" s="57">
        <f t="shared" si="224"/>
        <v>2655.08</v>
      </c>
    </row>
    <row r="1298" spans="1:15">
      <c r="A1298" s="4">
        <v>32</v>
      </c>
      <c r="C1298" s="10"/>
      <c r="D1298" s="262"/>
      <c r="E1298" s="262"/>
      <c r="F1298" s="262"/>
      <c r="G1298" s="262"/>
      <c r="H1298" s="262"/>
      <c r="I1298" s="262"/>
      <c r="J1298" s="103"/>
      <c r="K1298" s="238"/>
      <c r="L1298" s="238"/>
      <c r="M1298" s="263"/>
      <c r="N1298" s="263"/>
      <c r="O1298" s="57"/>
    </row>
    <row r="1299" spans="1:15">
      <c r="A1299" s="4">
        <v>33</v>
      </c>
      <c r="C1299" s="10"/>
      <c r="D1299" s="262"/>
      <c r="E1299" s="262"/>
      <c r="F1299" s="262"/>
      <c r="G1299" s="262"/>
      <c r="H1299" s="262"/>
      <c r="I1299" s="262"/>
      <c r="J1299" s="103"/>
      <c r="K1299" s="238"/>
      <c r="L1299" s="238"/>
      <c r="M1299" s="263"/>
      <c r="N1299" s="263"/>
      <c r="O1299" s="57"/>
    </row>
    <row r="1300" spans="1:15">
      <c r="A1300" s="4">
        <v>34</v>
      </c>
      <c r="C1300" s="10"/>
      <c r="D1300" s="20"/>
      <c r="E1300" s="20"/>
      <c r="F1300" s="20"/>
      <c r="G1300" s="20"/>
      <c r="H1300" s="20"/>
      <c r="I1300" s="20"/>
      <c r="J1300" s="103"/>
      <c r="K1300" s="33"/>
      <c r="L1300" s="33"/>
      <c r="M1300" s="110"/>
      <c r="N1300" s="110"/>
      <c r="O1300" s="57"/>
    </row>
    <row r="1301" spans="1:15">
      <c r="A1301" s="4">
        <v>35</v>
      </c>
      <c r="C1301" s="10"/>
      <c r="D1301" s="20"/>
      <c r="E1301" s="24"/>
      <c r="F1301" s="24"/>
      <c r="G1301" s="24"/>
      <c r="H1301" s="24"/>
      <c r="I1301" s="24"/>
      <c r="J1301" s="70"/>
      <c r="K1301" s="238"/>
      <c r="L1301" s="238"/>
      <c r="M1301" s="263"/>
      <c r="N1301" s="263"/>
      <c r="O1301" s="57"/>
    </row>
    <row r="1302" spans="1:15" ht="16.5" customHeight="1">
      <c r="A1302" s="4">
        <v>36</v>
      </c>
      <c r="C1302" s="196" t="s">
        <v>110</v>
      </c>
      <c r="D1302" s="197"/>
      <c r="E1302" s="197"/>
      <c r="F1302" s="197"/>
      <c r="G1302" s="197"/>
      <c r="H1302" s="197"/>
      <c r="I1302" s="197"/>
      <c r="J1302" s="197"/>
      <c r="K1302" s="197"/>
      <c r="L1302" s="197"/>
      <c r="M1302" s="197"/>
      <c r="N1302" s="198"/>
      <c r="O1302" s="55">
        <f>ROUND(SUM(O1295:O1301),2)</f>
        <v>6582.78</v>
      </c>
    </row>
    <row r="1303" spans="1:15">
      <c r="A1303" s="4">
        <v>37</v>
      </c>
      <c r="B1303" s="12"/>
      <c r="C1303" s="239" t="s">
        <v>99</v>
      </c>
      <c r="D1303" s="240"/>
      <c r="E1303" s="240"/>
      <c r="F1303" s="240"/>
      <c r="G1303" s="240"/>
      <c r="H1303" s="240"/>
      <c r="I1303" s="241"/>
      <c r="J1303" s="21" t="s">
        <v>7</v>
      </c>
      <c r="K1303" s="217" t="s">
        <v>2</v>
      </c>
      <c r="L1303" s="219"/>
      <c r="M1303" s="217" t="s">
        <v>3</v>
      </c>
      <c r="N1303" s="219"/>
      <c r="O1303" s="56" t="s">
        <v>84</v>
      </c>
    </row>
    <row r="1304" spans="1:15" ht="16.5" customHeight="1">
      <c r="A1304" s="4">
        <v>38</v>
      </c>
      <c r="C1304" s="82"/>
      <c r="D1304" s="222"/>
      <c r="E1304" s="222"/>
      <c r="F1304" s="222"/>
      <c r="G1304" s="222"/>
      <c r="H1304" s="222"/>
      <c r="I1304" s="222"/>
      <c r="J1304" s="67"/>
      <c r="K1304" s="223"/>
      <c r="L1304" s="223"/>
      <c r="M1304" s="263"/>
      <c r="N1304" s="263"/>
      <c r="O1304" s="57"/>
    </row>
    <row r="1305" spans="1:15" ht="16.5" customHeight="1">
      <c r="A1305" s="4">
        <v>39</v>
      </c>
      <c r="C1305" s="82"/>
      <c r="D1305" s="85"/>
      <c r="E1305" s="85"/>
      <c r="F1305" s="85"/>
      <c r="G1305" s="85"/>
      <c r="H1305" s="85"/>
      <c r="I1305" s="85"/>
      <c r="J1305" s="49"/>
      <c r="K1305" s="86"/>
      <c r="L1305" s="86"/>
      <c r="M1305" s="86"/>
      <c r="N1305" s="86"/>
      <c r="O1305" s="57"/>
    </row>
    <row r="1306" spans="1:15">
      <c r="A1306" s="4">
        <v>40</v>
      </c>
      <c r="C1306" s="82"/>
      <c r="D1306" s="222"/>
      <c r="E1306" s="222"/>
      <c r="F1306" s="222"/>
      <c r="G1306" s="222"/>
      <c r="H1306" s="222"/>
      <c r="I1306" s="222"/>
      <c r="J1306" s="49"/>
      <c r="K1306" s="223"/>
      <c r="L1306" s="223"/>
      <c r="M1306" s="223"/>
      <c r="N1306" s="223"/>
      <c r="O1306" s="57"/>
    </row>
    <row r="1307" spans="1:15">
      <c r="A1307" s="4">
        <v>41</v>
      </c>
      <c r="C1307" s="82"/>
      <c r="D1307" s="222"/>
      <c r="E1307" s="222"/>
      <c r="F1307" s="222"/>
      <c r="G1307" s="222"/>
      <c r="H1307" s="222"/>
      <c r="I1307" s="222"/>
      <c r="J1307" s="49"/>
      <c r="K1307" s="223"/>
      <c r="L1307" s="223"/>
      <c r="M1307" s="223"/>
      <c r="N1307" s="223"/>
      <c r="O1307" s="57"/>
    </row>
    <row r="1308" spans="1:15">
      <c r="A1308" s="4">
        <v>42</v>
      </c>
      <c r="C1308" s="202" t="s">
        <v>108</v>
      </c>
      <c r="D1308" s="203"/>
      <c r="E1308" s="203"/>
      <c r="F1308" s="203"/>
      <c r="G1308" s="203"/>
      <c r="H1308" s="203"/>
      <c r="I1308" s="203"/>
      <c r="J1308" s="203"/>
      <c r="K1308" s="203"/>
      <c r="L1308" s="203"/>
      <c r="M1308" s="203"/>
      <c r="N1308" s="204"/>
      <c r="O1308" s="55">
        <f>ROUND(SUM(O1303:O1307),2)</f>
        <v>0</v>
      </c>
    </row>
    <row r="1309" spans="1:15" ht="16.5" customHeight="1">
      <c r="A1309" s="4">
        <v>43</v>
      </c>
      <c r="B1309" s="12"/>
      <c r="C1309" s="224" t="s">
        <v>100</v>
      </c>
      <c r="D1309" s="227" t="s">
        <v>104</v>
      </c>
      <c r="E1309" s="230" t="s">
        <v>2</v>
      </c>
      <c r="F1309" s="217" t="s">
        <v>19</v>
      </c>
      <c r="G1309" s="218"/>
      <c r="H1309" s="218"/>
      <c r="I1309" s="218"/>
      <c r="J1309" s="218"/>
      <c r="K1309" s="218"/>
      <c r="L1309" s="218"/>
      <c r="M1309" s="218"/>
      <c r="N1309" s="219"/>
      <c r="O1309" s="208" t="s">
        <v>84</v>
      </c>
    </row>
    <row r="1310" spans="1:15">
      <c r="A1310" s="4">
        <v>44</v>
      </c>
      <c r="C1310" s="225"/>
      <c r="D1310" s="228"/>
      <c r="E1310" s="231"/>
      <c r="F1310" s="211" t="s">
        <v>105</v>
      </c>
      <c r="G1310" s="212"/>
      <c r="H1310" s="213"/>
      <c r="I1310" s="217" t="s">
        <v>106</v>
      </c>
      <c r="J1310" s="218"/>
      <c r="K1310" s="219"/>
      <c r="L1310" s="217" t="s">
        <v>107</v>
      </c>
      <c r="M1310" s="218"/>
      <c r="N1310" s="219"/>
      <c r="O1310" s="209"/>
    </row>
    <row r="1311" spans="1:15" ht="16.5" customHeight="1">
      <c r="A1311" s="4">
        <v>45</v>
      </c>
      <c r="C1311" s="226"/>
      <c r="D1311" s="229"/>
      <c r="E1311" s="232"/>
      <c r="F1311" s="214"/>
      <c r="G1311" s="215"/>
      <c r="H1311" s="216"/>
      <c r="I1311" s="21" t="s">
        <v>20</v>
      </c>
      <c r="J1311" s="220" t="s">
        <v>18</v>
      </c>
      <c r="K1311" s="221"/>
      <c r="L1311" s="21" t="s">
        <v>20</v>
      </c>
      <c r="M1311" s="220" t="s">
        <v>18</v>
      </c>
      <c r="N1311" s="221"/>
      <c r="O1311" s="210"/>
    </row>
    <row r="1312" spans="1:15">
      <c r="A1312" s="4">
        <v>46</v>
      </c>
      <c r="C1312" s="10"/>
      <c r="D1312" s="13"/>
      <c r="E1312" s="33"/>
      <c r="F1312" s="48"/>
      <c r="G1312" s="33"/>
      <c r="H1312" s="33"/>
      <c r="I1312" s="48"/>
      <c r="J1312" s="33"/>
      <c r="K1312" s="33"/>
      <c r="L1312" s="48"/>
      <c r="M1312" s="33"/>
      <c r="N1312" s="33"/>
      <c r="O1312" s="58"/>
    </row>
    <row r="1313" spans="1:15">
      <c r="A1313" s="4">
        <v>47</v>
      </c>
      <c r="C1313" s="10"/>
      <c r="D1313" s="13"/>
      <c r="E1313" s="33"/>
      <c r="F1313" s="48"/>
      <c r="G1313" s="33"/>
      <c r="H1313" s="33"/>
      <c r="I1313" s="48"/>
      <c r="J1313" s="33"/>
      <c r="K1313" s="33"/>
      <c r="L1313" s="48"/>
      <c r="M1313" s="33"/>
      <c r="N1313" s="33"/>
      <c r="O1313" s="58"/>
    </row>
    <row r="1314" spans="1:15">
      <c r="A1314" s="4">
        <v>48</v>
      </c>
      <c r="C1314" s="10"/>
      <c r="D1314" s="13"/>
      <c r="E1314" s="33"/>
      <c r="F1314" s="48"/>
      <c r="G1314" s="33"/>
      <c r="H1314" s="33"/>
      <c r="I1314" s="48"/>
      <c r="J1314" s="33"/>
      <c r="K1314" s="33"/>
      <c r="L1314" s="48"/>
      <c r="M1314" s="33"/>
      <c r="N1314" s="33"/>
      <c r="O1314" s="58"/>
    </row>
    <row r="1315" spans="1:15" ht="16.5" customHeight="1">
      <c r="A1315" s="4">
        <v>49</v>
      </c>
      <c r="C1315" s="196" t="s">
        <v>109</v>
      </c>
      <c r="D1315" s="197"/>
      <c r="E1315" s="197"/>
      <c r="F1315" s="197"/>
      <c r="G1315" s="197"/>
      <c r="H1315" s="197"/>
      <c r="I1315" s="197"/>
      <c r="J1315" s="197"/>
      <c r="K1315" s="197"/>
      <c r="L1315" s="197"/>
      <c r="M1315" s="197"/>
      <c r="N1315" s="198"/>
      <c r="O1315" s="55">
        <f>ROUND(SUM(O1312:O1314),2)</f>
        <v>0</v>
      </c>
    </row>
    <row r="1316" spans="1:15" ht="16.5" customHeight="1">
      <c r="A1316" s="4">
        <v>50</v>
      </c>
      <c r="B1316" s="4" t="str">
        <f>C1267</f>
        <v>CO09F1</v>
      </c>
      <c r="C1316" s="199" t="s">
        <v>102</v>
      </c>
      <c r="D1316" s="200"/>
      <c r="E1316" s="200"/>
      <c r="F1316" s="200"/>
      <c r="G1316" s="200"/>
      <c r="H1316" s="200"/>
      <c r="I1316" s="200"/>
      <c r="J1316" s="200"/>
      <c r="K1316" s="200"/>
      <c r="L1316" s="200"/>
      <c r="M1316" s="200"/>
      <c r="N1316" s="201"/>
      <c r="O1316" s="59">
        <f>ROUND(O1292+O1302+O1308+O1315,2)</f>
        <v>6582.78</v>
      </c>
    </row>
    <row r="1317" spans="1:15" ht="16.5" customHeight="1">
      <c r="A1317" s="4">
        <v>51</v>
      </c>
      <c r="C1317" s="202" t="s">
        <v>101</v>
      </c>
      <c r="D1317" s="203"/>
      <c r="E1317" s="203"/>
      <c r="F1317" s="203"/>
      <c r="G1317" s="203"/>
      <c r="H1317" s="203"/>
      <c r="I1317" s="203"/>
      <c r="J1317" s="203"/>
      <c r="K1317" s="203"/>
      <c r="L1317" s="203"/>
      <c r="M1317" s="203"/>
      <c r="N1317" s="204"/>
      <c r="O1317" s="65"/>
    </row>
    <row r="1318" spans="1:15" ht="16.5" customHeight="1">
      <c r="A1318" s="4">
        <v>52</v>
      </c>
      <c r="C1318" s="205" t="s">
        <v>103</v>
      </c>
      <c r="D1318" s="206"/>
      <c r="E1318" s="206"/>
      <c r="F1318" s="206"/>
      <c r="G1318" s="206"/>
      <c r="H1318" s="206"/>
      <c r="I1318" s="206"/>
      <c r="J1318" s="206"/>
      <c r="K1318" s="206"/>
      <c r="L1318" s="206"/>
      <c r="M1318" s="206"/>
      <c r="N1318" s="207"/>
      <c r="O1318" s="59">
        <f>ROUND(O1316+(O1316*O1317),2)</f>
        <v>6582.78</v>
      </c>
    </row>
    <row r="1319" spans="1:15" ht="16.5" customHeight="1">
      <c r="A1319" s="4">
        <v>53</v>
      </c>
      <c r="C1319" s="14"/>
      <c r="O1319" s="61"/>
    </row>
    <row r="1320" spans="1:15">
      <c r="A1320" s="4">
        <v>54</v>
      </c>
      <c r="C1320" s="16"/>
      <c r="D1320" s="17"/>
      <c r="E1320" s="18"/>
      <c r="F1320" s="18"/>
      <c r="G1320" s="18"/>
      <c r="H1320" s="18"/>
      <c r="I1320" s="18"/>
      <c r="J1320" s="18"/>
      <c r="K1320" s="18"/>
      <c r="L1320" s="18"/>
      <c r="M1320" s="18"/>
      <c r="N1320" s="18"/>
      <c r="O1320" s="62"/>
    </row>
    <row r="1321" spans="1:15" ht="15.75" customHeight="1">
      <c r="A1321" s="4">
        <v>55</v>
      </c>
    </row>
    <row r="1322" spans="1:15" ht="16.5" customHeight="1">
      <c r="A1322" s="4">
        <v>1</v>
      </c>
      <c r="C1322" s="252" t="s">
        <v>986</v>
      </c>
      <c r="D1322" s="254" t="str">
        <f>VLOOKUP(C1322,Serviços,2,0)</f>
        <v>Instalações provisórias em barracão - Tipo F1 (obras de conservação da faixa de domínio e/ou recuperação de sinalização)</v>
      </c>
      <c r="E1322" s="255"/>
      <c r="F1322" s="255"/>
      <c r="G1322" s="255"/>
      <c r="H1322" s="255"/>
      <c r="I1322" s="255"/>
      <c r="J1322" s="255"/>
      <c r="K1322" s="255"/>
      <c r="L1322" s="256"/>
      <c r="M1322" s="260" t="s">
        <v>2</v>
      </c>
      <c r="N1322" s="261"/>
      <c r="O1322" s="53" t="str">
        <f>VLOOKUP(C1322,Serviços,3,0)</f>
        <v>cj</v>
      </c>
    </row>
    <row r="1323" spans="1:15">
      <c r="A1323" s="4">
        <v>2</v>
      </c>
      <c r="C1323" s="253"/>
      <c r="D1323" s="257"/>
      <c r="E1323" s="258"/>
      <c r="F1323" s="258"/>
      <c r="G1323" s="258"/>
      <c r="H1323" s="258"/>
      <c r="I1323" s="258"/>
      <c r="J1323" s="258"/>
      <c r="K1323" s="258"/>
      <c r="L1323" s="259"/>
      <c r="M1323" s="260" t="s">
        <v>94</v>
      </c>
      <c r="N1323" s="261"/>
      <c r="O1323" s="53">
        <f>VLOOKUP($C1322,PEM,2,0)</f>
        <v>1</v>
      </c>
    </row>
    <row r="1324" spans="1:15" ht="16.5" customHeight="1">
      <c r="A1324" s="4">
        <v>3</v>
      </c>
      <c r="B1324" s="8"/>
      <c r="C1324" s="246" t="s">
        <v>95</v>
      </c>
      <c r="D1324" s="247"/>
      <c r="E1324" s="247"/>
      <c r="F1324" s="247"/>
      <c r="G1324" s="247"/>
      <c r="H1324" s="247"/>
      <c r="I1324" s="248"/>
      <c r="J1324" s="230" t="s">
        <v>7</v>
      </c>
      <c r="K1324" s="217" t="s">
        <v>8</v>
      </c>
      <c r="L1324" s="219"/>
      <c r="M1324" s="217" t="s">
        <v>9</v>
      </c>
      <c r="N1324" s="219"/>
      <c r="O1324" s="208" t="s">
        <v>84</v>
      </c>
    </row>
    <row r="1325" spans="1:15">
      <c r="A1325" s="4">
        <v>4</v>
      </c>
      <c r="B1325" s="8"/>
      <c r="C1325" s="249"/>
      <c r="D1325" s="250"/>
      <c r="E1325" s="250"/>
      <c r="F1325" s="250"/>
      <c r="G1325" s="250"/>
      <c r="H1325" s="250"/>
      <c r="I1325" s="251"/>
      <c r="J1325" s="232"/>
      <c r="K1325" s="21" t="s">
        <v>10</v>
      </c>
      <c r="L1325" s="21" t="s">
        <v>11</v>
      </c>
      <c r="M1325" s="21" t="s">
        <v>12</v>
      </c>
      <c r="N1325" s="21" t="s">
        <v>13</v>
      </c>
      <c r="O1325" s="210"/>
    </row>
    <row r="1326" spans="1:15" ht="16.5" customHeight="1">
      <c r="A1326" s="4">
        <v>5</v>
      </c>
      <c r="C1326" s="50"/>
      <c r="D1326" s="244"/>
      <c r="E1326" s="244"/>
      <c r="F1326" s="244"/>
      <c r="G1326" s="244"/>
      <c r="H1326" s="244"/>
      <c r="I1326" s="244"/>
      <c r="J1326" s="19"/>
      <c r="K1326" s="19"/>
      <c r="L1326" s="19"/>
      <c r="M1326" s="19"/>
      <c r="N1326" s="19"/>
      <c r="O1326" s="54"/>
    </row>
    <row r="1327" spans="1:15" ht="16.5" customHeight="1">
      <c r="A1327" s="4">
        <v>6</v>
      </c>
      <c r="C1327" s="50"/>
      <c r="D1327" s="244"/>
      <c r="E1327" s="244"/>
      <c r="F1327" s="244"/>
      <c r="G1327" s="244"/>
      <c r="H1327" s="244"/>
      <c r="I1327" s="244"/>
      <c r="J1327" s="19"/>
      <c r="K1327" s="19"/>
      <c r="L1327" s="19"/>
      <c r="M1327" s="19"/>
      <c r="N1327" s="19"/>
      <c r="O1327" s="54"/>
    </row>
    <row r="1328" spans="1:15" ht="16.5" customHeight="1">
      <c r="A1328" s="4">
        <v>7</v>
      </c>
      <c r="C1328" s="50"/>
      <c r="D1328" s="244"/>
      <c r="E1328" s="244"/>
      <c r="F1328" s="244"/>
      <c r="G1328" s="244"/>
      <c r="H1328" s="244"/>
      <c r="I1328" s="244"/>
      <c r="J1328" s="19"/>
      <c r="K1328" s="19"/>
      <c r="L1328" s="19"/>
      <c r="M1328" s="19"/>
      <c r="N1328" s="19"/>
      <c r="O1328" s="54"/>
    </row>
    <row r="1329" spans="1:15" ht="16.5" customHeight="1">
      <c r="A1329" s="4">
        <v>8</v>
      </c>
      <c r="C1329" s="50"/>
      <c r="D1329" s="244"/>
      <c r="E1329" s="244"/>
      <c r="F1329" s="244"/>
      <c r="G1329" s="244"/>
      <c r="H1329" s="244"/>
      <c r="I1329" s="244"/>
      <c r="J1329" s="19"/>
      <c r="K1329" s="19"/>
      <c r="L1329" s="19"/>
      <c r="M1329" s="19"/>
      <c r="N1329" s="19"/>
      <c r="O1329" s="54"/>
    </row>
    <row r="1330" spans="1:15" ht="16.5" customHeight="1">
      <c r="A1330" s="4">
        <v>9</v>
      </c>
      <c r="C1330" s="50"/>
      <c r="D1330" s="244"/>
      <c r="E1330" s="244"/>
      <c r="F1330" s="244"/>
      <c r="G1330" s="244"/>
      <c r="H1330" s="244"/>
      <c r="I1330" s="244"/>
      <c r="J1330" s="19"/>
      <c r="K1330" s="19"/>
      <c r="L1330" s="19"/>
      <c r="M1330" s="19"/>
      <c r="N1330" s="19"/>
      <c r="O1330" s="54"/>
    </row>
    <row r="1331" spans="1:15" ht="16.5" customHeight="1">
      <c r="A1331" s="4">
        <v>10</v>
      </c>
      <c r="C1331" s="50"/>
      <c r="D1331" s="244"/>
      <c r="E1331" s="244"/>
      <c r="F1331" s="244"/>
      <c r="G1331" s="244"/>
      <c r="H1331" s="244"/>
      <c r="I1331" s="244"/>
      <c r="J1331" s="19"/>
      <c r="K1331" s="19"/>
      <c r="L1331" s="19"/>
      <c r="M1331" s="19"/>
      <c r="N1331" s="19"/>
      <c r="O1331" s="54"/>
    </row>
    <row r="1332" spans="1:15" ht="16.5" customHeight="1">
      <c r="A1332" s="4">
        <v>11</v>
      </c>
      <c r="B1332" s="7"/>
      <c r="C1332" s="202" t="s">
        <v>17</v>
      </c>
      <c r="D1332" s="203"/>
      <c r="E1332" s="203"/>
      <c r="F1332" s="203"/>
      <c r="G1332" s="203"/>
      <c r="H1332" s="203"/>
      <c r="I1332" s="203"/>
      <c r="J1332" s="203"/>
      <c r="K1332" s="203"/>
      <c r="L1332" s="203"/>
      <c r="M1332" s="203"/>
      <c r="N1332" s="204"/>
      <c r="O1332" s="55">
        <f>ROUND(SUM(O1326:O1331),2)</f>
        <v>0</v>
      </c>
    </row>
    <row r="1333" spans="1:15">
      <c r="A1333" s="4">
        <v>12</v>
      </c>
      <c r="B1333" s="9"/>
      <c r="C1333" s="239" t="s">
        <v>96</v>
      </c>
      <c r="D1333" s="240"/>
      <c r="E1333" s="240"/>
      <c r="F1333" s="240"/>
      <c r="G1333" s="240"/>
      <c r="H1333" s="240"/>
      <c r="I1333" s="241"/>
      <c r="J1333" s="21" t="s">
        <v>7</v>
      </c>
      <c r="K1333" s="21" t="s">
        <v>2</v>
      </c>
      <c r="L1333" s="47" t="s">
        <v>83</v>
      </c>
      <c r="M1333" s="217" t="s">
        <v>3</v>
      </c>
      <c r="N1333" s="219"/>
      <c r="O1333" s="56" t="s">
        <v>84</v>
      </c>
    </row>
    <row r="1334" spans="1:15">
      <c r="A1334" s="4">
        <v>13</v>
      </c>
      <c r="C1334" s="10"/>
      <c r="D1334" s="244"/>
      <c r="E1334" s="244"/>
      <c r="F1334" s="244"/>
      <c r="G1334" s="244"/>
      <c r="H1334" s="244"/>
      <c r="I1334" s="244"/>
      <c r="J1334" s="49"/>
      <c r="K1334" s="33"/>
      <c r="L1334" s="45"/>
      <c r="M1334" s="234"/>
      <c r="N1334" s="234"/>
      <c r="O1334" s="57"/>
    </row>
    <row r="1335" spans="1:15">
      <c r="A1335" s="4">
        <v>14</v>
      </c>
      <c r="C1335" s="10"/>
      <c r="D1335" s="87"/>
      <c r="E1335" s="87"/>
      <c r="F1335" s="87"/>
      <c r="G1335" s="87"/>
      <c r="H1335" s="87"/>
      <c r="I1335" s="87"/>
      <c r="J1335" s="49"/>
      <c r="K1335" s="33"/>
      <c r="L1335" s="45"/>
      <c r="M1335" s="49"/>
      <c r="N1335" s="49"/>
      <c r="O1335" s="57"/>
    </row>
    <row r="1336" spans="1:15">
      <c r="A1336" s="4">
        <v>15</v>
      </c>
      <c r="C1336" s="10"/>
      <c r="D1336" s="87"/>
      <c r="E1336" s="87"/>
      <c r="F1336" s="87"/>
      <c r="G1336" s="87"/>
      <c r="H1336" s="87"/>
      <c r="I1336" s="87"/>
      <c r="J1336" s="49"/>
      <c r="K1336" s="33"/>
      <c r="L1336" s="45"/>
      <c r="M1336" s="49"/>
      <c r="N1336" s="49"/>
      <c r="O1336" s="57"/>
    </row>
    <row r="1337" spans="1:15">
      <c r="A1337" s="4">
        <v>16</v>
      </c>
      <c r="C1337" s="10"/>
      <c r="D1337" s="87"/>
      <c r="E1337" s="87"/>
      <c r="F1337" s="87"/>
      <c r="G1337" s="87"/>
      <c r="H1337" s="87"/>
      <c r="I1337" s="87"/>
      <c r="J1337" s="49"/>
      <c r="K1337" s="33"/>
      <c r="L1337" s="45"/>
      <c r="M1337" s="49"/>
      <c r="N1337" s="49"/>
      <c r="O1337" s="57"/>
    </row>
    <row r="1338" spans="1:15">
      <c r="A1338" s="4">
        <v>17</v>
      </c>
      <c r="C1338" s="10"/>
      <c r="D1338" s="244"/>
      <c r="E1338" s="244"/>
      <c r="F1338" s="244"/>
      <c r="G1338" s="244"/>
      <c r="H1338" s="244"/>
      <c r="I1338" s="244"/>
      <c r="J1338" s="49"/>
      <c r="K1338" s="33"/>
      <c r="L1338" s="45"/>
      <c r="M1338" s="234"/>
      <c r="N1338" s="234"/>
      <c r="O1338" s="57"/>
    </row>
    <row r="1339" spans="1:15">
      <c r="A1339" s="4">
        <v>18</v>
      </c>
      <c r="C1339" s="10"/>
      <c r="D1339" s="244"/>
      <c r="E1339" s="244"/>
      <c r="F1339" s="244"/>
      <c r="G1339" s="244"/>
      <c r="H1339" s="244"/>
      <c r="I1339" s="244"/>
      <c r="J1339" s="49"/>
      <c r="K1339" s="33"/>
      <c r="L1339" s="45"/>
      <c r="M1339" s="234"/>
      <c r="N1339" s="234"/>
      <c r="O1339" s="57"/>
    </row>
    <row r="1340" spans="1:15" ht="16.5" customHeight="1">
      <c r="A1340" s="4">
        <v>19</v>
      </c>
      <c r="B1340" s="7"/>
      <c r="C1340" s="202" t="s">
        <v>89</v>
      </c>
      <c r="D1340" s="203"/>
      <c r="E1340" s="203"/>
      <c r="F1340" s="203"/>
      <c r="G1340" s="203"/>
      <c r="H1340" s="203"/>
      <c r="I1340" s="203"/>
      <c r="J1340" s="203"/>
      <c r="K1340" s="203"/>
      <c r="L1340" s="203"/>
      <c r="M1340" s="203"/>
      <c r="N1340" s="204"/>
      <c r="O1340" s="55">
        <f>ROUND(SUM(O1333:O1339),2)</f>
        <v>0</v>
      </c>
    </row>
    <row r="1341" spans="1:15">
      <c r="A1341" s="4">
        <v>20</v>
      </c>
      <c r="B1341" s="12"/>
      <c r="C1341" s="239" t="s">
        <v>97</v>
      </c>
      <c r="D1341" s="240"/>
      <c r="E1341" s="240"/>
      <c r="F1341" s="240"/>
      <c r="G1341" s="240"/>
      <c r="H1341" s="240"/>
      <c r="I1341" s="241"/>
      <c r="J1341" s="217" t="s">
        <v>85</v>
      </c>
      <c r="K1341" s="219"/>
      <c r="L1341" s="21" t="s">
        <v>86</v>
      </c>
      <c r="M1341" s="21" t="s">
        <v>87</v>
      </c>
      <c r="N1341" s="21" t="s">
        <v>88</v>
      </c>
      <c r="O1341" s="56" t="s">
        <v>84</v>
      </c>
    </row>
    <row r="1342" spans="1:15" ht="16.5" customHeight="1">
      <c r="A1342" s="4">
        <v>21</v>
      </c>
      <c r="B1342" s="11"/>
      <c r="C1342" s="10"/>
      <c r="D1342" s="244"/>
      <c r="E1342" s="244"/>
      <c r="F1342" s="244"/>
      <c r="G1342" s="244"/>
      <c r="H1342" s="244"/>
      <c r="I1342" s="244"/>
      <c r="J1342" s="245"/>
      <c r="K1342" s="245"/>
      <c r="L1342" s="46"/>
      <c r="M1342" s="71"/>
      <c r="N1342" s="72"/>
      <c r="O1342" s="64"/>
    </row>
    <row r="1343" spans="1:15" ht="16.5" customHeight="1">
      <c r="A1343" s="4">
        <v>22</v>
      </c>
      <c r="B1343" s="11"/>
      <c r="C1343" s="202" t="s">
        <v>90</v>
      </c>
      <c r="D1343" s="203"/>
      <c r="E1343" s="203"/>
      <c r="F1343" s="203"/>
      <c r="G1343" s="203"/>
      <c r="H1343" s="203"/>
      <c r="I1343" s="203"/>
      <c r="J1343" s="203"/>
      <c r="K1343" s="203"/>
      <c r="L1343" s="203"/>
      <c r="M1343" s="203"/>
      <c r="N1343" s="204"/>
      <c r="O1343" s="55">
        <f>ROUND(SUM(O1342),2)</f>
        <v>0</v>
      </c>
    </row>
    <row r="1344" spans="1:15">
      <c r="A1344" s="4">
        <v>23</v>
      </c>
      <c r="C1344" s="242"/>
      <c r="D1344" s="223"/>
      <c r="E1344" s="223"/>
      <c r="F1344" s="223"/>
      <c r="G1344" s="223"/>
      <c r="H1344" s="223"/>
      <c r="I1344" s="223"/>
      <c r="J1344" s="223"/>
      <c r="K1344" s="223"/>
      <c r="L1344" s="223"/>
      <c r="M1344" s="223"/>
      <c r="N1344" s="223"/>
      <c r="O1344" s="243"/>
    </row>
    <row r="1345" spans="1:15">
      <c r="A1345" s="4">
        <v>24</v>
      </c>
      <c r="B1345" s="11"/>
      <c r="C1345" s="202" t="s">
        <v>92</v>
      </c>
      <c r="D1345" s="203"/>
      <c r="E1345" s="203"/>
      <c r="F1345" s="203"/>
      <c r="G1345" s="203"/>
      <c r="H1345" s="203"/>
      <c r="I1345" s="203"/>
      <c r="J1345" s="203"/>
      <c r="K1345" s="203"/>
      <c r="L1345" s="203"/>
      <c r="M1345" s="203"/>
      <c r="N1345" s="204"/>
      <c r="O1345" s="55">
        <f>O1332+O1340+O1343</f>
        <v>0</v>
      </c>
    </row>
    <row r="1346" spans="1:15" ht="16.5" customHeight="1">
      <c r="A1346" s="4">
        <v>25</v>
      </c>
      <c r="B1346" s="11"/>
      <c r="C1346" s="196" t="s">
        <v>93</v>
      </c>
      <c r="D1346" s="197"/>
      <c r="E1346" s="197"/>
      <c r="F1346" s="197"/>
      <c r="G1346" s="197"/>
      <c r="H1346" s="197"/>
      <c r="I1346" s="197"/>
      <c r="J1346" s="197"/>
      <c r="K1346" s="197"/>
      <c r="L1346" s="197"/>
      <c r="M1346" s="197"/>
      <c r="N1346" s="198"/>
      <c r="O1346" s="55">
        <f>ROUND((O1345/O1323),2)</f>
        <v>0</v>
      </c>
    </row>
    <row r="1347" spans="1:15" ht="16.5" customHeight="1">
      <c r="A1347" s="4">
        <v>26</v>
      </c>
      <c r="B1347" s="11"/>
      <c r="C1347" s="242"/>
      <c r="D1347" s="223"/>
      <c r="E1347" s="223"/>
      <c r="F1347" s="223"/>
      <c r="G1347" s="223"/>
      <c r="H1347" s="223"/>
      <c r="I1347" s="223"/>
      <c r="J1347" s="223"/>
      <c r="K1347" s="223"/>
      <c r="L1347" s="223"/>
      <c r="M1347" s="223"/>
      <c r="N1347" s="223"/>
      <c r="O1347" s="243"/>
    </row>
    <row r="1348" spans="1:15">
      <c r="A1348" s="4">
        <v>27</v>
      </c>
      <c r="B1348" s="12"/>
      <c r="C1348" s="239" t="s">
        <v>98</v>
      </c>
      <c r="D1348" s="240"/>
      <c r="E1348" s="240"/>
      <c r="F1348" s="240"/>
      <c r="G1348" s="240"/>
      <c r="H1348" s="240"/>
      <c r="I1348" s="241"/>
      <c r="J1348" s="21" t="s">
        <v>7</v>
      </c>
      <c r="K1348" s="217" t="s">
        <v>2</v>
      </c>
      <c r="L1348" s="219"/>
      <c r="M1348" s="217" t="s">
        <v>3</v>
      </c>
      <c r="N1348" s="219"/>
      <c r="O1348" s="56" t="s">
        <v>84</v>
      </c>
    </row>
    <row r="1349" spans="1:15">
      <c r="A1349" s="4">
        <v>28</v>
      </c>
      <c r="C1349" s="10"/>
      <c r="D1349" s="262"/>
      <c r="E1349" s="262"/>
      <c r="F1349" s="262"/>
      <c r="G1349" s="262"/>
      <c r="H1349" s="262"/>
      <c r="I1349" s="262"/>
      <c r="J1349" s="103"/>
      <c r="K1349" s="238"/>
      <c r="L1349" s="238"/>
      <c r="M1349" s="263"/>
      <c r="N1349" s="263"/>
      <c r="O1349" s="57"/>
    </row>
    <row r="1350" spans="1:15">
      <c r="A1350" s="4">
        <v>29</v>
      </c>
      <c r="C1350" s="10"/>
      <c r="D1350" s="262"/>
      <c r="E1350" s="262"/>
      <c r="F1350" s="262"/>
      <c r="G1350" s="262"/>
      <c r="H1350" s="262"/>
      <c r="I1350" s="262"/>
      <c r="J1350" s="103"/>
      <c r="K1350" s="238"/>
      <c r="L1350" s="238"/>
      <c r="M1350" s="263"/>
      <c r="N1350" s="263"/>
      <c r="O1350" s="57"/>
    </row>
    <row r="1351" spans="1:15">
      <c r="A1351" s="4">
        <v>30</v>
      </c>
      <c r="C1351" s="10"/>
      <c r="D1351" s="262"/>
      <c r="E1351" s="262"/>
      <c r="F1351" s="262"/>
      <c r="G1351" s="262"/>
      <c r="H1351" s="262"/>
      <c r="I1351" s="262"/>
      <c r="J1351" s="103"/>
      <c r="K1351" s="238"/>
      <c r="L1351" s="238"/>
      <c r="M1351" s="263"/>
      <c r="N1351" s="263"/>
      <c r="O1351" s="57"/>
    </row>
    <row r="1352" spans="1:15">
      <c r="A1352" s="4">
        <v>31</v>
      </c>
      <c r="C1352" s="10"/>
      <c r="D1352" s="262"/>
      <c r="E1352" s="262"/>
      <c r="F1352" s="262"/>
      <c r="G1352" s="262"/>
      <c r="H1352" s="262"/>
      <c r="I1352" s="262"/>
      <c r="J1352" s="103"/>
      <c r="K1352" s="238"/>
      <c r="L1352" s="238"/>
      <c r="M1352" s="263"/>
      <c r="N1352" s="263"/>
      <c r="O1352" s="57"/>
    </row>
    <row r="1353" spans="1:15">
      <c r="A1353" s="4">
        <v>32</v>
      </c>
      <c r="C1353" s="10"/>
      <c r="D1353" s="262"/>
      <c r="E1353" s="262"/>
      <c r="F1353" s="262"/>
      <c r="G1353" s="262"/>
      <c r="H1353" s="262"/>
      <c r="I1353" s="262"/>
      <c r="J1353" s="103"/>
      <c r="K1353" s="238"/>
      <c r="L1353" s="238"/>
      <c r="M1353" s="263"/>
      <c r="N1353" s="263"/>
      <c r="O1353" s="57"/>
    </row>
    <row r="1354" spans="1:15">
      <c r="A1354" s="4">
        <v>33</v>
      </c>
      <c r="C1354" s="10"/>
      <c r="D1354" s="262"/>
      <c r="E1354" s="262"/>
      <c r="F1354" s="262"/>
      <c r="G1354" s="262"/>
      <c r="H1354" s="262"/>
      <c r="I1354" s="262"/>
      <c r="J1354" s="103"/>
      <c r="K1354" s="238"/>
      <c r="L1354" s="238"/>
      <c r="M1354" s="263"/>
      <c r="N1354" s="263"/>
      <c r="O1354" s="57"/>
    </row>
    <row r="1355" spans="1:15">
      <c r="A1355" s="4">
        <v>34</v>
      </c>
      <c r="C1355" s="10"/>
      <c r="D1355" s="20"/>
      <c r="E1355" s="24"/>
      <c r="F1355" s="24"/>
      <c r="G1355" s="24"/>
      <c r="H1355" s="24"/>
      <c r="I1355" s="24"/>
      <c r="J1355" s="70"/>
      <c r="K1355" s="238"/>
      <c r="L1355" s="238"/>
      <c r="M1355" s="263"/>
      <c r="N1355" s="263"/>
      <c r="O1355" s="57"/>
    </row>
    <row r="1356" spans="1:15" ht="16.5" customHeight="1">
      <c r="A1356" s="4">
        <v>35</v>
      </c>
      <c r="C1356" s="196" t="s">
        <v>110</v>
      </c>
      <c r="D1356" s="197"/>
      <c r="E1356" s="197"/>
      <c r="F1356" s="197"/>
      <c r="G1356" s="197"/>
      <c r="H1356" s="197"/>
      <c r="I1356" s="197"/>
      <c r="J1356" s="197"/>
      <c r="K1356" s="197"/>
      <c r="L1356" s="197"/>
      <c r="M1356" s="197"/>
      <c r="N1356" s="198"/>
      <c r="O1356" s="55">
        <f>ROUND(SUM(O1349:O1355),2)</f>
        <v>0</v>
      </c>
    </row>
    <row r="1357" spans="1:15">
      <c r="A1357" s="4">
        <v>36</v>
      </c>
      <c r="B1357" s="12"/>
      <c r="C1357" s="239" t="s">
        <v>99</v>
      </c>
      <c r="D1357" s="240"/>
      <c r="E1357" s="240"/>
      <c r="F1357" s="240"/>
      <c r="G1357" s="240"/>
      <c r="H1357" s="240"/>
      <c r="I1357" s="241"/>
      <c r="J1357" s="21" t="s">
        <v>7</v>
      </c>
      <c r="K1357" s="217" t="s">
        <v>2</v>
      </c>
      <c r="L1357" s="219"/>
      <c r="M1357" s="217" t="s">
        <v>3</v>
      </c>
      <c r="N1357" s="219"/>
      <c r="O1357" s="56" t="s">
        <v>84</v>
      </c>
    </row>
    <row r="1358" spans="1:15" ht="16.5" customHeight="1">
      <c r="A1358" s="4">
        <v>37</v>
      </c>
      <c r="C1358" s="82"/>
      <c r="D1358" s="222"/>
      <c r="E1358" s="222"/>
      <c r="F1358" s="222"/>
      <c r="G1358" s="222"/>
      <c r="H1358" s="222"/>
      <c r="I1358" s="222"/>
      <c r="J1358" s="49"/>
      <c r="K1358" s="223"/>
      <c r="L1358" s="223"/>
      <c r="M1358" s="223"/>
      <c r="N1358" s="223"/>
      <c r="O1358" s="57"/>
    </row>
    <row r="1359" spans="1:15" ht="16.5" customHeight="1">
      <c r="A1359" s="4">
        <v>38</v>
      </c>
      <c r="C1359" s="82"/>
      <c r="D1359" s="85"/>
      <c r="E1359" s="85"/>
      <c r="F1359" s="85"/>
      <c r="G1359" s="85"/>
      <c r="H1359" s="85"/>
      <c r="I1359" s="85"/>
      <c r="J1359" s="49"/>
      <c r="K1359" s="86"/>
      <c r="L1359" s="86"/>
      <c r="M1359" s="86"/>
      <c r="N1359" s="86"/>
      <c r="O1359" s="57"/>
    </row>
    <row r="1360" spans="1:15" ht="16.5" customHeight="1">
      <c r="A1360" s="4">
        <v>39</v>
      </c>
      <c r="C1360" s="82"/>
      <c r="D1360" s="85"/>
      <c r="E1360" s="85"/>
      <c r="F1360" s="85"/>
      <c r="G1360" s="85"/>
      <c r="H1360" s="85"/>
      <c r="I1360" s="85"/>
      <c r="J1360" s="49"/>
      <c r="K1360" s="86"/>
      <c r="L1360" s="86"/>
      <c r="M1360" s="86"/>
      <c r="N1360" s="86"/>
      <c r="O1360" s="57"/>
    </row>
    <row r="1361" spans="1:15">
      <c r="A1361" s="4">
        <v>40</v>
      </c>
      <c r="C1361" s="82"/>
      <c r="D1361" s="222"/>
      <c r="E1361" s="222"/>
      <c r="F1361" s="222"/>
      <c r="G1361" s="222"/>
      <c r="H1361" s="222"/>
      <c r="I1361" s="222"/>
      <c r="J1361" s="49"/>
      <c r="K1361" s="223"/>
      <c r="L1361" s="223"/>
      <c r="M1361" s="223"/>
      <c r="N1361" s="223"/>
      <c r="O1361" s="57"/>
    </row>
    <row r="1362" spans="1:15">
      <c r="A1362" s="4">
        <v>41</v>
      </c>
      <c r="C1362" s="82"/>
      <c r="D1362" s="222"/>
      <c r="E1362" s="222"/>
      <c r="F1362" s="222"/>
      <c r="G1362" s="222"/>
      <c r="H1362" s="222"/>
      <c r="I1362" s="222"/>
      <c r="J1362" s="49"/>
      <c r="K1362" s="223"/>
      <c r="L1362" s="223"/>
      <c r="M1362" s="223"/>
      <c r="N1362" s="223"/>
      <c r="O1362" s="57"/>
    </row>
    <row r="1363" spans="1:15">
      <c r="A1363" s="4">
        <v>42</v>
      </c>
      <c r="C1363" s="202" t="s">
        <v>108</v>
      </c>
      <c r="D1363" s="203"/>
      <c r="E1363" s="203"/>
      <c r="F1363" s="203"/>
      <c r="G1363" s="203"/>
      <c r="H1363" s="203"/>
      <c r="I1363" s="203"/>
      <c r="J1363" s="203"/>
      <c r="K1363" s="203"/>
      <c r="L1363" s="203"/>
      <c r="M1363" s="203"/>
      <c r="N1363" s="204"/>
      <c r="O1363" s="55">
        <f>ROUND(SUM(O1357:O1362),2)</f>
        <v>0</v>
      </c>
    </row>
    <row r="1364" spans="1:15" ht="16.5" customHeight="1">
      <c r="A1364" s="4">
        <v>43</v>
      </c>
      <c r="B1364" s="12"/>
      <c r="C1364" s="224" t="s">
        <v>100</v>
      </c>
      <c r="D1364" s="227" t="s">
        <v>104</v>
      </c>
      <c r="E1364" s="230" t="s">
        <v>2</v>
      </c>
      <c r="F1364" s="217" t="s">
        <v>19</v>
      </c>
      <c r="G1364" s="218"/>
      <c r="H1364" s="218"/>
      <c r="I1364" s="218"/>
      <c r="J1364" s="218"/>
      <c r="K1364" s="218"/>
      <c r="L1364" s="218"/>
      <c r="M1364" s="218"/>
      <c r="N1364" s="219"/>
      <c r="O1364" s="208" t="s">
        <v>84</v>
      </c>
    </row>
    <row r="1365" spans="1:15">
      <c r="A1365" s="4">
        <v>44</v>
      </c>
      <c r="C1365" s="225"/>
      <c r="D1365" s="228"/>
      <c r="E1365" s="231"/>
      <c r="F1365" s="211" t="s">
        <v>105</v>
      </c>
      <c r="G1365" s="212"/>
      <c r="H1365" s="213"/>
      <c r="I1365" s="217" t="s">
        <v>106</v>
      </c>
      <c r="J1365" s="218"/>
      <c r="K1365" s="219"/>
      <c r="L1365" s="217" t="s">
        <v>107</v>
      </c>
      <c r="M1365" s="218"/>
      <c r="N1365" s="219"/>
      <c r="O1365" s="209"/>
    </row>
    <row r="1366" spans="1:15" ht="16.5" customHeight="1">
      <c r="A1366" s="4">
        <v>45</v>
      </c>
      <c r="C1366" s="226"/>
      <c r="D1366" s="229"/>
      <c r="E1366" s="232"/>
      <c r="F1366" s="214"/>
      <c r="G1366" s="215"/>
      <c r="H1366" s="216"/>
      <c r="I1366" s="21" t="s">
        <v>20</v>
      </c>
      <c r="J1366" s="220" t="s">
        <v>18</v>
      </c>
      <c r="K1366" s="221"/>
      <c r="L1366" s="21" t="s">
        <v>20</v>
      </c>
      <c r="M1366" s="220" t="s">
        <v>18</v>
      </c>
      <c r="N1366" s="221"/>
      <c r="O1366" s="210"/>
    </row>
    <row r="1367" spans="1:15">
      <c r="A1367" s="4">
        <v>46</v>
      </c>
      <c r="C1367" s="10"/>
      <c r="D1367" s="13"/>
      <c r="E1367" s="33"/>
      <c r="F1367" s="48"/>
      <c r="G1367" s="33"/>
      <c r="H1367" s="33"/>
      <c r="I1367" s="48"/>
      <c r="J1367" s="33"/>
      <c r="K1367" s="33"/>
      <c r="L1367" s="48"/>
      <c r="M1367" s="33"/>
      <c r="N1367" s="33"/>
      <c r="O1367" s="58"/>
    </row>
    <row r="1368" spans="1:15">
      <c r="A1368" s="4">
        <v>47</v>
      </c>
      <c r="C1368" s="10"/>
      <c r="D1368" s="13"/>
      <c r="E1368" s="33"/>
      <c r="F1368" s="48"/>
      <c r="G1368" s="33"/>
      <c r="H1368" s="33"/>
      <c r="I1368" s="48"/>
      <c r="J1368" s="33"/>
      <c r="K1368" s="33"/>
      <c r="L1368" s="48"/>
      <c r="M1368" s="33"/>
      <c r="N1368" s="33"/>
      <c r="O1368" s="58"/>
    </row>
    <row r="1369" spans="1:15">
      <c r="A1369" s="4">
        <v>48</v>
      </c>
      <c r="C1369" s="10"/>
      <c r="D1369" s="13"/>
      <c r="E1369" s="33"/>
      <c r="F1369" s="48"/>
      <c r="G1369" s="33"/>
      <c r="H1369" s="33"/>
      <c r="I1369" s="48"/>
      <c r="J1369" s="33"/>
      <c r="K1369" s="33"/>
      <c r="L1369" s="48"/>
      <c r="M1369" s="33"/>
      <c r="N1369" s="33"/>
      <c r="O1369" s="58"/>
    </row>
    <row r="1370" spans="1:15" ht="16.5" customHeight="1">
      <c r="A1370" s="4">
        <v>49</v>
      </c>
      <c r="C1370" s="196" t="s">
        <v>109</v>
      </c>
      <c r="D1370" s="197"/>
      <c r="E1370" s="197"/>
      <c r="F1370" s="197"/>
      <c r="G1370" s="197"/>
      <c r="H1370" s="197"/>
      <c r="I1370" s="197"/>
      <c r="J1370" s="197"/>
      <c r="K1370" s="197"/>
      <c r="L1370" s="197"/>
      <c r="M1370" s="197"/>
      <c r="N1370" s="198"/>
      <c r="O1370" s="55">
        <f>ROUND(SUM(O1367:O1369),2)</f>
        <v>0</v>
      </c>
    </row>
    <row r="1371" spans="1:15" ht="16.5" customHeight="1">
      <c r="A1371" s="4">
        <v>50</v>
      </c>
      <c r="B1371" s="4" t="str">
        <f>C1322</f>
        <v>CO10F1</v>
      </c>
      <c r="C1371" s="199" t="s">
        <v>102</v>
      </c>
      <c r="D1371" s="200"/>
      <c r="E1371" s="200"/>
      <c r="F1371" s="200"/>
      <c r="G1371" s="200"/>
      <c r="H1371" s="200"/>
      <c r="I1371" s="200"/>
      <c r="J1371" s="200"/>
      <c r="K1371" s="200"/>
      <c r="L1371" s="200"/>
      <c r="M1371" s="200"/>
      <c r="N1371" s="201"/>
      <c r="O1371" s="59">
        <f>ROUND(O1346+O1356+O1363+O1370,2)</f>
        <v>0</v>
      </c>
    </row>
    <row r="1372" spans="1:15" ht="16.5" customHeight="1">
      <c r="A1372" s="4">
        <v>51</v>
      </c>
      <c r="C1372" s="202" t="s">
        <v>101</v>
      </c>
      <c r="D1372" s="203"/>
      <c r="E1372" s="203"/>
      <c r="F1372" s="203"/>
      <c r="G1372" s="203"/>
      <c r="H1372" s="203"/>
      <c r="I1372" s="203"/>
      <c r="J1372" s="203"/>
      <c r="K1372" s="203"/>
      <c r="L1372" s="203"/>
      <c r="M1372" s="203"/>
      <c r="N1372" s="204"/>
      <c r="O1372" s="65"/>
    </row>
    <row r="1373" spans="1:15" ht="16.5" customHeight="1">
      <c r="A1373" s="4">
        <v>52</v>
      </c>
      <c r="C1373" s="205" t="s">
        <v>103</v>
      </c>
      <c r="D1373" s="206"/>
      <c r="E1373" s="206"/>
      <c r="F1373" s="206"/>
      <c r="G1373" s="206"/>
      <c r="H1373" s="206"/>
      <c r="I1373" s="206"/>
      <c r="J1373" s="206"/>
      <c r="K1373" s="206"/>
      <c r="L1373" s="206"/>
      <c r="M1373" s="206"/>
      <c r="N1373" s="207"/>
      <c r="O1373" s="59">
        <f>ROUND(O1371+(O1371*O1372),2)</f>
        <v>0</v>
      </c>
    </row>
    <row r="1374" spans="1:15" ht="16.5" customHeight="1">
      <c r="A1374" s="4">
        <v>53</v>
      </c>
      <c r="C1374" s="14"/>
      <c r="O1374" s="61"/>
    </row>
    <row r="1375" spans="1:15">
      <c r="A1375" s="4">
        <v>54</v>
      </c>
      <c r="C1375" s="16"/>
      <c r="D1375" s="17"/>
      <c r="E1375" s="18"/>
      <c r="F1375" s="18"/>
      <c r="G1375" s="18"/>
      <c r="H1375" s="18"/>
      <c r="I1375" s="18"/>
      <c r="J1375" s="18"/>
      <c r="K1375" s="18"/>
      <c r="L1375" s="18"/>
      <c r="M1375" s="18"/>
      <c r="N1375" s="18"/>
      <c r="O1375" s="62"/>
    </row>
    <row r="1376" spans="1:15" ht="15.75" customHeight="1">
      <c r="A1376" s="4">
        <v>55</v>
      </c>
    </row>
    <row r="1377" spans="1:15" ht="16.5" customHeight="1">
      <c r="A1377" s="4">
        <v>1</v>
      </c>
      <c r="C1377" s="252" t="s">
        <v>948</v>
      </c>
      <c r="D1377" s="254" t="str">
        <f>VLOOKUP(C1377,Serviços,2,0)</f>
        <v>Instalações provisórias em containeres - Tipo G1 (obras de arte especiais)</v>
      </c>
      <c r="E1377" s="255"/>
      <c r="F1377" s="255"/>
      <c r="G1377" s="255"/>
      <c r="H1377" s="255"/>
      <c r="I1377" s="255"/>
      <c r="J1377" s="255"/>
      <c r="K1377" s="255"/>
      <c r="L1377" s="256"/>
      <c r="M1377" s="260" t="s">
        <v>2</v>
      </c>
      <c r="N1377" s="261"/>
      <c r="O1377" s="53" t="str">
        <f>VLOOKUP(C1377,Serviços,3,0)</f>
        <v>mês</v>
      </c>
    </row>
    <row r="1378" spans="1:15">
      <c r="A1378" s="4">
        <v>2</v>
      </c>
      <c r="C1378" s="253"/>
      <c r="D1378" s="257"/>
      <c r="E1378" s="258"/>
      <c r="F1378" s="258"/>
      <c r="G1378" s="258"/>
      <c r="H1378" s="258"/>
      <c r="I1378" s="258"/>
      <c r="J1378" s="258"/>
      <c r="K1378" s="258"/>
      <c r="L1378" s="259"/>
      <c r="M1378" s="260" t="s">
        <v>94</v>
      </c>
      <c r="N1378" s="261"/>
      <c r="O1378" s="53">
        <f>VLOOKUP($C1377,PEM,2,0)</f>
        <v>1</v>
      </c>
    </row>
    <row r="1379" spans="1:15" ht="16.5" customHeight="1">
      <c r="A1379" s="4">
        <v>3</v>
      </c>
      <c r="B1379" s="8"/>
      <c r="C1379" s="246" t="s">
        <v>95</v>
      </c>
      <c r="D1379" s="247"/>
      <c r="E1379" s="247"/>
      <c r="F1379" s="247"/>
      <c r="G1379" s="247"/>
      <c r="H1379" s="247"/>
      <c r="I1379" s="248"/>
      <c r="J1379" s="230" t="s">
        <v>7</v>
      </c>
      <c r="K1379" s="217" t="s">
        <v>8</v>
      </c>
      <c r="L1379" s="219"/>
      <c r="M1379" s="217" t="s">
        <v>9</v>
      </c>
      <c r="N1379" s="219"/>
      <c r="O1379" s="208" t="s">
        <v>84</v>
      </c>
    </row>
    <row r="1380" spans="1:15">
      <c r="A1380" s="4">
        <v>4</v>
      </c>
      <c r="B1380" s="8"/>
      <c r="C1380" s="249"/>
      <c r="D1380" s="250"/>
      <c r="E1380" s="250"/>
      <c r="F1380" s="250"/>
      <c r="G1380" s="250"/>
      <c r="H1380" s="250"/>
      <c r="I1380" s="251"/>
      <c r="J1380" s="232"/>
      <c r="K1380" s="21" t="s">
        <v>10</v>
      </c>
      <c r="L1380" s="21" t="s">
        <v>11</v>
      </c>
      <c r="M1380" s="21" t="s">
        <v>12</v>
      </c>
      <c r="N1380" s="21" t="s">
        <v>13</v>
      </c>
      <c r="O1380" s="210"/>
    </row>
    <row r="1381" spans="1:15" ht="16.5" customHeight="1">
      <c r="A1381" s="4">
        <v>5</v>
      </c>
      <c r="C1381" s="50"/>
      <c r="D1381" s="244"/>
      <c r="E1381" s="244"/>
      <c r="F1381" s="244"/>
      <c r="G1381" s="244"/>
      <c r="H1381" s="244"/>
      <c r="I1381" s="244"/>
      <c r="J1381" s="19"/>
      <c r="K1381" s="19"/>
      <c r="L1381" s="19"/>
      <c r="M1381" s="19"/>
      <c r="N1381" s="19"/>
      <c r="O1381" s="54"/>
    </row>
    <row r="1382" spans="1:15" ht="16.5" customHeight="1">
      <c r="A1382" s="4">
        <v>6</v>
      </c>
      <c r="C1382" s="50"/>
      <c r="D1382" s="244"/>
      <c r="E1382" s="244"/>
      <c r="F1382" s="244"/>
      <c r="G1382" s="244"/>
      <c r="H1382" s="244"/>
      <c r="I1382" s="244"/>
      <c r="J1382" s="19"/>
      <c r="K1382" s="19"/>
      <c r="L1382" s="19"/>
      <c r="M1382" s="19"/>
      <c r="N1382" s="19"/>
      <c r="O1382" s="54"/>
    </row>
    <row r="1383" spans="1:15" ht="16.5" customHeight="1">
      <c r="A1383" s="4">
        <v>7</v>
      </c>
      <c r="C1383" s="50"/>
      <c r="D1383" s="244"/>
      <c r="E1383" s="244"/>
      <c r="F1383" s="244"/>
      <c r="G1383" s="244"/>
      <c r="H1383" s="244"/>
      <c r="I1383" s="244"/>
      <c r="J1383" s="19"/>
      <c r="K1383" s="19"/>
      <c r="L1383" s="19"/>
      <c r="M1383" s="19"/>
      <c r="N1383" s="19"/>
      <c r="O1383" s="54"/>
    </row>
    <row r="1384" spans="1:15" ht="16.5" customHeight="1">
      <c r="A1384" s="4">
        <v>8</v>
      </c>
      <c r="C1384" s="50"/>
      <c r="D1384" s="244"/>
      <c r="E1384" s="244"/>
      <c r="F1384" s="244"/>
      <c r="G1384" s="244"/>
      <c r="H1384" s="244"/>
      <c r="I1384" s="244"/>
      <c r="J1384" s="19"/>
      <c r="K1384" s="19"/>
      <c r="L1384" s="19"/>
      <c r="M1384" s="19"/>
      <c r="N1384" s="19"/>
      <c r="O1384" s="54"/>
    </row>
    <row r="1385" spans="1:15" ht="16.5" customHeight="1">
      <c r="A1385" s="4">
        <v>9</v>
      </c>
      <c r="C1385" s="50"/>
      <c r="D1385" s="244"/>
      <c r="E1385" s="244"/>
      <c r="F1385" s="244"/>
      <c r="G1385" s="244"/>
      <c r="H1385" s="244"/>
      <c r="I1385" s="244"/>
      <c r="J1385" s="19"/>
      <c r="K1385" s="19"/>
      <c r="L1385" s="19"/>
      <c r="M1385" s="19"/>
      <c r="N1385" s="19"/>
      <c r="O1385" s="54"/>
    </row>
    <row r="1386" spans="1:15" ht="16.5" customHeight="1">
      <c r="A1386" s="4">
        <v>10</v>
      </c>
      <c r="C1386" s="50"/>
      <c r="D1386" s="244"/>
      <c r="E1386" s="244"/>
      <c r="F1386" s="244"/>
      <c r="G1386" s="244"/>
      <c r="H1386" s="244"/>
      <c r="I1386" s="244"/>
      <c r="J1386" s="19"/>
      <c r="K1386" s="19"/>
      <c r="L1386" s="19"/>
      <c r="M1386" s="19"/>
      <c r="N1386" s="19"/>
      <c r="O1386" s="54"/>
    </row>
    <row r="1387" spans="1:15" ht="16.5" customHeight="1">
      <c r="A1387" s="4">
        <v>11</v>
      </c>
      <c r="B1387" s="7"/>
      <c r="C1387" s="202" t="s">
        <v>17</v>
      </c>
      <c r="D1387" s="203"/>
      <c r="E1387" s="203"/>
      <c r="F1387" s="203"/>
      <c r="G1387" s="203"/>
      <c r="H1387" s="203"/>
      <c r="I1387" s="203"/>
      <c r="J1387" s="203"/>
      <c r="K1387" s="203"/>
      <c r="L1387" s="203"/>
      <c r="M1387" s="203"/>
      <c r="N1387" s="204"/>
      <c r="O1387" s="55">
        <f>ROUND(SUM(O1381:O1386),2)</f>
        <v>0</v>
      </c>
    </row>
    <row r="1388" spans="1:15">
      <c r="A1388" s="4">
        <v>12</v>
      </c>
      <c r="B1388" s="9"/>
      <c r="C1388" s="239" t="s">
        <v>96</v>
      </c>
      <c r="D1388" s="240"/>
      <c r="E1388" s="240"/>
      <c r="F1388" s="240"/>
      <c r="G1388" s="240"/>
      <c r="H1388" s="240"/>
      <c r="I1388" s="241"/>
      <c r="J1388" s="21" t="s">
        <v>7</v>
      </c>
      <c r="K1388" s="21" t="s">
        <v>2</v>
      </c>
      <c r="L1388" s="47" t="s">
        <v>83</v>
      </c>
      <c r="M1388" s="217" t="s">
        <v>3</v>
      </c>
      <c r="N1388" s="219"/>
      <c r="O1388" s="56" t="s">
        <v>84</v>
      </c>
    </row>
    <row r="1389" spans="1:15">
      <c r="A1389" s="4">
        <v>13</v>
      </c>
      <c r="C1389" s="10"/>
      <c r="D1389" s="244"/>
      <c r="E1389" s="244"/>
      <c r="F1389" s="244"/>
      <c r="G1389" s="244"/>
      <c r="H1389" s="244"/>
      <c r="I1389" s="244"/>
      <c r="J1389" s="49"/>
      <c r="K1389" s="33"/>
      <c r="L1389" s="45"/>
      <c r="M1389" s="234"/>
      <c r="N1389" s="234"/>
      <c r="O1389" s="57"/>
    </row>
    <row r="1390" spans="1:15">
      <c r="A1390" s="4">
        <v>14</v>
      </c>
      <c r="C1390" s="10"/>
      <c r="D1390" s="244"/>
      <c r="E1390" s="244"/>
      <c r="F1390" s="244"/>
      <c r="G1390" s="244"/>
      <c r="H1390" s="244"/>
      <c r="I1390" s="244"/>
      <c r="J1390" s="49"/>
      <c r="K1390" s="33"/>
      <c r="L1390" s="45"/>
      <c r="M1390" s="234"/>
      <c r="N1390" s="234"/>
      <c r="O1390" s="57"/>
    </row>
    <row r="1391" spans="1:15">
      <c r="A1391" s="4">
        <v>15</v>
      </c>
      <c r="C1391" s="10"/>
      <c r="D1391" s="244"/>
      <c r="E1391" s="244"/>
      <c r="F1391" s="244"/>
      <c r="G1391" s="244"/>
      <c r="H1391" s="244"/>
      <c r="I1391" s="244"/>
      <c r="J1391" s="49"/>
      <c r="K1391" s="33"/>
      <c r="L1391" s="45"/>
      <c r="M1391" s="234"/>
      <c r="N1391" s="234"/>
      <c r="O1391" s="57"/>
    </row>
    <row r="1392" spans="1:15">
      <c r="A1392" s="4">
        <v>16</v>
      </c>
      <c r="C1392" s="10"/>
      <c r="D1392" s="244"/>
      <c r="E1392" s="244"/>
      <c r="F1392" s="244"/>
      <c r="G1392" s="244"/>
      <c r="H1392" s="244"/>
      <c r="I1392" s="244"/>
      <c r="J1392" s="49"/>
      <c r="K1392" s="33"/>
      <c r="L1392" s="45"/>
      <c r="M1392" s="234"/>
      <c r="N1392" s="234"/>
      <c r="O1392" s="57"/>
    </row>
    <row r="1393" spans="1:15" ht="16.5" customHeight="1">
      <c r="A1393" s="4">
        <v>17</v>
      </c>
      <c r="B1393" s="7"/>
      <c r="C1393" s="202" t="s">
        <v>89</v>
      </c>
      <c r="D1393" s="203"/>
      <c r="E1393" s="203"/>
      <c r="F1393" s="203"/>
      <c r="G1393" s="203"/>
      <c r="H1393" s="203"/>
      <c r="I1393" s="203"/>
      <c r="J1393" s="203"/>
      <c r="K1393" s="203"/>
      <c r="L1393" s="203"/>
      <c r="M1393" s="203"/>
      <c r="N1393" s="204"/>
      <c r="O1393" s="55">
        <f>ROUND(SUM(O1388:O1392),2)</f>
        <v>0</v>
      </c>
    </row>
    <row r="1394" spans="1:15">
      <c r="A1394" s="4">
        <v>18</v>
      </c>
      <c r="B1394" s="12"/>
      <c r="C1394" s="239" t="s">
        <v>97</v>
      </c>
      <c r="D1394" s="240"/>
      <c r="E1394" s="240"/>
      <c r="F1394" s="240"/>
      <c r="G1394" s="240"/>
      <c r="H1394" s="240"/>
      <c r="I1394" s="241"/>
      <c r="J1394" s="217" t="s">
        <v>85</v>
      </c>
      <c r="K1394" s="219"/>
      <c r="L1394" s="21" t="s">
        <v>86</v>
      </c>
      <c r="M1394" s="21" t="s">
        <v>87</v>
      </c>
      <c r="N1394" s="21" t="s">
        <v>88</v>
      </c>
      <c r="O1394" s="56" t="s">
        <v>84</v>
      </c>
    </row>
    <row r="1395" spans="1:15" ht="16.5" customHeight="1">
      <c r="A1395" s="4">
        <v>19</v>
      </c>
      <c r="B1395" s="11"/>
      <c r="C1395" s="10"/>
      <c r="D1395" s="244"/>
      <c r="E1395" s="244"/>
      <c r="F1395" s="244"/>
      <c r="G1395" s="244"/>
      <c r="H1395" s="244"/>
      <c r="I1395" s="244"/>
      <c r="J1395" s="245"/>
      <c r="K1395" s="245"/>
      <c r="L1395" s="46"/>
      <c r="M1395" s="71"/>
      <c r="N1395" s="72"/>
      <c r="O1395" s="64"/>
    </row>
    <row r="1396" spans="1:15" ht="16.5" customHeight="1">
      <c r="A1396" s="4">
        <v>20</v>
      </c>
      <c r="B1396" s="11"/>
      <c r="C1396" s="202" t="s">
        <v>90</v>
      </c>
      <c r="D1396" s="203"/>
      <c r="E1396" s="203"/>
      <c r="F1396" s="203"/>
      <c r="G1396" s="203"/>
      <c r="H1396" s="203"/>
      <c r="I1396" s="203"/>
      <c r="J1396" s="203"/>
      <c r="K1396" s="203"/>
      <c r="L1396" s="203"/>
      <c r="M1396" s="203"/>
      <c r="N1396" s="204"/>
      <c r="O1396" s="55">
        <f>ROUND(SUM(O1395),2)</f>
        <v>0</v>
      </c>
    </row>
    <row r="1397" spans="1:15">
      <c r="A1397" s="4">
        <v>21</v>
      </c>
      <c r="C1397" s="242"/>
      <c r="D1397" s="223"/>
      <c r="E1397" s="223"/>
      <c r="F1397" s="223"/>
      <c r="G1397" s="223"/>
      <c r="H1397" s="223"/>
      <c r="I1397" s="223"/>
      <c r="J1397" s="223"/>
      <c r="K1397" s="223"/>
      <c r="L1397" s="223"/>
      <c r="M1397" s="223"/>
      <c r="N1397" s="223"/>
      <c r="O1397" s="243"/>
    </row>
    <row r="1398" spans="1:15">
      <c r="A1398" s="4">
        <v>22</v>
      </c>
      <c r="B1398" s="11"/>
      <c r="C1398" s="202" t="s">
        <v>92</v>
      </c>
      <c r="D1398" s="203"/>
      <c r="E1398" s="203"/>
      <c r="F1398" s="203"/>
      <c r="G1398" s="203"/>
      <c r="H1398" s="203"/>
      <c r="I1398" s="203"/>
      <c r="J1398" s="203"/>
      <c r="K1398" s="203"/>
      <c r="L1398" s="203"/>
      <c r="M1398" s="203"/>
      <c r="N1398" s="204"/>
      <c r="O1398" s="55">
        <f>O1387+O1393+O1396</f>
        <v>0</v>
      </c>
    </row>
    <row r="1399" spans="1:15" ht="16.5" customHeight="1">
      <c r="A1399" s="4">
        <v>23</v>
      </c>
      <c r="B1399" s="11"/>
      <c r="C1399" s="196" t="s">
        <v>93</v>
      </c>
      <c r="D1399" s="197"/>
      <c r="E1399" s="197"/>
      <c r="F1399" s="197"/>
      <c r="G1399" s="197"/>
      <c r="H1399" s="197"/>
      <c r="I1399" s="197"/>
      <c r="J1399" s="197"/>
      <c r="K1399" s="197"/>
      <c r="L1399" s="197"/>
      <c r="M1399" s="197"/>
      <c r="N1399" s="198"/>
      <c r="O1399" s="55">
        <f>ROUND((O1398/O1378),2)</f>
        <v>0</v>
      </c>
    </row>
    <row r="1400" spans="1:15" ht="16.5" customHeight="1">
      <c r="A1400" s="4">
        <v>24</v>
      </c>
      <c r="B1400" s="11"/>
      <c r="C1400" s="242"/>
      <c r="D1400" s="223"/>
      <c r="E1400" s="223"/>
      <c r="F1400" s="223"/>
      <c r="G1400" s="223"/>
      <c r="H1400" s="223"/>
      <c r="I1400" s="223"/>
      <c r="J1400" s="223"/>
      <c r="K1400" s="223"/>
      <c r="L1400" s="223"/>
      <c r="M1400" s="223"/>
      <c r="N1400" s="223"/>
      <c r="O1400" s="243"/>
    </row>
    <row r="1401" spans="1:15">
      <c r="A1401" s="4">
        <v>25</v>
      </c>
      <c r="B1401" s="12"/>
      <c r="C1401" s="239" t="s">
        <v>98</v>
      </c>
      <c r="D1401" s="240"/>
      <c r="E1401" s="240"/>
      <c r="F1401" s="240"/>
      <c r="G1401" s="240"/>
      <c r="H1401" s="240"/>
      <c r="I1401" s="241"/>
      <c r="J1401" s="21" t="s">
        <v>7</v>
      </c>
      <c r="K1401" s="217" t="s">
        <v>2</v>
      </c>
      <c r="L1401" s="219"/>
      <c r="M1401" s="217" t="s">
        <v>3</v>
      </c>
      <c r="N1401" s="219"/>
      <c r="O1401" s="56" t="s">
        <v>84</v>
      </c>
    </row>
    <row r="1402" spans="1:15">
      <c r="A1402" s="4">
        <v>26</v>
      </c>
      <c r="C1402" s="10" t="s">
        <v>898</v>
      </c>
      <c r="D1402" s="262" t="str">
        <f t="shared" ref="D1402:D1407" si="225">VLOOKUP(C1402,Materiais,2,)</f>
        <v>Escritório -12,00 m compr. - container duplo de 20' (6,00x2,40x 2,30 m) c/ janelas e BWC</v>
      </c>
      <c r="E1402" s="262"/>
      <c r="F1402" s="262"/>
      <c r="G1402" s="262"/>
      <c r="H1402" s="262"/>
      <c r="I1402" s="262"/>
      <c r="J1402" s="103">
        <v>1</v>
      </c>
      <c r="K1402" s="238" t="str">
        <f t="shared" ref="K1402:K1407" si="226">VLOOKUP(C1402,Materiais,3,)</f>
        <v>mês</v>
      </c>
      <c r="L1402" s="238"/>
      <c r="M1402" s="263">
        <f t="shared" ref="M1402:M1407" si="227">VLOOKUP(C1402,Materiais,4,)</f>
        <v>2433.3200000000002</v>
      </c>
      <c r="N1402" s="263"/>
      <c r="O1402" s="57">
        <f t="shared" ref="O1402:O1407" si="228">M1402*J1402</f>
        <v>2433.3200000000002</v>
      </c>
    </row>
    <row r="1403" spans="1:15">
      <c r="A1403" s="4">
        <v>27</v>
      </c>
      <c r="C1403" s="10" t="s">
        <v>900</v>
      </c>
      <c r="D1403" s="262" t="str">
        <f t="shared" si="225"/>
        <v>Almoxarifado - container de 20' (6,00x2,40x2,30 m) c/ janelas</v>
      </c>
      <c r="E1403" s="262"/>
      <c r="F1403" s="262"/>
      <c r="G1403" s="262"/>
      <c r="H1403" s="262"/>
      <c r="I1403" s="262"/>
      <c r="J1403" s="103">
        <v>1</v>
      </c>
      <c r="K1403" s="238" t="str">
        <f t="shared" si="226"/>
        <v>mês</v>
      </c>
      <c r="L1403" s="238"/>
      <c r="M1403" s="263">
        <f t="shared" si="227"/>
        <v>596.66</v>
      </c>
      <c r="N1403" s="263"/>
      <c r="O1403" s="57">
        <f t="shared" si="228"/>
        <v>596.66</v>
      </c>
    </row>
    <row r="1404" spans="1:15">
      <c r="A1404" s="4">
        <v>28</v>
      </c>
      <c r="C1404" s="10" t="s">
        <v>902</v>
      </c>
      <c r="D1404" s="262" t="str">
        <f t="shared" si="225"/>
        <v>Sanitário e vestiário - container 20' (6,00x2,20x2,30 m) (mínimo c/ 03 vasos sanitários e 03 pontos p/ chuveiros e 03 lavatórios ou calha lavatório)</v>
      </c>
      <c r="E1404" s="262"/>
      <c r="F1404" s="262"/>
      <c r="G1404" s="262"/>
      <c r="H1404" s="262"/>
      <c r="I1404" s="262"/>
      <c r="J1404" s="103">
        <v>1</v>
      </c>
      <c r="K1404" s="238" t="str">
        <f t="shared" si="226"/>
        <v>mês</v>
      </c>
      <c r="L1404" s="238"/>
      <c r="M1404" s="263">
        <f t="shared" si="227"/>
        <v>1826.66</v>
      </c>
      <c r="N1404" s="263"/>
      <c r="O1404" s="57">
        <f t="shared" si="228"/>
        <v>1826.66</v>
      </c>
    </row>
    <row r="1405" spans="1:15">
      <c r="A1405" s="4">
        <v>29</v>
      </c>
      <c r="C1405" s="10" t="s">
        <v>903</v>
      </c>
      <c r="D1405" s="262" t="str">
        <f t="shared" si="225"/>
        <v>Depósito - container de 20' (6,00x2,40x2,30 m)</v>
      </c>
      <c r="E1405" s="262"/>
      <c r="F1405" s="262"/>
      <c r="G1405" s="262"/>
      <c r="H1405" s="262"/>
      <c r="I1405" s="262"/>
      <c r="J1405" s="103">
        <v>1</v>
      </c>
      <c r="K1405" s="238" t="str">
        <f t="shared" si="226"/>
        <v>mês</v>
      </c>
      <c r="L1405" s="238"/>
      <c r="M1405" s="263">
        <f t="shared" si="227"/>
        <v>566.66</v>
      </c>
      <c r="N1405" s="263"/>
      <c r="O1405" s="57">
        <f t="shared" si="228"/>
        <v>566.66</v>
      </c>
    </row>
    <row r="1406" spans="1:15">
      <c r="A1406" s="4">
        <v>30</v>
      </c>
      <c r="C1406" s="10" t="s">
        <v>904</v>
      </c>
      <c r="D1406" s="262" t="str">
        <f t="shared" si="225"/>
        <v>Oficina -  container de 20' (6,00x2,40x2,30 m) c/ janelas</v>
      </c>
      <c r="E1406" s="262"/>
      <c r="F1406" s="262"/>
      <c r="G1406" s="262"/>
      <c r="H1406" s="262"/>
      <c r="I1406" s="262"/>
      <c r="J1406" s="103">
        <v>1</v>
      </c>
      <c r="K1406" s="238" t="str">
        <f t="shared" si="226"/>
        <v>mês</v>
      </c>
      <c r="L1406" s="238"/>
      <c r="M1406" s="263">
        <f t="shared" si="227"/>
        <v>1923.32</v>
      </c>
      <c r="N1406" s="263"/>
      <c r="O1406" s="57">
        <f t="shared" si="228"/>
        <v>1923.32</v>
      </c>
    </row>
    <row r="1407" spans="1:15">
      <c r="A1407" s="4">
        <v>31</v>
      </c>
      <c r="C1407" s="10" t="s">
        <v>907</v>
      </c>
      <c r="D1407" s="262" t="str">
        <f t="shared" si="225"/>
        <v>Sala de topografia - container de 20' (6,00x2,40x2,30 m) c/ janela</v>
      </c>
      <c r="E1407" s="262"/>
      <c r="F1407" s="262"/>
      <c r="G1407" s="262"/>
      <c r="H1407" s="262"/>
      <c r="I1407" s="262"/>
      <c r="J1407" s="103">
        <v>1</v>
      </c>
      <c r="K1407" s="238" t="str">
        <f t="shared" si="226"/>
        <v>mês</v>
      </c>
      <c r="L1407" s="238"/>
      <c r="M1407" s="263">
        <f t="shared" si="227"/>
        <v>980</v>
      </c>
      <c r="N1407" s="263"/>
      <c r="O1407" s="57">
        <f t="shared" si="228"/>
        <v>980</v>
      </c>
    </row>
    <row r="1408" spans="1:15">
      <c r="A1408" s="4">
        <v>32</v>
      </c>
      <c r="C1408" s="10" t="s">
        <v>908</v>
      </c>
      <c r="D1408" s="262" t="str">
        <f t="shared" ref="D1408" si="229">VLOOKUP(C1408,Materiais,2,)</f>
        <v>Laboratório - container de 20' (6,00x2,40x2,30 m) c/ janela</v>
      </c>
      <c r="E1408" s="262"/>
      <c r="F1408" s="262"/>
      <c r="G1408" s="262"/>
      <c r="H1408" s="262"/>
      <c r="I1408" s="262"/>
      <c r="J1408" s="103">
        <v>1</v>
      </c>
      <c r="K1408" s="238" t="str">
        <f t="shared" ref="K1408" si="230">VLOOKUP(C1408,Materiais,3,)</f>
        <v>mês</v>
      </c>
      <c r="L1408" s="238"/>
      <c r="M1408" s="263">
        <f t="shared" ref="M1408" si="231">VLOOKUP(C1408,Materiais,4,)</f>
        <v>1200</v>
      </c>
      <c r="N1408" s="263"/>
      <c r="O1408" s="57">
        <f t="shared" ref="O1408" si="232">M1408*J1408</f>
        <v>1200</v>
      </c>
    </row>
    <row r="1409" spans="1:15">
      <c r="A1409" s="4">
        <v>33</v>
      </c>
      <c r="C1409" s="10" t="s">
        <v>912</v>
      </c>
      <c r="D1409" s="262" t="str">
        <f t="shared" ref="D1409" si="233">VLOOKUP(C1409,Materiais,2,)</f>
        <v>Banheiros Químicos (com lavatório)</v>
      </c>
      <c r="E1409" s="262"/>
      <c r="F1409" s="262"/>
      <c r="G1409" s="262"/>
      <c r="H1409" s="262"/>
      <c r="I1409" s="262"/>
      <c r="J1409" s="103">
        <v>2</v>
      </c>
      <c r="K1409" s="238" t="str">
        <f t="shared" ref="K1409" si="234">VLOOKUP(C1409,Materiais,3,)</f>
        <v>mês</v>
      </c>
      <c r="L1409" s="238"/>
      <c r="M1409" s="263">
        <f t="shared" ref="M1409" si="235">VLOOKUP(C1409,Materiais,4,)</f>
        <v>783.33</v>
      </c>
      <c r="N1409" s="263"/>
      <c r="O1409" s="57">
        <f t="shared" ref="O1409" si="236">M1409*J1409</f>
        <v>1566.66</v>
      </c>
    </row>
    <row r="1410" spans="1:15">
      <c r="A1410" s="4">
        <v>34</v>
      </c>
      <c r="C1410" s="10"/>
      <c r="D1410" s="262"/>
      <c r="E1410" s="262"/>
      <c r="F1410" s="262"/>
      <c r="G1410" s="262"/>
      <c r="H1410" s="262"/>
      <c r="I1410" s="262"/>
      <c r="J1410" s="103"/>
      <c r="K1410" s="238"/>
      <c r="L1410" s="238"/>
      <c r="M1410" s="263"/>
      <c r="N1410" s="263"/>
      <c r="O1410" s="57"/>
    </row>
    <row r="1411" spans="1:15">
      <c r="A1411" s="4">
        <v>35</v>
      </c>
      <c r="C1411" s="10"/>
      <c r="D1411" s="20"/>
      <c r="E1411" s="24"/>
      <c r="F1411" s="24"/>
      <c r="G1411" s="24"/>
      <c r="H1411" s="24"/>
      <c r="I1411" s="24"/>
      <c r="J1411" s="70"/>
      <c r="K1411" s="238"/>
      <c r="L1411" s="238"/>
      <c r="M1411" s="263"/>
      <c r="N1411" s="263"/>
      <c r="O1411" s="57"/>
    </row>
    <row r="1412" spans="1:15" ht="16.5" customHeight="1">
      <c r="A1412" s="4">
        <v>36</v>
      </c>
      <c r="C1412" s="196" t="s">
        <v>110</v>
      </c>
      <c r="D1412" s="197"/>
      <c r="E1412" s="197"/>
      <c r="F1412" s="197"/>
      <c r="G1412" s="197"/>
      <c r="H1412" s="197"/>
      <c r="I1412" s="197"/>
      <c r="J1412" s="197"/>
      <c r="K1412" s="197"/>
      <c r="L1412" s="197"/>
      <c r="M1412" s="197"/>
      <c r="N1412" s="198"/>
      <c r="O1412" s="55">
        <f>ROUND(SUM(O1402:O1411),2)</f>
        <v>11093.28</v>
      </c>
    </row>
    <row r="1413" spans="1:15">
      <c r="A1413" s="4">
        <v>37</v>
      </c>
      <c r="B1413" s="12"/>
      <c r="C1413" s="239" t="s">
        <v>99</v>
      </c>
      <c r="D1413" s="240"/>
      <c r="E1413" s="240"/>
      <c r="F1413" s="240"/>
      <c r="G1413" s="240"/>
      <c r="H1413" s="240"/>
      <c r="I1413" s="241"/>
      <c r="J1413" s="21" t="s">
        <v>7</v>
      </c>
      <c r="K1413" s="217" t="s">
        <v>2</v>
      </c>
      <c r="L1413" s="219"/>
      <c r="M1413" s="217" t="s">
        <v>3</v>
      </c>
      <c r="N1413" s="219"/>
      <c r="O1413" s="56" t="s">
        <v>84</v>
      </c>
    </row>
    <row r="1414" spans="1:15" ht="16.5" customHeight="1">
      <c r="A1414" s="4">
        <v>38</v>
      </c>
      <c r="C1414" s="82"/>
      <c r="D1414" s="222"/>
      <c r="E1414" s="222"/>
      <c r="F1414" s="222"/>
      <c r="G1414" s="222"/>
      <c r="H1414" s="222"/>
      <c r="I1414" s="222"/>
      <c r="J1414" s="49"/>
      <c r="K1414" s="223"/>
      <c r="L1414" s="223"/>
      <c r="M1414" s="223"/>
      <c r="N1414" s="223"/>
      <c r="O1414" s="57"/>
    </row>
    <row r="1415" spans="1:15" ht="16.5" customHeight="1">
      <c r="A1415" s="4">
        <v>39</v>
      </c>
      <c r="C1415" s="82"/>
      <c r="D1415" s="85"/>
      <c r="E1415" s="85"/>
      <c r="F1415" s="85"/>
      <c r="G1415" s="85"/>
      <c r="H1415" s="85"/>
      <c r="I1415" s="85"/>
      <c r="J1415" s="49"/>
      <c r="K1415" s="86"/>
      <c r="L1415" s="86"/>
      <c r="M1415" s="86"/>
      <c r="N1415" s="86"/>
      <c r="O1415" s="57"/>
    </row>
    <row r="1416" spans="1:15">
      <c r="A1416" s="4">
        <v>40</v>
      </c>
      <c r="C1416" s="82"/>
      <c r="D1416" s="222"/>
      <c r="E1416" s="222"/>
      <c r="F1416" s="222"/>
      <c r="G1416" s="222"/>
      <c r="H1416" s="222"/>
      <c r="I1416" s="222"/>
      <c r="J1416" s="49"/>
      <c r="K1416" s="223"/>
      <c r="L1416" s="223"/>
      <c r="M1416" s="223"/>
      <c r="N1416" s="223"/>
      <c r="O1416" s="57"/>
    </row>
    <row r="1417" spans="1:15">
      <c r="A1417" s="4">
        <v>41</v>
      </c>
      <c r="C1417" s="82"/>
      <c r="D1417" s="222"/>
      <c r="E1417" s="222"/>
      <c r="F1417" s="222"/>
      <c r="G1417" s="222"/>
      <c r="H1417" s="222"/>
      <c r="I1417" s="222"/>
      <c r="J1417" s="49"/>
      <c r="K1417" s="223"/>
      <c r="L1417" s="223"/>
      <c r="M1417" s="223"/>
      <c r="N1417" s="223"/>
      <c r="O1417" s="57"/>
    </row>
    <row r="1418" spans="1:15">
      <c r="A1418" s="4">
        <v>42</v>
      </c>
      <c r="C1418" s="202" t="s">
        <v>108</v>
      </c>
      <c r="D1418" s="203"/>
      <c r="E1418" s="203"/>
      <c r="F1418" s="203"/>
      <c r="G1418" s="203"/>
      <c r="H1418" s="203"/>
      <c r="I1418" s="203"/>
      <c r="J1418" s="203"/>
      <c r="K1418" s="203"/>
      <c r="L1418" s="203"/>
      <c r="M1418" s="203"/>
      <c r="N1418" s="204"/>
      <c r="O1418" s="55">
        <f>ROUND(SUM(O1413:O1417),2)</f>
        <v>0</v>
      </c>
    </row>
    <row r="1419" spans="1:15" ht="16.5" customHeight="1">
      <c r="A1419" s="4">
        <v>43</v>
      </c>
      <c r="B1419" s="12"/>
      <c r="C1419" s="224" t="s">
        <v>100</v>
      </c>
      <c r="D1419" s="227" t="s">
        <v>104</v>
      </c>
      <c r="E1419" s="230" t="s">
        <v>2</v>
      </c>
      <c r="F1419" s="217" t="s">
        <v>19</v>
      </c>
      <c r="G1419" s="218"/>
      <c r="H1419" s="218"/>
      <c r="I1419" s="218"/>
      <c r="J1419" s="218"/>
      <c r="K1419" s="218"/>
      <c r="L1419" s="218"/>
      <c r="M1419" s="218"/>
      <c r="N1419" s="219"/>
      <c r="O1419" s="208" t="s">
        <v>84</v>
      </c>
    </row>
    <row r="1420" spans="1:15">
      <c r="A1420" s="4">
        <v>44</v>
      </c>
      <c r="C1420" s="225"/>
      <c r="D1420" s="228"/>
      <c r="E1420" s="231"/>
      <c r="F1420" s="211" t="s">
        <v>105</v>
      </c>
      <c r="G1420" s="212"/>
      <c r="H1420" s="213"/>
      <c r="I1420" s="217" t="s">
        <v>106</v>
      </c>
      <c r="J1420" s="218"/>
      <c r="K1420" s="219"/>
      <c r="L1420" s="217" t="s">
        <v>107</v>
      </c>
      <c r="M1420" s="218"/>
      <c r="N1420" s="219"/>
      <c r="O1420" s="209"/>
    </row>
    <row r="1421" spans="1:15" ht="16.5" customHeight="1">
      <c r="A1421" s="4">
        <v>45</v>
      </c>
      <c r="C1421" s="226"/>
      <c r="D1421" s="229"/>
      <c r="E1421" s="232"/>
      <c r="F1421" s="214"/>
      <c r="G1421" s="215"/>
      <c r="H1421" s="216"/>
      <c r="I1421" s="21" t="s">
        <v>20</v>
      </c>
      <c r="J1421" s="220" t="s">
        <v>18</v>
      </c>
      <c r="K1421" s="221"/>
      <c r="L1421" s="21" t="s">
        <v>20</v>
      </c>
      <c r="M1421" s="220" t="s">
        <v>18</v>
      </c>
      <c r="N1421" s="221"/>
      <c r="O1421" s="210"/>
    </row>
    <row r="1422" spans="1:15">
      <c r="A1422" s="4">
        <v>46</v>
      </c>
      <c r="C1422" s="10"/>
      <c r="D1422" s="13"/>
      <c r="E1422" s="33"/>
      <c r="F1422" s="48"/>
      <c r="G1422" s="33"/>
      <c r="H1422" s="33"/>
      <c r="I1422" s="48"/>
      <c r="J1422" s="33"/>
      <c r="K1422" s="33"/>
      <c r="L1422" s="48"/>
      <c r="M1422" s="33"/>
      <c r="N1422" s="33"/>
      <c r="O1422" s="58"/>
    </row>
    <row r="1423" spans="1:15">
      <c r="A1423" s="4">
        <v>47</v>
      </c>
      <c r="C1423" s="10"/>
      <c r="D1423" s="13"/>
      <c r="E1423" s="33"/>
      <c r="F1423" s="48"/>
      <c r="G1423" s="33"/>
      <c r="H1423" s="33"/>
      <c r="I1423" s="48"/>
      <c r="J1423" s="33"/>
      <c r="K1423" s="33"/>
      <c r="L1423" s="48"/>
      <c r="M1423" s="33"/>
      <c r="N1423" s="33"/>
      <c r="O1423" s="58"/>
    </row>
    <row r="1424" spans="1:15">
      <c r="A1424" s="4">
        <v>48</v>
      </c>
      <c r="C1424" s="10"/>
      <c r="D1424" s="13"/>
      <c r="E1424" s="33"/>
      <c r="F1424" s="48"/>
      <c r="G1424" s="33"/>
      <c r="H1424" s="33"/>
      <c r="I1424" s="48"/>
      <c r="J1424" s="33"/>
      <c r="K1424" s="33"/>
      <c r="L1424" s="48"/>
      <c r="M1424" s="33"/>
      <c r="N1424" s="33"/>
      <c r="O1424" s="58"/>
    </row>
    <row r="1425" spans="1:15" ht="16.5" customHeight="1">
      <c r="A1425" s="4">
        <v>49</v>
      </c>
      <c r="C1425" s="196" t="s">
        <v>109</v>
      </c>
      <c r="D1425" s="197"/>
      <c r="E1425" s="197"/>
      <c r="F1425" s="197"/>
      <c r="G1425" s="197"/>
      <c r="H1425" s="197"/>
      <c r="I1425" s="197"/>
      <c r="J1425" s="197"/>
      <c r="K1425" s="197"/>
      <c r="L1425" s="197"/>
      <c r="M1425" s="197"/>
      <c r="N1425" s="198"/>
      <c r="O1425" s="55">
        <f>ROUND(SUM(O1422:O1424),2)</f>
        <v>0</v>
      </c>
    </row>
    <row r="1426" spans="1:15" ht="16.5" customHeight="1">
      <c r="A1426" s="4">
        <v>50</v>
      </c>
      <c r="B1426" s="4" t="str">
        <f>C1377</f>
        <v>CO08G1</v>
      </c>
      <c r="C1426" s="199" t="s">
        <v>102</v>
      </c>
      <c r="D1426" s="200"/>
      <c r="E1426" s="200"/>
      <c r="F1426" s="200"/>
      <c r="G1426" s="200"/>
      <c r="H1426" s="200"/>
      <c r="I1426" s="200"/>
      <c r="J1426" s="200"/>
      <c r="K1426" s="200"/>
      <c r="L1426" s="200"/>
      <c r="M1426" s="200"/>
      <c r="N1426" s="201"/>
      <c r="O1426" s="59">
        <f>ROUND(O1399+O1412+O1418+O1425,2)</f>
        <v>11093.28</v>
      </c>
    </row>
    <row r="1427" spans="1:15" ht="16.5" customHeight="1">
      <c r="A1427" s="4">
        <v>51</v>
      </c>
      <c r="C1427" s="202" t="s">
        <v>101</v>
      </c>
      <c r="D1427" s="203"/>
      <c r="E1427" s="203"/>
      <c r="F1427" s="203"/>
      <c r="G1427" s="203"/>
      <c r="H1427" s="203"/>
      <c r="I1427" s="203"/>
      <c r="J1427" s="203"/>
      <c r="K1427" s="203"/>
      <c r="L1427" s="203"/>
      <c r="M1427" s="203"/>
      <c r="N1427" s="204"/>
      <c r="O1427" s="65"/>
    </row>
    <row r="1428" spans="1:15" ht="16.5" customHeight="1">
      <c r="A1428" s="4">
        <v>52</v>
      </c>
      <c r="C1428" s="205" t="s">
        <v>103</v>
      </c>
      <c r="D1428" s="206"/>
      <c r="E1428" s="206"/>
      <c r="F1428" s="206"/>
      <c r="G1428" s="206"/>
      <c r="H1428" s="206"/>
      <c r="I1428" s="206"/>
      <c r="J1428" s="206"/>
      <c r="K1428" s="206"/>
      <c r="L1428" s="206"/>
      <c r="M1428" s="206"/>
      <c r="N1428" s="207"/>
      <c r="O1428" s="59">
        <f>ROUND(O1426+(O1426*O1427),2)</f>
        <v>11093.28</v>
      </c>
    </row>
    <row r="1429" spans="1:15" ht="16.5" customHeight="1">
      <c r="A1429" s="4">
        <v>53</v>
      </c>
      <c r="C1429" s="14"/>
      <c r="O1429" s="61"/>
    </row>
    <row r="1430" spans="1:15">
      <c r="A1430" s="4">
        <v>54</v>
      </c>
      <c r="C1430" s="16"/>
      <c r="D1430" s="17"/>
      <c r="E1430" s="18"/>
      <c r="F1430" s="18"/>
      <c r="G1430" s="18"/>
      <c r="H1430" s="18"/>
      <c r="I1430" s="18"/>
      <c r="J1430" s="18"/>
      <c r="K1430" s="18"/>
      <c r="L1430" s="18"/>
      <c r="M1430" s="18"/>
      <c r="N1430" s="18"/>
      <c r="O1430" s="62"/>
    </row>
    <row r="1431" spans="1:15" ht="15.75" customHeight="1">
      <c r="A1431" s="4">
        <v>55</v>
      </c>
    </row>
    <row r="1432" spans="1:15" ht="16.5" customHeight="1">
      <c r="A1432" s="4">
        <v>1</v>
      </c>
      <c r="C1432" s="252" t="s">
        <v>970</v>
      </c>
      <c r="D1432" s="254" t="str">
        <f>VLOOKUP(C1432,Serviços,2,0)</f>
        <v>Instalações fixas - Tipo G1 (obras de arte especiais)</v>
      </c>
      <c r="E1432" s="255"/>
      <c r="F1432" s="255"/>
      <c r="G1432" s="255"/>
      <c r="H1432" s="255"/>
      <c r="I1432" s="255"/>
      <c r="J1432" s="255"/>
      <c r="K1432" s="255"/>
      <c r="L1432" s="256"/>
      <c r="M1432" s="260" t="s">
        <v>2</v>
      </c>
      <c r="N1432" s="261"/>
      <c r="O1432" s="53" t="str">
        <f>VLOOKUP(C1432,Serviços,3,0)</f>
        <v>cj</v>
      </c>
    </row>
    <row r="1433" spans="1:15">
      <c r="A1433" s="4">
        <v>2</v>
      </c>
      <c r="C1433" s="253"/>
      <c r="D1433" s="257"/>
      <c r="E1433" s="258"/>
      <c r="F1433" s="258"/>
      <c r="G1433" s="258"/>
      <c r="H1433" s="258"/>
      <c r="I1433" s="258"/>
      <c r="J1433" s="258"/>
      <c r="K1433" s="258"/>
      <c r="L1433" s="259"/>
      <c r="M1433" s="260" t="s">
        <v>94</v>
      </c>
      <c r="N1433" s="261"/>
      <c r="O1433" s="53">
        <f>VLOOKUP($C1432,PEM,2,0)</f>
        <v>1</v>
      </c>
    </row>
    <row r="1434" spans="1:15" ht="16.5" customHeight="1">
      <c r="A1434" s="4">
        <v>3</v>
      </c>
      <c r="B1434" s="8"/>
      <c r="C1434" s="246" t="s">
        <v>95</v>
      </c>
      <c r="D1434" s="247"/>
      <c r="E1434" s="247"/>
      <c r="F1434" s="247"/>
      <c r="G1434" s="247"/>
      <c r="H1434" s="247"/>
      <c r="I1434" s="248"/>
      <c r="J1434" s="230" t="s">
        <v>7</v>
      </c>
      <c r="K1434" s="217" t="s">
        <v>8</v>
      </c>
      <c r="L1434" s="219"/>
      <c r="M1434" s="217" t="s">
        <v>9</v>
      </c>
      <c r="N1434" s="219"/>
      <c r="O1434" s="208" t="s">
        <v>84</v>
      </c>
    </row>
    <row r="1435" spans="1:15">
      <c r="A1435" s="4">
        <v>4</v>
      </c>
      <c r="B1435" s="8"/>
      <c r="C1435" s="249"/>
      <c r="D1435" s="250"/>
      <c r="E1435" s="250"/>
      <c r="F1435" s="250"/>
      <c r="G1435" s="250"/>
      <c r="H1435" s="250"/>
      <c r="I1435" s="251"/>
      <c r="J1435" s="232"/>
      <c r="K1435" s="21" t="s">
        <v>10</v>
      </c>
      <c r="L1435" s="21" t="s">
        <v>11</v>
      </c>
      <c r="M1435" s="21" t="s">
        <v>12</v>
      </c>
      <c r="N1435" s="21" t="s">
        <v>13</v>
      </c>
      <c r="O1435" s="210"/>
    </row>
    <row r="1436" spans="1:15" ht="16.5" customHeight="1">
      <c r="A1436" s="4">
        <v>5</v>
      </c>
      <c r="C1436" s="50"/>
      <c r="D1436" s="244"/>
      <c r="E1436" s="244"/>
      <c r="F1436" s="244"/>
      <c r="G1436" s="244"/>
      <c r="H1436" s="244"/>
      <c r="I1436" s="244"/>
      <c r="J1436" s="19"/>
      <c r="K1436" s="19"/>
      <c r="L1436" s="19"/>
      <c r="M1436" s="19"/>
      <c r="N1436" s="19"/>
      <c r="O1436" s="54"/>
    </row>
    <row r="1437" spans="1:15" ht="16.5" customHeight="1">
      <c r="A1437" s="4">
        <v>6</v>
      </c>
      <c r="C1437" s="50"/>
      <c r="D1437" s="244"/>
      <c r="E1437" s="244"/>
      <c r="F1437" s="244"/>
      <c r="G1437" s="244"/>
      <c r="H1437" s="244"/>
      <c r="I1437" s="244"/>
      <c r="J1437" s="19"/>
      <c r="K1437" s="19"/>
      <c r="L1437" s="19"/>
      <c r="M1437" s="19"/>
      <c r="N1437" s="19"/>
      <c r="O1437" s="54"/>
    </row>
    <row r="1438" spans="1:15" ht="16.5" customHeight="1">
      <c r="A1438" s="4">
        <v>7</v>
      </c>
      <c r="C1438" s="50"/>
      <c r="D1438" s="244"/>
      <c r="E1438" s="244"/>
      <c r="F1438" s="244"/>
      <c r="G1438" s="244"/>
      <c r="H1438" s="244"/>
      <c r="I1438" s="244"/>
      <c r="J1438" s="19"/>
      <c r="K1438" s="19"/>
      <c r="L1438" s="19"/>
      <c r="M1438" s="19"/>
      <c r="N1438" s="19"/>
      <c r="O1438" s="54"/>
    </row>
    <row r="1439" spans="1:15" ht="16.5" customHeight="1">
      <c r="A1439" s="4">
        <v>8</v>
      </c>
      <c r="C1439" s="50"/>
      <c r="D1439" s="244"/>
      <c r="E1439" s="244"/>
      <c r="F1439" s="244"/>
      <c r="G1439" s="244"/>
      <c r="H1439" s="244"/>
      <c r="I1439" s="244"/>
      <c r="J1439" s="19"/>
      <c r="K1439" s="19"/>
      <c r="L1439" s="19"/>
      <c r="M1439" s="19"/>
      <c r="N1439" s="19"/>
      <c r="O1439" s="54"/>
    </row>
    <row r="1440" spans="1:15" ht="16.5" customHeight="1">
      <c r="A1440" s="4">
        <v>9</v>
      </c>
      <c r="C1440" s="50"/>
      <c r="D1440" s="244"/>
      <c r="E1440" s="244"/>
      <c r="F1440" s="244"/>
      <c r="G1440" s="244"/>
      <c r="H1440" s="244"/>
      <c r="I1440" s="244"/>
      <c r="J1440" s="19"/>
      <c r="K1440" s="19"/>
      <c r="L1440" s="19"/>
      <c r="M1440" s="19"/>
      <c r="N1440" s="19"/>
      <c r="O1440" s="54"/>
    </row>
    <row r="1441" spans="1:15" ht="16.5" customHeight="1">
      <c r="A1441" s="4">
        <v>10</v>
      </c>
      <c r="C1441" s="50"/>
      <c r="D1441" s="244"/>
      <c r="E1441" s="244"/>
      <c r="F1441" s="244"/>
      <c r="G1441" s="244"/>
      <c r="H1441" s="244"/>
      <c r="I1441" s="244"/>
      <c r="J1441" s="19"/>
      <c r="K1441" s="19"/>
      <c r="L1441" s="19"/>
      <c r="M1441" s="19"/>
      <c r="N1441" s="19"/>
      <c r="O1441" s="54"/>
    </row>
    <row r="1442" spans="1:15" ht="16.5" customHeight="1">
      <c r="A1442" s="4">
        <v>11</v>
      </c>
      <c r="B1442" s="7"/>
      <c r="C1442" s="202" t="s">
        <v>17</v>
      </c>
      <c r="D1442" s="203"/>
      <c r="E1442" s="203"/>
      <c r="F1442" s="203"/>
      <c r="G1442" s="203"/>
      <c r="H1442" s="203"/>
      <c r="I1442" s="203"/>
      <c r="J1442" s="203"/>
      <c r="K1442" s="203"/>
      <c r="L1442" s="203"/>
      <c r="M1442" s="203"/>
      <c r="N1442" s="204"/>
      <c r="O1442" s="55">
        <f>ROUND(SUM(O1436:O1441),2)</f>
        <v>0</v>
      </c>
    </row>
    <row r="1443" spans="1:15">
      <c r="A1443" s="4">
        <v>12</v>
      </c>
      <c r="B1443" s="9"/>
      <c r="C1443" s="239" t="s">
        <v>96</v>
      </c>
      <c r="D1443" s="240"/>
      <c r="E1443" s="240"/>
      <c r="F1443" s="240"/>
      <c r="G1443" s="240"/>
      <c r="H1443" s="240"/>
      <c r="I1443" s="241"/>
      <c r="J1443" s="21" t="s">
        <v>7</v>
      </c>
      <c r="K1443" s="21" t="s">
        <v>2</v>
      </c>
      <c r="L1443" s="47" t="s">
        <v>83</v>
      </c>
      <c r="M1443" s="217" t="s">
        <v>3</v>
      </c>
      <c r="N1443" s="219"/>
      <c r="O1443" s="56" t="s">
        <v>84</v>
      </c>
    </row>
    <row r="1444" spans="1:15">
      <c r="A1444" s="4">
        <v>13</v>
      </c>
      <c r="C1444" s="10"/>
      <c r="D1444" s="244"/>
      <c r="E1444" s="244"/>
      <c r="F1444" s="244"/>
      <c r="G1444" s="244"/>
      <c r="H1444" s="244"/>
      <c r="I1444" s="244"/>
      <c r="J1444" s="49"/>
      <c r="K1444" s="33"/>
      <c r="L1444" s="45"/>
      <c r="M1444" s="234"/>
      <c r="N1444" s="234"/>
      <c r="O1444" s="57"/>
    </row>
    <row r="1445" spans="1:15">
      <c r="A1445" s="4">
        <v>14</v>
      </c>
      <c r="C1445" s="10"/>
      <c r="D1445" s="87"/>
      <c r="E1445" s="87"/>
      <c r="F1445" s="87"/>
      <c r="G1445" s="87"/>
      <c r="H1445" s="87"/>
      <c r="I1445" s="87"/>
      <c r="J1445" s="49"/>
      <c r="K1445" s="33"/>
      <c r="L1445" s="45"/>
      <c r="M1445" s="49"/>
      <c r="N1445" s="49"/>
      <c r="O1445" s="57"/>
    </row>
    <row r="1446" spans="1:15">
      <c r="A1446" s="4">
        <v>15</v>
      </c>
      <c r="C1446" s="10"/>
      <c r="D1446" s="87"/>
      <c r="E1446" s="87"/>
      <c r="F1446" s="87"/>
      <c r="G1446" s="87"/>
      <c r="H1446" s="87"/>
      <c r="I1446" s="87"/>
      <c r="J1446" s="49"/>
      <c r="K1446" s="33"/>
      <c r="L1446" s="45"/>
      <c r="M1446" s="49"/>
      <c r="N1446" s="49"/>
      <c r="O1446" s="57"/>
    </row>
    <row r="1447" spans="1:15">
      <c r="A1447" s="4">
        <v>16</v>
      </c>
      <c r="C1447" s="10"/>
      <c r="D1447" s="244"/>
      <c r="E1447" s="244"/>
      <c r="F1447" s="244"/>
      <c r="G1447" s="244"/>
      <c r="H1447" s="244"/>
      <c r="I1447" s="244"/>
      <c r="J1447" s="49"/>
      <c r="K1447" s="33"/>
      <c r="L1447" s="45"/>
      <c r="M1447" s="234"/>
      <c r="N1447" s="234"/>
      <c r="O1447" s="57"/>
    </row>
    <row r="1448" spans="1:15">
      <c r="A1448" s="4">
        <v>17</v>
      </c>
      <c r="C1448" s="10"/>
      <c r="D1448" s="244"/>
      <c r="E1448" s="244"/>
      <c r="F1448" s="244"/>
      <c r="G1448" s="244"/>
      <c r="H1448" s="244"/>
      <c r="I1448" s="244"/>
      <c r="J1448" s="49"/>
      <c r="K1448" s="33"/>
      <c r="L1448" s="45"/>
      <c r="M1448" s="234"/>
      <c r="N1448" s="234"/>
      <c r="O1448" s="57"/>
    </row>
    <row r="1449" spans="1:15">
      <c r="A1449" s="4">
        <v>18</v>
      </c>
      <c r="C1449" s="10"/>
      <c r="D1449" s="244"/>
      <c r="E1449" s="244"/>
      <c r="F1449" s="244"/>
      <c r="G1449" s="244"/>
      <c r="H1449" s="244"/>
      <c r="I1449" s="244"/>
      <c r="J1449" s="49"/>
      <c r="K1449" s="33"/>
      <c r="L1449" s="45"/>
      <c r="M1449" s="234"/>
      <c r="N1449" s="234"/>
      <c r="O1449" s="57"/>
    </row>
    <row r="1450" spans="1:15">
      <c r="A1450" s="4">
        <v>19</v>
      </c>
      <c r="C1450" s="10"/>
      <c r="D1450" s="244"/>
      <c r="E1450" s="244"/>
      <c r="F1450" s="244"/>
      <c r="G1450" s="244"/>
      <c r="H1450" s="244"/>
      <c r="I1450" s="244"/>
      <c r="J1450" s="49"/>
      <c r="K1450" s="33"/>
      <c r="L1450" s="45"/>
      <c r="M1450" s="234"/>
      <c r="N1450" s="234"/>
      <c r="O1450" s="57"/>
    </row>
    <row r="1451" spans="1:15" ht="16.5" customHeight="1">
      <c r="A1451" s="4">
        <v>20</v>
      </c>
      <c r="B1451" s="7"/>
      <c r="C1451" s="202" t="s">
        <v>89</v>
      </c>
      <c r="D1451" s="203"/>
      <c r="E1451" s="203"/>
      <c r="F1451" s="203"/>
      <c r="G1451" s="203"/>
      <c r="H1451" s="203"/>
      <c r="I1451" s="203"/>
      <c r="J1451" s="203"/>
      <c r="K1451" s="203"/>
      <c r="L1451" s="203"/>
      <c r="M1451" s="203"/>
      <c r="N1451" s="204"/>
      <c r="O1451" s="55">
        <f>ROUND(SUM(O1443:O1450),2)</f>
        <v>0</v>
      </c>
    </row>
    <row r="1452" spans="1:15">
      <c r="A1452" s="4">
        <v>21</v>
      </c>
      <c r="B1452" s="12"/>
      <c r="C1452" s="239" t="s">
        <v>97</v>
      </c>
      <c r="D1452" s="240"/>
      <c r="E1452" s="240"/>
      <c r="F1452" s="240"/>
      <c r="G1452" s="240"/>
      <c r="H1452" s="240"/>
      <c r="I1452" s="241"/>
      <c r="J1452" s="217" t="s">
        <v>85</v>
      </c>
      <c r="K1452" s="219"/>
      <c r="L1452" s="21" t="s">
        <v>86</v>
      </c>
      <c r="M1452" s="21" t="s">
        <v>87</v>
      </c>
      <c r="N1452" s="21" t="s">
        <v>88</v>
      </c>
      <c r="O1452" s="56" t="s">
        <v>84</v>
      </c>
    </row>
    <row r="1453" spans="1:15" ht="16.5" customHeight="1">
      <c r="A1453" s="4">
        <v>22</v>
      </c>
      <c r="B1453" s="11"/>
      <c r="C1453" s="10"/>
      <c r="D1453" s="244"/>
      <c r="E1453" s="244"/>
      <c r="F1453" s="244"/>
      <c r="G1453" s="244"/>
      <c r="H1453" s="244"/>
      <c r="I1453" s="244"/>
      <c r="J1453" s="245"/>
      <c r="K1453" s="245"/>
      <c r="L1453" s="46"/>
      <c r="M1453" s="71"/>
      <c r="N1453" s="72"/>
      <c r="O1453" s="64"/>
    </row>
    <row r="1454" spans="1:15" ht="16.5" customHeight="1">
      <c r="A1454" s="4">
        <v>23</v>
      </c>
      <c r="B1454" s="11"/>
      <c r="C1454" s="202" t="s">
        <v>90</v>
      </c>
      <c r="D1454" s="203"/>
      <c r="E1454" s="203"/>
      <c r="F1454" s="203"/>
      <c r="G1454" s="203"/>
      <c r="H1454" s="203"/>
      <c r="I1454" s="203"/>
      <c r="J1454" s="203"/>
      <c r="K1454" s="203"/>
      <c r="L1454" s="203"/>
      <c r="M1454" s="203"/>
      <c r="N1454" s="204"/>
      <c r="O1454" s="55">
        <f>ROUND(SUM(O1453),2)</f>
        <v>0</v>
      </c>
    </row>
    <row r="1455" spans="1:15">
      <c r="A1455" s="4">
        <v>24</v>
      </c>
      <c r="C1455" s="242"/>
      <c r="D1455" s="223"/>
      <c r="E1455" s="223"/>
      <c r="F1455" s="223"/>
      <c r="G1455" s="223"/>
      <c r="H1455" s="223"/>
      <c r="I1455" s="223"/>
      <c r="J1455" s="223"/>
      <c r="K1455" s="223"/>
      <c r="L1455" s="223"/>
      <c r="M1455" s="223"/>
      <c r="N1455" s="223"/>
      <c r="O1455" s="243"/>
    </row>
    <row r="1456" spans="1:15">
      <c r="A1456" s="4">
        <v>25</v>
      </c>
      <c r="B1456" s="11"/>
      <c r="C1456" s="202" t="s">
        <v>92</v>
      </c>
      <c r="D1456" s="203"/>
      <c r="E1456" s="203"/>
      <c r="F1456" s="203"/>
      <c r="G1456" s="203"/>
      <c r="H1456" s="203"/>
      <c r="I1456" s="203"/>
      <c r="J1456" s="203"/>
      <c r="K1456" s="203"/>
      <c r="L1456" s="203"/>
      <c r="M1456" s="203"/>
      <c r="N1456" s="204"/>
      <c r="O1456" s="55">
        <f>O1442+O1451+O1454</f>
        <v>0</v>
      </c>
    </row>
    <row r="1457" spans="1:15" ht="16.5" customHeight="1">
      <c r="A1457" s="4">
        <v>26</v>
      </c>
      <c r="B1457" s="11"/>
      <c r="C1457" s="196" t="s">
        <v>93</v>
      </c>
      <c r="D1457" s="197"/>
      <c r="E1457" s="197"/>
      <c r="F1457" s="197"/>
      <c r="G1457" s="197"/>
      <c r="H1457" s="197"/>
      <c r="I1457" s="197"/>
      <c r="J1457" s="197"/>
      <c r="K1457" s="197"/>
      <c r="L1457" s="197"/>
      <c r="M1457" s="197"/>
      <c r="N1457" s="198"/>
      <c r="O1457" s="55">
        <f>ROUND((O1456/O1433),2)</f>
        <v>0</v>
      </c>
    </row>
    <row r="1458" spans="1:15" ht="16.5" customHeight="1">
      <c r="A1458" s="4">
        <v>27</v>
      </c>
      <c r="B1458" s="11"/>
      <c r="C1458" s="242"/>
      <c r="D1458" s="223"/>
      <c r="E1458" s="223"/>
      <c r="F1458" s="223"/>
      <c r="G1458" s="223"/>
      <c r="H1458" s="223"/>
      <c r="I1458" s="223"/>
      <c r="J1458" s="223"/>
      <c r="K1458" s="223"/>
      <c r="L1458" s="223"/>
      <c r="M1458" s="223"/>
      <c r="N1458" s="223"/>
      <c r="O1458" s="243"/>
    </row>
    <row r="1459" spans="1:15">
      <c r="A1459" s="4">
        <v>28</v>
      </c>
      <c r="B1459" s="12"/>
      <c r="C1459" s="239" t="s">
        <v>98</v>
      </c>
      <c r="D1459" s="240"/>
      <c r="E1459" s="240"/>
      <c r="F1459" s="240"/>
      <c r="G1459" s="240"/>
      <c r="H1459" s="240"/>
      <c r="I1459" s="241"/>
      <c r="J1459" s="21" t="s">
        <v>7</v>
      </c>
      <c r="K1459" s="217" t="s">
        <v>2</v>
      </c>
      <c r="L1459" s="219"/>
      <c r="M1459" s="217" t="s">
        <v>3</v>
      </c>
      <c r="N1459" s="219"/>
      <c r="O1459" s="56" t="s">
        <v>84</v>
      </c>
    </row>
    <row r="1460" spans="1:15">
      <c r="A1460" s="4">
        <v>29</v>
      </c>
      <c r="C1460" s="10" t="s">
        <v>915</v>
      </c>
      <c r="D1460" s="262" t="str">
        <f t="shared" ref="D1460:D1462" si="237">VLOOKUP(C1460,Materiais,2,)</f>
        <v>Sistema separador água e óleo</v>
      </c>
      <c r="E1460" s="262"/>
      <c r="F1460" s="262"/>
      <c r="G1460" s="262"/>
      <c r="H1460" s="262"/>
      <c r="I1460" s="262"/>
      <c r="J1460" s="103">
        <v>1</v>
      </c>
      <c r="K1460" s="238" t="str">
        <f t="shared" ref="K1460:K1462" si="238">VLOOKUP(C1460,Materiais,3,)</f>
        <v>ud</v>
      </c>
      <c r="L1460" s="238"/>
      <c r="M1460" s="263">
        <f t="shared" ref="M1460:M1462" si="239">VLOOKUP(C1460,Materiais,4,)</f>
        <v>1272.6199999999999</v>
      </c>
      <c r="N1460" s="263"/>
      <c r="O1460" s="57">
        <f t="shared" ref="O1460:O1462" si="240">M1460*J1460</f>
        <v>1272.6199999999999</v>
      </c>
    </row>
    <row r="1461" spans="1:15">
      <c r="A1461" s="4">
        <v>30</v>
      </c>
      <c r="C1461" s="10" t="s">
        <v>938</v>
      </c>
      <c r="D1461" s="262" t="str">
        <f t="shared" si="237"/>
        <v>Sumidouro</v>
      </c>
      <c r="E1461" s="262"/>
      <c r="F1461" s="262"/>
      <c r="G1461" s="262"/>
      <c r="H1461" s="262"/>
      <c r="I1461" s="262"/>
      <c r="J1461" s="103">
        <v>1</v>
      </c>
      <c r="K1461" s="238" t="str">
        <f t="shared" si="238"/>
        <v>un</v>
      </c>
      <c r="L1461" s="238"/>
      <c r="M1461" s="263">
        <f t="shared" si="239"/>
        <v>2655.08</v>
      </c>
      <c r="N1461" s="263"/>
      <c r="O1461" s="57">
        <f t="shared" si="240"/>
        <v>2655.08</v>
      </c>
    </row>
    <row r="1462" spans="1:15">
      <c r="A1462" s="4">
        <v>31</v>
      </c>
      <c r="C1462" s="10" t="s">
        <v>939</v>
      </c>
      <c r="D1462" s="262" t="str">
        <f t="shared" si="237"/>
        <v>Fossa Séptica</v>
      </c>
      <c r="E1462" s="262"/>
      <c r="F1462" s="262"/>
      <c r="G1462" s="262"/>
      <c r="H1462" s="262"/>
      <c r="I1462" s="262"/>
      <c r="J1462" s="103">
        <v>1</v>
      </c>
      <c r="K1462" s="238" t="str">
        <f t="shared" si="238"/>
        <v>un</v>
      </c>
      <c r="L1462" s="238"/>
      <c r="M1462" s="263">
        <f t="shared" si="239"/>
        <v>2655.08</v>
      </c>
      <c r="N1462" s="263"/>
      <c r="O1462" s="57">
        <f t="shared" si="240"/>
        <v>2655.08</v>
      </c>
    </row>
    <row r="1463" spans="1:15">
      <c r="A1463" s="4">
        <v>32</v>
      </c>
      <c r="C1463" s="10"/>
      <c r="D1463" s="262"/>
      <c r="E1463" s="262"/>
      <c r="F1463" s="262"/>
      <c r="G1463" s="262"/>
      <c r="H1463" s="262"/>
      <c r="I1463" s="262"/>
      <c r="J1463" s="103"/>
      <c r="K1463" s="238"/>
      <c r="L1463" s="238"/>
      <c r="M1463" s="263"/>
      <c r="N1463" s="263"/>
      <c r="O1463" s="57"/>
    </row>
    <row r="1464" spans="1:15">
      <c r="A1464" s="4">
        <v>33</v>
      </c>
      <c r="C1464" s="10"/>
      <c r="D1464" s="262"/>
      <c r="E1464" s="262"/>
      <c r="F1464" s="262"/>
      <c r="G1464" s="262"/>
      <c r="H1464" s="262"/>
      <c r="I1464" s="262"/>
      <c r="J1464" s="103"/>
      <c r="K1464" s="238"/>
      <c r="L1464" s="238"/>
      <c r="M1464" s="263"/>
      <c r="N1464" s="263"/>
      <c r="O1464" s="57"/>
    </row>
    <row r="1465" spans="1:15">
      <c r="A1465" s="4">
        <v>34</v>
      </c>
      <c r="C1465" s="10"/>
      <c r="D1465" s="20"/>
      <c r="E1465" s="20"/>
      <c r="F1465" s="20"/>
      <c r="G1465" s="20"/>
      <c r="H1465" s="20"/>
      <c r="I1465" s="20"/>
      <c r="J1465" s="103"/>
      <c r="K1465" s="33"/>
      <c r="L1465" s="33"/>
      <c r="M1465" s="110"/>
      <c r="N1465" s="110"/>
      <c r="O1465" s="57"/>
    </row>
    <row r="1466" spans="1:15">
      <c r="A1466" s="4">
        <v>35</v>
      </c>
      <c r="C1466" s="10"/>
      <c r="D1466" s="20"/>
      <c r="E1466" s="24"/>
      <c r="F1466" s="24"/>
      <c r="G1466" s="24"/>
      <c r="H1466" s="24"/>
      <c r="I1466" s="24"/>
      <c r="J1466" s="70"/>
      <c r="K1466" s="238"/>
      <c r="L1466" s="238"/>
      <c r="M1466" s="263"/>
      <c r="N1466" s="263"/>
      <c r="O1466" s="57"/>
    </row>
    <row r="1467" spans="1:15" ht="16.5" customHeight="1">
      <c r="A1467" s="4">
        <v>36</v>
      </c>
      <c r="C1467" s="196" t="s">
        <v>110</v>
      </c>
      <c r="D1467" s="197"/>
      <c r="E1467" s="197"/>
      <c r="F1467" s="197"/>
      <c r="G1467" s="197"/>
      <c r="H1467" s="197"/>
      <c r="I1467" s="197"/>
      <c r="J1467" s="197"/>
      <c r="K1467" s="197"/>
      <c r="L1467" s="197"/>
      <c r="M1467" s="197"/>
      <c r="N1467" s="198"/>
      <c r="O1467" s="55">
        <f>ROUND(SUM(O1460:O1466),2)</f>
        <v>6582.78</v>
      </c>
    </row>
    <row r="1468" spans="1:15">
      <c r="A1468" s="4">
        <v>37</v>
      </c>
      <c r="B1468" s="12"/>
      <c r="C1468" s="239" t="s">
        <v>99</v>
      </c>
      <c r="D1468" s="240"/>
      <c r="E1468" s="240"/>
      <c r="F1468" s="240"/>
      <c r="G1468" s="240"/>
      <c r="H1468" s="240"/>
      <c r="I1468" s="241"/>
      <c r="J1468" s="21" t="s">
        <v>7</v>
      </c>
      <c r="K1468" s="217" t="s">
        <v>2</v>
      </c>
      <c r="L1468" s="219"/>
      <c r="M1468" s="217" t="s">
        <v>3</v>
      </c>
      <c r="N1468" s="219"/>
      <c r="O1468" s="56" t="s">
        <v>84</v>
      </c>
    </row>
    <row r="1469" spans="1:15" ht="16.5" customHeight="1">
      <c r="A1469" s="4">
        <v>38</v>
      </c>
      <c r="C1469" s="82"/>
      <c r="D1469" s="222"/>
      <c r="E1469" s="222"/>
      <c r="F1469" s="222"/>
      <c r="G1469" s="222"/>
      <c r="H1469" s="222"/>
      <c r="I1469" s="222"/>
      <c r="J1469" s="67"/>
      <c r="K1469" s="223"/>
      <c r="L1469" s="223"/>
      <c r="M1469" s="263"/>
      <c r="N1469" s="263"/>
      <c r="O1469" s="57"/>
    </row>
    <row r="1470" spans="1:15" ht="16.5" customHeight="1">
      <c r="A1470" s="4">
        <v>39</v>
      </c>
      <c r="C1470" s="82"/>
      <c r="D1470" s="85"/>
      <c r="E1470" s="85"/>
      <c r="F1470" s="85"/>
      <c r="G1470" s="85"/>
      <c r="H1470" s="85"/>
      <c r="I1470" s="85"/>
      <c r="J1470" s="49"/>
      <c r="K1470" s="86"/>
      <c r="L1470" s="86"/>
      <c r="M1470" s="86"/>
      <c r="N1470" s="86"/>
      <c r="O1470" s="57"/>
    </row>
    <row r="1471" spans="1:15">
      <c r="A1471" s="4">
        <v>40</v>
      </c>
      <c r="C1471" s="82"/>
      <c r="D1471" s="222"/>
      <c r="E1471" s="222"/>
      <c r="F1471" s="222"/>
      <c r="G1471" s="222"/>
      <c r="H1471" s="222"/>
      <c r="I1471" s="222"/>
      <c r="J1471" s="49"/>
      <c r="K1471" s="223"/>
      <c r="L1471" s="223"/>
      <c r="M1471" s="223"/>
      <c r="N1471" s="223"/>
      <c r="O1471" s="57"/>
    </row>
    <row r="1472" spans="1:15">
      <c r="A1472" s="4">
        <v>41</v>
      </c>
      <c r="C1472" s="82"/>
      <c r="D1472" s="222"/>
      <c r="E1472" s="222"/>
      <c r="F1472" s="222"/>
      <c r="G1472" s="222"/>
      <c r="H1472" s="222"/>
      <c r="I1472" s="222"/>
      <c r="J1472" s="49"/>
      <c r="K1472" s="223"/>
      <c r="L1472" s="223"/>
      <c r="M1472" s="223"/>
      <c r="N1472" s="223"/>
      <c r="O1472" s="57"/>
    </row>
    <row r="1473" spans="1:15">
      <c r="A1473" s="4">
        <v>42</v>
      </c>
      <c r="C1473" s="202" t="s">
        <v>108</v>
      </c>
      <c r="D1473" s="203"/>
      <c r="E1473" s="203"/>
      <c r="F1473" s="203"/>
      <c r="G1473" s="203"/>
      <c r="H1473" s="203"/>
      <c r="I1473" s="203"/>
      <c r="J1473" s="203"/>
      <c r="K1473" s="203"/>
      <c r="L1473" s="203"/>
      <c r="M1473" s="203"/>
      <c r="N1473" s="204"/>
      <c r="O1473" s="55">
        <f>ROUND(SUM(O1468:O1472),2)</f>
        <v>0</v>
      </c>
    </row>
    <row r="1474" spans="1:15" ht="16.5" customHeight="1">
      <c r="A1474" s="4">
        <v>43</v>
      </c>
      <c r="B1474" s="12"/>
      <c r="C1474" s="224" t="s">
        <v>100</v>
      </c>
      <c r="D1474" s="227" t="s">
        <v>104</v>
      </c>
      <c r="E1474" s="230" t="s">
        <v>2</v>
      </c>
      <c r="F1474" s="217" t="s">
        <v>19</v>
      </c>
      <c r="G1474" s="218"/>
      <c r="H1474" s="218"/>
      <c r="I1474" s="218"/>
      <c r="J1474" s="218"/>
      <c r="K1474" s="218"/>
      <c r="L1474" s="218"/>
      <c r="M1474" s="218"/>
      <c r="N1474" s="219"/>
      <c r="O1474" s="208" t="s">
        <v>84</v>
      </c>
    </row>
    <row r="1475" spans="1:15">
      <c r="A1475" s="4">
        <v>44</v>
      </c>
      <c r="C1475" s="225"/>
      <c r="D1475" s="228"/>
      <c r="E1475" s="231"/>
      <c r="F1475" s="211" t="s">
        <v>105</v>
      </c>
      <c r="G1475" s="212"/>
      <c r="H1475" s="213"/>
      <c r="I1475" s="217" t="s">
        <v>106</v>
      </c>
      <c r="J1475" s="218"/>
      <c r="K1475" s="219"/>
      <c r="L1475" s="217" t="s">
        <v>107</v>
      </c>
      <c r="M1475" s="218"/>
      <c r="N1475" s="219"/>
      <c r="O1475" s="209"/>
    </row>
    <row r="1476" spans="1:15" ht="16.5" customHeight="1">
      <c r="A1476" s="4">
        <v>45</v>
      </c>
      <c r="C1476" s="226"/>
      <c r="D1476" s="229"/>
      <c r="E1476" s="232"/>
      <c r="F1476" s="214"/>
      <c r="G1476" s="215"/>
      <c r="H1476" s="216"/>
      <c r="I1476" s="21" t="s">
        <v>20</v>
      </c>
      <c r="J1476" s="220" t="s">
        <v>18</v>
      </c>
      <c r="K1476" s="221"/>
      <c r="L1476" s="21" t="s">
        <v>20</v>
      </c>
      <c r="M1476" s="220" t="s">
        <v>18</v>
      </c>
      <c r="N1476" s="221"/>
      <c r="O1476" s="210"/>
    </row>
    <row r="1477" spans="1:15">
      <c r="A1477" s="4">
        <v>46</v>
      </c>
      <c r="C1477" s="10"/>
      <c r="D1477" s="13"/>
      <c r="E1477" s="33"/>
      <c r="F1477" s="48"/>
      <c r="G1477" s="33"/>
      <c r="H1477" s="33"/>
      <c r="I1477" s="48"/>
      <c r="J1477" s="33"/>
      <c r="K1477" s="33"/>
      <c r="L1477" s="48"/>
      <c r="M1477" s="33"/>
      <c r="N1477" s="33"/>
      <c r="O1477" s="58"/>
    </row>
    <row r="1478" spans="1:15">
      <c r="A1478" s="4">
        <v>47</v>
      </c>
      <c r="C1478" s="10"/>
      <c r="D1478" s="13"/>
      <c r="E1478" s="33"/>
      <c r="F1478" s="48"/>
      <c r="G1478" s="33"/>
      <c r="H1478" s="33"/>
      <c r="I1478" s="48"/>
      <c r="J1478" s="33"/>
      <c r="K1478" s="33"/>
      <c r="L1478" s="48"/>
      <c r="M1478" s="33"/>
      <c r="N1478" s="33"/>
      <c r="O1478" s="58"/>
    </row>
    <row r="1479" spans="1:15">
      <c r="A1479" s="4">
        <v>48</v>
      </c>
      <c r="C1479" s="10"/>
      <c r="D1479" s="13"/>
      <c r="E1479" s="33"/>
      <c r="F1479" s="48"/>
      <c r="G1479" s="33"/>
      <c r="H1479" s="33"/>
      <c r="I1479" s="48"/>
      <c r="J1479" s="33"/>
      <c r="K1479" s="33"/>
      <c r="L1479" s="48"/>
      <c r="M1479" s="33"/>
      <c r="N1479" s="33"/>
      <c r="O1479" s="58"/>
    </row>
    <row r="1480" spans="1:15" ht="16.5" customHeight="1">
      <c r="A1480" s="4">
        <v>49</v>
      </c>
      <c r="C1480" s="196" t="s">
        <v>109</v>
      </c>
      <c r="D1480" s="197"/>
      <c r="E1480" s="197"/>
      <c r="F1480" s="197"/>
      <c r="G1480" s="197"/>
      <c r="H1480" s="197"/>
      <c r="I1480" s="197"/>
      <c r="J1480" s="197"/>
      <c r="K1480" s="197"/>
      <c r="L1480" s="197"/>
      <c r="M1480" s="197"/>
      <c r="N1480" s="198"/>
      <c r="O1480" s="55">
        <f>ROUND(SUM(O1477:O1479),2)</f>
        <v>0</v>
      </c>
    </row>
    <row r="1481" spans="1:15" ht="16.5" customHeight="1">
      <c r="A1481" s="4">
        <v>50</v>
      </c>
      <c r="B1481" s="4" t="str">
        <f>C1432</f>
        <v>CO09G1</v>
      </c>
      <c r="C1481" s="199" t="s">
        <v>102</v>
      </c>
      <c r="D1481" s="200"/>
      <c r="E1481" s="200"/>
      <c r="F1481" s="200"/>
      <c r="G1481" s="200"/>
      <c r="H1481" s="200"/>
      <c r="I1481" s="200"/>
      <c r="J1481" s="200"/>
      <c r="K1481" s="200"/>
      <c r="L1481" s="200"/>
      <c r="M1481" s="200"/>
      <c r="N1481" s="201"/>
      <c r="O1481" s="59">
        <f>ROUND(O1457+O1467+O1473+O1480,2)</f>
        <v>6582.78</v>
      </c>
    </row>
    <row r="1482" spans="1:15" ht="16.5" customHeight="1">
      <c r="A1482" s="4">
        <v>51</v>
      </c>
      <c r="C1482" s="202" t="s">
        <v>101</v>
      </c>
      <c r="D1482" s="203"/>
      <c r="E1482" s="203"/>
      <c r="F1482" s="203"/>
      <c r="G1482" s="203"/>
      <c r="H1482" s="203"/>
      <c r="I1482" s="203"/>
      <c r="J1482" s="203"/>
      <c r="K1482" s="203"/>
      <c r="L1482" s="203"/>
      <c r="M1482" s="203"/>
      <c r="N1482" s="204"/>
      <c r="O1482" s="65"/>
    </row>
    <row r="1483" spans="1:15" ht="16.5" customHeight="1">
      <c r="A1483" s="4">
        <v>52</v>
      </c>
      <c r="C1483" s="205" t="s">
        <v>103</v>
      </c>
      <c r="D1483" s="206"/>
      <c r="E1483" s="206"/>
      <c r="F1483" s="206"/>
      <c r="G1483" s="206"/>
      <c r="H1483" s="206"/>
      <c r="I1483" s="206"/>
      <c r="J1483" s="206"/>
      <c r="K1483" s="206"/>
      <c r="L1483" s="206"/>
      <c r="M1483" s="206"/>
      <c r="N1483" s="207"/>
      <c r="O1483" s="59">
        <f>ROUND(O1481+(O1481*O1482),2)</f>
        <v>6582.78</v>
      </c>
    </row>
    <row r="1484" spans="1:15" ht="16.5" customHeight="1">
      <c r="A1484" s="4">
        <v>53</v>
      </c>
      <c r="C1484" s="14"/>
      <c r="O1484" s="61"/>
    </row>
    <row r="1485" spans="1:15">
      <c r="A1485" s="4">
        <v>54</v>
      </c>
      <c r="C1485" s="16"/>
      <c r="D1485" s="17"/>
      <c r="E1485" s="18"/>
      <c r="F1485" s="18"/>
      <c r="G1485" s="18"/>
      <c r="H1485" s="18"/>
      <c r="I1485" s="18"/>
      <c r="J1485" s="18"/>
      <c r="K1485" s="18"/>
      <c r="L1485" s="18"/>
      <c r="M1485" s="18"/>
      <c r="N1485" s="18"/>
      <c r="O1485" s="62"/>
    </row>
    <row r="1486" spans="1:15" ht="15.75" customHeight="1">
      <c r="A1486" s="4">
        <v>55</v>
      </c>
    </row>
    <row r="1487" spans="1:15" ht="16.5" customHeight="1">
      <c r="A1487" s="4">
        <v>1</v>
      </c>
      <c r="C1487" s="252" t="s">
        <v>987</v>
      </c>
      <c r="D1487" s="254" t="str">
        <f>VLOOKUP(C1487,Serviços,2,0)</f>
        <v>Instalações provisórias em barracão - Tipo G1 (obras de arte especiais)</v>
      </c>
      <c r="E1487" s="255"/>
      <c r="F1487" s="255"/>
      <c r="G1487" s="255"/>
      <c r="H1487" s="255"/>
      <c r="I1487" s="255"/>
      <c r="J1487" s="255"/>
      <c r="K1487" s="255"/>
      <c r="L1487" s="256"/>
      <c r="M1487" s="260" t="s">
        <v>2</v>
      </c>
      <c r="N1487" s="261"/>
      <c r="O1487" s="53" t="str">
        <f>VLOOKUP(C1487,Serviços,3,0)</f>
        <v>cj</v>
      </c>
    </row>
    <row r="1488" spans="1:15">
      <c r="A1488" s="4">
        <v>2</v>
      </c>
      <c r="C1488" s="253"/>
      <c r="D1488" s="257"/>
      <c r="E1488" s="258"/>
      <c r="F1488" s="258"/>
      <c r="G1488" s="258"/>
      <c r="H1488" s="258"/>
      <c r="I1488" s="258"/>
      <c r="J1488" s="258"/>
      <c r="K1488" s="258"/>
      <c r="L1488" s="259"/>
      <c r="M1488" s="260" t="s">
        <v>94</v>
      </c>
      <c r="N1488" s="261"/>
      <c r="O1488" s="53">
        <f>VLOOKUP($C1487,PEM,2,0)</f>
        <v>1</v>
      </c>
    </row>
    <row r="1489" spans="1:15" ht="16.5" customHeight="1">
      <c r="A1489" s="4">
        <v>3</v>
      </c>
      <c r="B1489" s="8"/>
      <c r="C1489" s="246" t="s">
        <v>95</v>
      </c>
      <c r="D1489" s="247"/>
      <c r="E1489" s="247"/>
      <c r="F1489" s="247"/>
      <c r="G1489" s="247"/>
      <c r="H1489" s="247"/>
      <c r="I1489" s="248"/>
      <c r="J1489" s="230" t="s">
        <v>7</v>
      </c>
      <c r="K1489" s="217" t="s">
        <v>8</v>
      </c>
      <c r="L1489" s="219"/>
      <c r="M1489" s="217" t="s">
        <v>9</v>
      </c>
      <c r="N1489" s="219"/>
      <c r="O1489" s="208" t="s">
        <v>84</v>
      </c>
    </row>
    <row r="1490" spans="1:15">
      <c r="A1490" s="4">
        <v>4</v>
      </c>
      <c r="B1490" s="8"/>
      <c r="C1490" s="249"/>
      <c r="D1490" s="250"/>
      <c r="E1490" s="250"/>
      <c r="F1490" s="250"/>
      <c r="G1490" s="250"/>
      <c r="H1490" s="250"/>
      <c r="I1490" s="251"/>
      <c r="J1490" s="232"/>
      <c r="K1490" s="21" t="s">
        <v>10</v>
      </c>
      <c r="L1490" s="21" t="s">
        <v>11</v>
      </c>
      <c r="M1490" s="21" t="s">
        <v>12</v>
      </c>
      <c r="N1490" s="21" t="s">
        <v>13</v>
      </c>
      <c r="O1490" s="210"/>
    </row>
    <row r="1491" spans="1:15" ht="16.5" customHeight="1">
      <c r="A1491" s="4">
        <v>5</v>
      </c>
      <c r="C1491" s="50"/>
      <c r="D1491" s="244"/>
      <c r="E1491" s="244"/>
      <c r="F1491" s="244"/>
      <c r="G1491" s="244"/>
      <c r="H1491" s="244"/>
      <c r="I1491" s="244"/>
      <c r="J1491" s="19"/>
      <c r="K1491" s="19"/>
      <c r="L1491" s="19"/>
      <c r="M1491" s="19"/>
      <c r="N1491" s="19"/>
      <c r="O1491" s="54"/>
    </row>
    <row r="1492" spans="1:15" ht="16.5" customHeight="1">
      <c r="A1492" s="4">
        <v>6</v>
      </c>
      <c r="C1492" s="50"/>
      <c r="D1492" s="244"/>
      <c r="E1492" s="244"/>
      <c r="F1492" s="244"/>
      <c r="G1492" s="244"/>
      <c r="H1492" s="244"/>
      <c r="I1492" s="244"/>
      <c r="J1492" s="19"/>
      <c r="K1492" s="19"/>
      <c r="L1492" s="19"/>
      <c r="M1492" s="19"/>
      <c r="N1492" s="19"/>
      <c r="O1492" s="54"/>
    </row>
    <row r="1493" spans="1:15" ht="16.5" customHeight="1">
      <c r="A1493" s="4">
        <v>7</v>
      </c>
      <c r="C1493" s="50"/>
      <c r="D1493" s="244"/>
      <c r="E1493" s="244"/>
      <c r="F1493" s="244"/>
      <c r="G1493" s="244"/>
      <c r="H1493" s="244"/>
      <c r="I1493" s="244"/>
      <c r="J1493" s="19"/>
      <c r="K1493" s="19"/>
      <c r="L1493" s="19"/>
      <c r="M1493" s="19"/>
      <c r="N1493" s="19"/>
      <c r="O1493" s="54"/>
    </row>
    <row r="1494" spans="1:15" ht="16.5" customHeight="1">
      <c r="A1494" s="4">
        <v>8</v>
      </c>
      <c r="C1494" s="50"/>
      <c r="D1494" s="244"/>
      <c r="E1494" s="244"/>
      <c r="F1494" s="244"/>
      <c r="G1494" s="244"/>
      <c r="H1494" s="244"/>
      <c r="I1494" s="244"/>
      <c r="J1494" s="19"/>
      <c r="K1494" s="19"/>
      <c r="L1494" s="19"/>
      <c r="M1494" s="19"/>
      <c r="N1494" s="19"/>
      <c r="O1494" s="54"/>
    </row>
    <row r="1495" spans="1:15" ht="16.5" customHeight="1">
      <c r="A1495" s="4">
        <v>9</v>
      </c>
      <c r="C1495" s="50"/>
      <c r="D1495" s="244"/>
      <c r="E1495" s="244"/>
      <c r="F1495" s="244"/>
      <c r="G1495" s="244"/>
      <c r="H1495" s="244"/>
      <c r="I1495" s="244"/>
      <c r="J1495" s="19"/>
      <c r="K1495" s="19"/>
      <c r="L1495" s="19"/>
      <c r="M1495" s="19"/>
      <c r="N1495" s="19"/>
      <c r="O1495" s="54"/>
    </row>
    <row r="1496" spans="1:15" ht="16.5" customHeight="1">
      <c r="A1496" s="4">
        <v>10</v>
      </c>
      <c r="C1496" s="50"/>
      <c r="D1496" s="244"/>
      <c r="E1496" s="244"/>
      <c r="F1496" s="244"/>
      <c r="G1496" s="244"/>
      <c r="H1496" s="244"/>
      <c r="I1496" s="244"/>
      <c r="J1496" s="19"/>
      <c r="K1496" s="19"/>
      <c r="L1496" s="19"/>
      <c r="M1496" s="19"/>
      <c r="N1496" s="19"/>
      <c r="O1496" s="54"/>
    </row>
    <row r="1497" spans="1:15" ht="16.5" customHeight="1">
      <c r="A1497" s="4">
        <v>11</v>
      </c>
      <c r="B1497" s="7"/>
      <c r="C1497" s="202" t="s">
        <v>17</v>
      </c>
      <c r="D1497" s="203"/>
      <c r="E1497" s="203"/>
      <c r="F1497" s="203"/>
      <c r="G1497" s="203"/>
      <c r="H1497" s="203"/>
      <c r="I1497" s="203"/>
      <c r="J1497" s="203"/>
      <c r="K1497" s="203"/>
      <c r="L1497" s="203"/>
      <c r="M1497" s="203"/>
      <c r="N1497" s="204"/>
      <c r="O1497" s="55">
        <f>ROUND(SUM(O1491:O1496),2)</f>
        <v>0</v>
      </c>
    </row>
    <row r="1498" spans="1:15">
      <c r="A1498" s="4">
        <v>12</v>
      </c>
      <c r="B1498" s="9"/>
      <c r="C1498" s="239" t="s">
        <v>96</v>
      </c>
      <c r="D1498" s="240"/>
      <c r="E1498" s="240"/>
      <c r="F1498" s="240"/>
      <c r="G1498" s="240"/>
      <c r="H1498" s="240"/>
      <c r="I1498" s="241"/>
      <c r="J1498" s="21" t="s">
        <v>7</v>
      </c>
      <c r="K1498" s="21" t="s">
        <v>2</v>
      </c>
      <c r="L1498" s="47" t="s">
        <v>83</v>
      </c>
      <c r="M1498" s="217" t="s">
        <v>3</v>
      </c>
      <c r="N1498" s="219"/>
      <c r="O1498" s="56" t="s">
        <v>84</v>
      </c>
    </row>
    <row r="1499" spans="1:15">
      <c r="A1499" s="4">
        <v>13</v>
      </c>
      <c r="C1499" s="10"/>
      <c r="D1499" s="244"/>
      <c r="E1499" s="244"/>
      <c r="F1499" s="244"/>
      <c r="G1499" s="244"/>
      <c r="H1499" s="244"/>
      <c r="I1499" s="244"/>
      <c r="J1499" s="49"/>
      <c r="K1499" s="33"/>
      <c r="L1499" s="45"/>
      <c r="M1499" s="234"/>
      <c r="N1499" s="234"/>
      <c r="O1499" s="57"/>
    </row>
    <row r="1500" spans="1:15">
      <c r="A1500" s="4">
        <v>14</v>
      </c>
      <c r="C1500" s="10"/>
      <c r="D1500" s="87"/>
      <c r="E1500" s="87"/>
      <c r="F1500" s="87"/>
      <c r="G1500" s="87"/>
      <c r="H1500" s="87"/>
      <c r="I1500" s="87"/>
      <c r="J1500" s="49"/>
      <c r="K1500" s="33"/>
      <c r="L1500" s="45"/>
      <c r="M1500" s="49"/>
      <c r="N1500" s="49"/>
      <c r="O1500" s="57"/>
    </row>
    <row r="1501" spans="1:15">
      <c r="A1501" s="4">
        <v>15</v>
      </c>
      <c r="C1501" s="10"/>
      <c r="D1501" s="87"/>
      <c r="E1501" s="87"/>
      <c r="F1501" s="87"/>
      <c r="G1501" s="87"/>
      <c r="H1501" s="87"/>
      <c r="I1501" s="87"/>
      <c r="J1501" s="49"/>
      <c r="K1501" s="33"/>
      <c r="L1501" s="45"/>
      <c r="M1501" s="49"/>
      <c r="N1501" s="49"/>
      <c r="O1501" s="57"/>
    </row>
    <row r="1502" spans="1:15">
      <c r="A1502" s="4">
        <v>16</v>
      </c>
      <c r="C1502" s="10"/>
      <c r="D1502" s="87"/>
      <c r="E1502" s="87"/>
      <c r="F1502" s="87"/>
      <c r="G1502" s="87"/>
      <c r="H1502" s="87"/>
      <c r="I1502" s="87"/>
      <c r="J1502" s="49"/>
      <c r="K1502" s="33"/>
      <c r="L1502" s="45"/>
      <c r="M1502" s="49"/>
      <c r="N1502" s="49"/>
      <c r="O1502" s="57"/>
    </row>
    <row r="1503" spans="1:15">
      <c r="A1503" s="4">
        <v>17</v>
      </c>
      <c r="C1503" s="10"/>
      <c r="D1503" s="244"/>
      <c r="E1503" s="244"/>
      <c r="F1503" s="244"/>
      <c r="G1503" s="244"/>
      <c r="H1503" s="244"/>
      <c r="I1503" s="244"/>
      <c r="J1503" s="49"/>
      <c r="K1503" s="33"/>
      <c r="L1503" s="45"/>
      <c r="M1503" s="234"/>
      <c r="N1503" s="234"/>
      <c r="O1503" s="57"/>
    </row>
    <row r="1504" spans="1:15">
      <c r="A1504" s="4">
        <v>18</v>
      </c>
      <c r="C1504" s="10"/>
      <c r="D1504" s="244"/>
      <c r="E1504" s="244"/>
      <c r="F1504" s="244"/>
      <c r="G1504" s="244"/>
      <c r="H1504" s="244"/>
      <c r="I1504" s="244"/>
      <c r="J1504" s="49"/>
      <c r="K1504" s="33"/>
      <c r="L1504" s="45"/>
      <c r="M1504" s="234"/>
      <c r="N1504" s="234"/>
      <c r="O1504" s="57"/>
    </row>
    <row r="1505" spans="1:15" ht="16.5" customHeight="1">
      <c r="A1505" s="4">
        <v>19</v>
      </c>
      <c r="B1505" s="7"/>
      <c r="C1505" s="202" t="s">
        <v>89</v>
      </c>
      <c r="D1505" s="203"/>
      <c r="E1505" s="203"/>
      <c r="F1505" s="203"/>
      <c r="G1505" s="203"/>
      <c r="H1505" s="203"/>
      <c r="I1505" s="203"/>
      <c r="J1505" s="203"/>
      <c r="K1505" s="203"/>
      <c r="L1505" s="203"/>
      <c r="M1505" s="203"/>
      <c r="N1505" s="204"/>
      <c r="O1505" s="55">
        <f>ROUND(SUM(O1498:O1504),2)</f>
        <v>0</v>
      </c>
    </row>
    <row r="1506" spans="1:15">
      <c r="A1506" s="4">
        <v>20</v>
      </c>
      <c r="B1506" s="12"/>
      <c r="C1506" s="239" t="s">
        <v>97</v>
      </c>
      <c r="D1506" s="240"/>
      <c r="E1506" s="240"/>
      <c r="F1506" s="240"/>
      <c r="G1506" s="240"/>
      <c r="H1506" s="240"/>
      <c r="I1506" s="241"/>
      <c r="J1506" s="217" t="s">
        <v>85</v>
      </c>
      <c r="K1506" s="219"/>
      <c r="L1506" s="21" t="s">
        <v>86</v>
      </c>
      <c r="M1506" s="21" t="s">
        <v>87</v>
      </c>
      <c r="N1506" s="21" t="s">
        <v>88</v>
      </c>
      <c r="O1506" s="56" t="s">
        <v>84</v>
      </c>
    </row>
    <row r="1507" spans="1:15" ht="16.5" customHeight="1">
      <c r="A1507" s="4">
        <v>21</v>
      </c>
      <c r="B1507" s="11"/>
      <c r="C1507" s="10"/>
      <c r="D1507" s="244"/>
      <c r="E1507" s="244"/>
      <c r="F1507" s="244"/>
      <c r="G1507" s="244"/>
      <c r="H1507" s="244"/>
      <c r="I1507" s="244"/>
      <c r="J1507" s="245"/>
      <c r="K1507" s="245"/>
      <c r="L1507" s="46"/>
      <c r="M1507" s="71"/>
      <c r="N1507" s="72"/>
      <c r="O1507" s="64"/>
    </row>
    <row r="1508" spans="1:15" ht="16.5" customHeight="1">
      <c r="A1508" s="4">
        <v>22</v>
      </c>
      <c r="B1508" s="11"/>
      <c r="C1508" s="202" t="s">
        <v>90</v>
      </c>
      <c r="D1508" s="203"/>
      <c r="E1508" s="203"/>
      <c r="F1508" s="203"/>
      <c r="G1508" s="203"/>
      <c r="H1508" s="203"/>
      <c r="I1508" s="203"/>
      <c r="J1508" s="203"/>
      <c r="K1508" s="203"/>
      <c r="L1508" s="203"/>
      <c r="M1508" s="203"/>
      <c r="N1508" s="204"/>
      <c r="O1508" s="55">
        <f>ROUND(SUM(O1507),2)</f>
        <v>0</v>
      </c>
    </row>
    <row r="1509" spans="1:15">
      <c r="A1509" s="4">
        <v>23</v>
      </c>
      <c r="C1509" s="242"/>
      <c r="D1509" s="223"/>
      <c r="E1509" s="223"/>
      <c r="F1509" s="223"/>
      <c r="G1509" s="223"/>
      <c r="H1509" s="223"/>
      <c r="I1509" s="223"/>
      <c r="J1509" s="223"/>
      <c r="K1509" s="223"/>
      <c r="L1509" s="223"/>
      <c r="M1509" s="223"/>
      <c r="N1509" s="223"/>
      <c r="O1509" s="243"/>
    </row>
    <row r="1510" spans="1:15">
      <c r="A1510" s="4">
        <v>24</v>
      </c>
      <c r="B1510" s="11"/>
      <c r="C1510" s="202" t="s">
        <v>92</v>
      </c>
      <c r="D1510" s="203"/>
      <c r="E1510" s="203"/>
      <c r="F1510" s="203"/>
      <c r="G1510" s="203"/>
      <c r="H1510" s="203"/>
      <c r="I1510" s="203"/>
      <c r="J1510" s="203"/>
      <c r="K1510" s="203"/>
      <c r="L1510" s="203"/>
      <c r="M1510" s="203"/>
      <c r="N1510" s="204"/>
      <c r="O1510" s="55">
        <f>O1497+O1505+O1508</f>
        <v>0</v>
      </c>
    </row>
    <row r="1511" spans="1:15" ht="16.5" customHeight="1">
      <c r="A1511" s="4">
        <v>25</v>
      </c>
      <c r="B1511" s="11"/>
      <c r="C1511" s="196" t="s">
        <v>93</v>
      </c>
      <c r="D1511" s="197"/>
      <c r="E1511" s="197"/>
      <c r="F1511" s="197"/>
      <c r="G1511" s="197"/>
      <c r="H1511" s="197"/>
      <c r="I1511" s="197"/>
      <c r="J1511" s="197"/>
      <c r="K1511" s="197"/>
      <c r="L1511" s="197"/>
      <c r="M1511" s="197"/>
      <c r="N1511" s="198"/>
      <c r="O1511" s="55">
        <f>ROUND((O1510/O1488),2)</f>
        <v>0</v>
      </c>
    </row>
    <row r="1512" spans="1:15" ht="16.5" customHeight="1">
      <c r="A1512" s="4">
        <v>26</v>
      </c>
      <c r="B1512" s="11"/>
      <c r="C1512" s="242"/>
      <c r="D1512" s="223"/>
      <c r="E1512" s="223"/>
      <c r="F1512" s="223"/>
      <c r="G1512" s="223"/>
      <c r="H1512" s="223"/>
      <c r="I1512" s="223"/>
      <c r="J1512" s="223"/>
      <c r="K1512" s="223"/>
      <c r="L1512" s="223"/>
      <c r="M1512" s="223"/>
      <c r="N1512" s="223"/>
      <c r="O1512" s="243"/>
    </row>
    <row r="1513" spans="1:15">
      <c r="A1513" s="4">
        <v>27</v>
      </c>
      <c r="B1513" s="12"/>
      <c r="C1513" s="239" t="s">
        <v>98</v>
      </c>
      <c r="D1513" s="240"/>
      <c r="E1513" s="240"/>
      <c r="F1513" s="240"/>
      <c r="G1513" s="240"/>
      <c r="H1513" s="240"/>
      <c r="I1513" s="241"/>
      <c r="J1513" s="21" t="s">
        <v>7</v>
      </c>
      <c r="K1513" s="217" t="s">
        <v>2</v>
      </c>
      <c r="L1513" s="219"/>
      <c r="M1513" s="217" t="s">
        <v>3</v>
      </c>
      <c r="N1513" s="219"/>
      <c r="O1513" s="56" t="s">
        <v>84</v>
      </c>
    </row>
    <row r="1514" spans="1:15">
      <c r="A1514" s="4">
        <v>28</v>
      </c>
      <c r="C1514" s="10" t="s">
        <v>936</v>
      </c>
      <c r="D1514" s="262" t="str">
        <f t="shared" ref="D1514" si="241">VLOOKUP(C1514,Materiais,2,)</f>
        <v>Central de armadura</v>
      </c>
      <c r="E1514" s="262"/>
      <c r="F1514" s="262"/>
      <c r="G1514" s="262"/>
      <c r="H1514" s="262"/>
      <c r="I1514" s="262"/>
      <c r="J1514" s="103">
        <v>29.54</v>
      </c>
      <c r="K1514" s="238" t="str">
        <f t="shared" ref="K1514" si="242">VLOOKUP(C1514,Materiais,3,)</f>
        <v>m2</v>
      </c>
      <c r="L1514" s="238"/>
      <c r="M1514" s="263">
        <f t="shared" ref="M1514" si="243">VLOOKUP(C1514,Materiais,4,)</f>
        <v>408.47</v>
      </c>
      <c r="N1514" s="263"/>
      <c r="O1514" s="57">
        <f t="shared" ref="O1514" si="244">M1514*J1514</f>
        <v>12066.203800000001</v>
      </c>
    </row>
    <row r="1515" spans="1:15">
      <c r="A1515" s="4">
        <v>29</v>
      </c>
      <c r="C1515" s="10"/>
      <c r="D1515" s="262"/>
      <c r="E1515" s="262"/>
      <c r="F1515" s="262"/>
      <c r="G1515" s="262"/>
      <c r="H1515" s="262"/>
      <c r="I1515" s="262"/>
      <c r="J1515" s="103"/>
      <c r="K1515" s="238"/>
      <c r="L1515" s="238"/>
      <c r="M1515" s="263"/>
      <c r="N1515" s="263"/>
      <c r="O1515" s="57"/>
    </row>
    <row r="1516" spans="1:15">
      <c r="A1516" s="4">
        <v>30</v>
      </c>
      <c r="C1516" s="10"/>
      <c r="D1516" s="262"/>
      <c r="E1516" s="262"/>
      <c r="F1516" s="262"/>
      <c r="G1516" s="262"/>
      <c r="H1516" s="262"/>
      <c r="I1516" s="262"/>
      <c r="J1516" s="103"/>
      <c r="K1516" s="238"/>
      <c r="L1516" s="238"/>
      <c r="M1516" s="263"/>
      <c r="N1516" s="263"/>
      <c r="O1516" s="57"/>
    </row>
    <row r="1517" spans="1:15">
      <c r="A1517" s="4">
        <v>31</v>
      </c>
      <c r="C1517" s="10"/>
      <c r="D1517" s="262"/>
      <c r="E1517" s="262"/>
      <c r="F1517" s="262"/>
      <c r="G1517" s="262"/>
      <c r="H1517" s="262"/>
      <c r="I1517" s="262"/>
      <c r="J1517" s="103"/>
      <c r="K1517" s="238"/>
      <c r="L1517" s="238"/>
      <c r="M1517" s="263"/>
      <c r="N1517" s="263"/>
      <c r="O1517" s="57"/>
    </row>
    <row r="1518" spans="1:15">
      <c r="A1518" s="4">
        <v>32</v>
      </c>
      <c r="C1518" s="10"/>
      <c r="D1518" s="262"/>
      <c r="E1518" s="262"/>
      <c r="F1518" s="262"/>
      <c r="G1518" s="262"/>
      <c r="H1518" s="262"/>
      <c r="I1518" s="262"/>
      <c r="J1518" s="103"/>
      <c r="K1518" s="238"/>
      <c r="L1518" s="238"/>
      <c r="M1518" s="263"/>
      <c r="N1518" s="263"/>
      <c r="O1518" s="57"/>
    </row>
    <row r="1519" spans="1:15">
      <c r="A1519" s="4">
        <v>33</v>
      </c>
      <c r="C1519" s="10"/>
      <c r="D1519" s="262"/>
      <c r="E1519" s="262"/>
      <c r="F1519" s="262"/>
      <c r="G1519" s="262"/>
      <c r="H1519" s="262"/>
      <c r="I1519" s="262"/>
      <c r="J1519" s="103"/>
      <c r="K1519" s="238"/>
      <c r="L1519" s="238"/>
      <c r="M1519" s="263"/>
      <c r="N1519" s="263"/>
      <c r="O1519" s="57"/>
    </row>
    <row r="1520" spans="1:15">
      <c r="A1520" s="4">
        <v>34</v>
      </c>
      <c r="C1520" s="10"/>
      <c r="D1520" s="20"/>
      <c r="E1520" s="24"/>
      <c r="F1520" s="24"/>
      <c r="G1520" s="24"/>
      <c r="H1520" s="24"/>
      <c r="I1520" s="24"/>
      <c r="J1520" s="70"/>
      <c r="K1520" s="238"/>
      <c r="L1520" s="238"/>
      <c r="M1520" s="263"/>
      <c r="N1520" s="263"/>
      <c r="O1520" s="57"/>
    </row>
    <row r="1521" spans="1:15" ht="16.5" customHeight="1">
      <c r="A1521" s="4">
        <v>35</v>
      </c>
      <c r="C1521" s="196" t="s">
        <v>110</v>
      </c>
      <c r="D1521" s="197"/>
      <c r="E1521" s="197"/>
      <c r="F1521" s="197"/>
      <c r="G1521" s="197"/>
      <c r="H1521" s="197"/>
      <c r="I1521" s="197"/>
      <c r="J1521" s="197"/>
      <c r="K1521" s="197"/>
      <c r="L1521" s="197"/>
      <c r="M1521" s="197"/>
      <c r="N1521" s="198"/>
      <c r="O1521" s="55">
        <f>ROUND(SUM(O1514:O1520),2)</f>
        <v>12066.2</v>
      </c>
    </row>
    <row r="1522" spans="1:15">
      <c r="A1522" s="4">
        <v>36</v>
      </c>
      <c r="B1522" s="12"/>
      <c r="C1522" s="239" t="s">
        <v>99</v>
      </c>
      <c r="D1522" s="240"/>
      <c r="E1522" s="240"/>
      <c r="F1522" s="240"/>
      <c r="G1522" s="240"/>
      <c r="H1522" s="240"/>
      <c r="I1522" s="241"/>
      <c r="J1522" s="21" t="s">
        <v>7</v>
      </c>
      <c r="K1522" s="217" t="s">
        <v>2</v>
      </c>
      <c r="L1522" s="219"/>
      <c r="M1522" s="217" t="s">
        <v>3</v>
      </c>
      <c r="N1522" s="219"/>
      <c r="O1522" s="56" t="s">
        <v>84</v>
      </c>
    </row>
    <row r="1523" spans="1:15" ht="16.5" customHeight="1">
      <c r="A1523" s="4">
        <v>37</v>
      </c>
      <c r="C1523" s="82"/>
      <c r="D1523" s="222"/>
      <c r="E1523" s="222"/>
      <c r="F1523" s="222"/>
      <c r="G1523" s="222"/>
      <c r="H1523" s="222"/>
      <c r="I1523" s="222"/>
      <c r="J1523" s="49"/>
      <c r="K1523" s="223"/>
      <c r="L1523" s="223"/>
      <c r="M1523" s="223"/>
      <c r="N1523" s="223"/>
      <c r="O1523" s="57"/>
    </row>
    <row r="1524" spans="1:15" ht="16.5" customHeight="1">
      <c r="A1524" s="4">
        <v>38</v>
      </c>
      <c r="C1524" s="82"/>
      <c r="D1524" s="85"/>
      <c r="E1524" s="85"/>
      <c r="F1524" s="85"/>
      <c r="G1524" s="85"/>
      <c r="H1524" s="85"/>
      <c r="I1524" s="85"/>
      <c r="J1524" s="49"/>
      <c r="K1524" s="86"/>
      <c r="L1524" s="86"/>
      <c r="M1524" s="86"/>
      <c r="N1524" s="86"/>
      <c r="O1524" s="57"/>
    </row>
    <row r="1525" spans="1:15" ht="16.5" customHeight="1">
      <c r="A1525" s="4">
        <v>39</v>
      </c>
      <c r="C1525" s="82"/>
      <c r="D1525" s="85"/>
      <c r="E1525" s="85"/>
      <c r="F1525" s="85"/>
      <c r="G1525" s="85"/>
      <c r="H1525" s="85"/>
      <c r="I1525" s="85"/>
      <c r="J1525" s="49"/>
      <c r="K1525" s="86"/>
      <c r="L1525" s="86"/>
      <c r="M1525" s="86"/>
      <c r="N1525" s="86"/>
      <c r="O1525" s="57"/>
    </row>
    <row r="1526" spans="1:15">
      <c r="A1526" s="4">
        <v>40</v>
      </c>
      <c r="C1526" s="82"/>
      <c r="D1526" s="222"/>
      <c r="E1526" s="222"/>
      <c r="F1526" s="222"/>
      <c r="G1526" s="222"/>
      <c r="H1526" s="222"/>
      <c r="I1526" s="222"/>
      <c r="J1526" s="49"/>
      <c r="K1526" s="223"/>
      <c r="L1526" s="223"/>
      <c r="M1526" s="223"/>
      <c r="N1526" s="223"/>
      <c r="O1526" s="57"/>
    </row>
    <row r="1527" spans="1:15">
      <c r="A1527" s="4">
        <v>41</v>
      </c>
      <c r="C1527" s="82"/>
      <c r="D1527" s="222"/>
      <c r="E1527" s="222"/>
      <c r="F1527" s="222"/>
      <c r="G1527" s="222"/>
      <c r="H1527" s="222"/>
      <c r="I1527" s="222"/>
      <c r="J1527" s="49"/>
      <c r="K1527" s="223"/>
      <c r="L1527" s="223"/>
      <c r="M1527" s="223"/>
      <c r="N1527" s="223"/>
      <c r="O1527" s="57"/>
    </row>
    <row r="1528" spans="1:15">
      <c r="A1528" s="4">
        <v>42</v>
      </c>
      <c r="C1528" s="202" t="s">
        <v>108</v>
      </c>
      <c r="D1528" s="203"/>
      <c r="E1528" s="203"/>
      <c r="F1528" s="203"/>
      <c r="G1528" s="203"/>
      <c r="H1528" s="203"/>
      <c r="I1528" s="203"/>
      <c r="J1528" s="203"/>
      <c r="K1528" s="203"/>
      <c r="L1528" s="203"/>
      <c r="M1528" s="203"/>
      <c r="N1528" s="204"/>
      <c r="O1528" s="55">
        <f>ROUND(SUM(O1522:O1527),2)</f>
        <v>0</v>
      </c>
    </row>
    <row r="1529" spans="1:15" ht="16.5" customHeight="1">
      <c r="A1529" s="4">
        <v>43</v>
      </c>
      <c r="B1529" s="12"/>
      <c r="C1529" s="224" t="s">
        <v>100</v>
      </c>
      <c r="D1529" s="227" t="s">
        <v>104</v>
      </c>
      <c r="E1529" s="230" t="s">
        <v>2</v>
      </c>
      <c r="F1529" s="217" t="s">
        <v>19</v>
      </c>
      <c r="G1529" s="218"/>
      <c r="H1529" s="218"/>
      <c r="I1529" s="218"/>
      <c r="J1529" s="218"/>
      <c r="K1529" s="218"/>
      <c r="L1529" s="218"/>
      <c r="M1529" s="218"/>
      <c r="N1529" s="219"/>
      <c r="O1529" s="208" t="s">
        <v>84</v>
      </c>
    </row>
    <row r="1530" spans="1:15">
      <c r="A1530" s="4">
        <v>44</v>
      </c>
      <c r="C1530" s="225"/>
      <c r="D1530" s="228"/>
      <c r="E1530" s="231"/>
      <c r="F1530" s="211" t="s">
        <v>105</v>
      </c>
      <c r="G1530" s="212"/>
      <c r="H1530" s="213"/>
      <c r="I1530" s="217" t="s">
        <v>106</v>
      </c>
      <c r="J1530" s="218"/>
      <c r="K1530" s="219"/>
      <c r="L1530" s="217" t="s">
        <v>107</v>
      </c>
      <c r="M1530" s="218"/>
      <c r="N1530" s="219"/>
      <c r="O1530" s="209"/>
    </row>
    <row r="1531" spans="1:15" ht="16.5" customHeight="1">
      <c r="A1531" s="4">
        <v>45</v>
      </c>
      <c r="C1531" s="226"/>
      <c r="D1531" s="229"/>
      <c r="E1531" s="232"/>
      <c r="F1531" s="214"/>
      <c r="G1531" s="215"/>
      <c r="H1531" s="216"/>
      <c r="I1531" s="21" t="s">
        <v>20</v>
      </c>
      <c r="J1531" s="220" t="s">
        <v>18</v>
      </c>
      <c r="K1531" s="221"/>
      <c r="L1531" s="21" t="s">
        <v>20</v>
      </c>
      <c r="M1531" s="220" t="s">
        <v>18</v>
      </c>
      <c r="N1531" s="221"/>
      <c r="O1531" s="210"/>
    </row>
    <row r="1532" spans="1:15">
      <c r="A1532" s="4">
        <v>46</v>
      </c>
      <c r="C1532" s="10"/>
      <c r="D1532" s="13"/>
      <c r="E1532" s="33"/>
      <c r="F1532" s="48"/>
      <c r="G1532" s="33"/>
      <c r="H1532" s="33"/>
      <c r="I1532" s="48"/>
      <c r="J1532" s="33"/>
      <c r="K1532" s="33"/>
      <c r="L1532" s="48"/>
      <c r="M1532" s="33"/>
      <c r="N1532" s="33"/>
      <c r="O1532" s="58"/>
    </row>
    <row r="1533" spans="1:15">
      <c r="A1533" s="4">
        <v>47</v>
      </c>
      <c r="C1533" s="10"/>
      <c r="D1533" s="13"/>
      <c r="E1533" s="33"/>
      <c r="F1533" s="48"/>
      <c r="G1533" s="33"/>
      <c r="H1533" s="33"/>
      <c r="I1533" s="48"/>
      <c r="J1533" s="33"/>
      <c r="K1533" s="33"/>
      <c r="L1533" s="48"/>
      <c r="M1533" s="33"/>
      <c r="N1533" s="33"/>
      <c r="O1533" s="58"/>
    </row>
    <row r="1534" spans="1:15">
      <c r="A1534" s="4">
        <v>48</v>
      </c>
      <c r="C1534" s="10"/>
      <c r="D1534" s="13"/>
      <c r="E1534" s="33"/>
      <c r="F1534" s="48"/>
      <c r="G1534" s="33"/>
      <c r="H1534" s="33"/>
      <c r="I1534" s="48"/>
      <c r="J1534" s="33"/>
      <c r="K1534" s="33"/>
      <c r="L1534" s="48"/>
      <c r="M1534" s="33"/>
      <c r="N1534" s="33"/>
      <c r="O1534" s="58"/>
    </row>
    <row r="1535" spans="1:15" ht="16.5" customHeight="1">
      <c r="A1535" s="4">
        <v>49</v>
      </c>
      <c r="C1535" s="196" t="s">
        <v>109</v>
      </c>
      <c r="D1535" s="197"/>
      <c r="E1535" s="197"/>
      <c r="F1535" s="197"/>
      <c r="G1535" s="197"/>
      <c r="H1535" s="197"/>
      <c r="I1535" s="197"/>
      <c r="J1535" s="197"/>
      <c r="K1535" s="197"/>
      <c r="L1535" s="197"/>
      <c r="M1535" s="197"/>
      <c r="N1535" s="198"/>
      <c r="O1535" s="55">
        <f>ROUND(SUM(O1532:O1534),2)</f>
        <v>0</v>
      </c>
    </row>
    <row r="1536" spans="1:15" ht="16.5" customHeight="1">
      <c r="A1536" s="4">
        <v>50</v>
      </c>
      <c r="B1536" s="4" t="str">
        <f>C1487</f>
        <v>CO10G1</v>
      </c>
      <c r="C1536" s="199" t="s">
        <v>102</v>
      </c>
      <c r="D1536" s="200"/>
      <c r="E1536" s="200"/>
      <c r="F1536" s="200"/>
      <c r="G1536" s="200"/>
      <c r="H1536" s="200"/>
      <c r="I1536" s="200"/>
      <c r="J1536" s="200"/>
      <c r="K1536" s="200"/>
      <c r="L1536" s="200"/>
      <c r="M1536" s="200"/>
      <c r="N1536" s="201"/>
      <c r="O1536" s="59">
        <f>ROUND(O1511+O1521+O1528+O1535,2)</f>
        <v>12066.2</v>
      </c>
    </row>
    <row r="1537" spans="1:15" ht="16.5" customHeight="1">
      <c r="A1537" s="4">
        <v>51</v>
      </c>
      <c r="C1537" s="202" t="s">
        <v>101</v>
      </c>
      <c r="D1537" s="203"/>
      <c r="E1537" s="203"/>
      <c r="F1537" s="203"/>
      <c r="G1537" s="203"/>
      <c r="H1537" s="203"/>
      <c r="I1537" s="203"/>
      <c r="J1537" s="203"/>
      <c r="K1537" s="203"/>
      <c r="L1537" s="203"/>
      <c r="M1537" s="203"/>
      <c r="N1537" s="204"/>
      <c r="O1537" s="65"/>
    </row>
    <row r="1538" spans="1:15" ht="16.5" customHeight="1">
      <c r="A1538" s="4">
        <v>52</v>
      </c>
      <c r="C1538" s="205" t="s">
        <v>103</v>
      </c>
      <c r="D1538" s="206"/>
      <c r="E1538" s="206"/>
      <c r="F1538" s="206"/>
      <c r="G1538" s="206"/>
      <c r="H1538" s="206"/>
      <c r="I1538" s="206"/>
      <c r="J1538" s="206"/>
      <c r="K1538" s="206"/>
      <c r="L1538" s="206"/>
      <c r="M1538" s="206"/>
      <c r="N1538" s="207"/>
      <c r="O1538" s="59">
        <f>ROUND(O1536+(O1536*O1537),2)</f>
        <v>12066.2</v>
      </c>
    </row>
    <row r="1539" spans="1:15" ht="16.5" customHeight="1">
      <c r="A1539" s="4">
        <v>53</v>
      </c>
      <c r="C1539" s="14"/>
      <c r="O1539" s="61"/>
    </row>
    <row r="1540" spans="1:15">
      <c r="A1540" s="4">
        <v>54</v>
      </c>
      <c r="C1540" s="16"/>
      <c r="D1540" s="17"/>
      <c r="E1540" s="18"/>
      <c r="F1540" s="18"/>
      <c r="G1540" s="18"/>
      <c r="H1540" s="18"/>
      <c r="I1540" s="18"/>
      <c r="J1540" s="18"/>
      <c r="K1540" s="18"/>
      <c r="L1540" s="18"/>
      <c r="M1540" s="18"/>
      <c r="N1540" s="18"/>
      <c r="O1540" s="62"/>
    </row>
    <row r="1541" spans="1:15" ht="15.75" customHeight="1">
      <c r="A1541" s="4">
        <v>55</v>
      </c>
    </row>
    <row r="1542" spans="1:15" ht="16.5" customHeight="1">
      <c r="A1542" s="4">
        <v>1</v>
      </c>
      <c r="C1542" s="252" t="s">
        <v>949</v>
      </c>
      <c r="D1542" s="254" t="str">
        <f>VLOOKUP(C1542,Serviços,2,0)</f>
        <v>Instalações provisórias em containeres - Tipo H1 (obras não convencionais)</v>
      </c>
      <c r="E1542" s="255"/>
      <c r="F1542" s="255"/>
      <c r="G1542" s="255"/>
      <c r="H1542" s="255"/>
      <c r="I1542" s="255"/>
      <c r="J1542" s="255"/>
      <c r="K1542" s="255"/>
      <c r="L1542" s="256"/>
      <c r="M1542" s="260" t="s">
        <v>2</v>
      </c>
      <c r="N1542" s="261"/>
      <c r="O1542" s="53" t="str">
        <f>VLOOKUP(C1542,Serviços,3,0)</f>
        <v>mês</v>
      </c>
    </row>
    <row r="1543" spans="1:15">
      <c r="A1543" s="4">
        <v>2</v>
      </c>
      <c r="C1543" s="253"/>
      <c r="D1543" s="257"/>
      <c r="E1543" s="258"/>
      <c r="F1543" s="258"/>
      <c r="G1543" s="258"/>
      <c r="H1543" s="258"/>
      <c r="I1543" s="258"/>
      <c r="J1543" s="258"/>
      <c r="K1543" s="258"/>
      <c r="L1543" s="259"/>
      <c r="M1543" s="260" t="s">
        <v>94</v>
      </c>
      <c r="N1543" s="261"/>
      <c r="O1543" s="53">
        <f>VLOOKUP($C1542,PEM,2,0)</f>
        <v>1</v>
      </c>
    </row>
    <row r="1544" spans="1:15" ht="16.5" customHeight="1">
      <c r="A1544" s="4">
        <v>3</v>
      </c>
      <c r="B1544" s="8"/>
      <c r="C1544" s="246" t="s">
        <v>95</v>
      </c>
      <c r="D1544" s="247"/>
      <c r="E1544" s="247"/>
      <c r="F1544" s="247"/>
      <c r="G1544" s="247"/>
      <c r="H1544" s="247"/>
      <c r="I1544" s="248"/>
      <c r="J1544" s="230" t="s">
        <v>7</v>
      </c>
      <c r="K1544" s="217" t="s">
        <v>8</v>
      </c>
      <c r="L1544" s="219"/>
      <c r="M1544" s="217" t="s">
        <v>9</v>
      </c>
      <c r="N1544" s="219"/>
      <c r="O1544" s="208" t="s">
        <v>84</v>
      </c>
    </row>
    <row r="1545" spans="1:15">
      <c r="A1545" s="4">
        <v>4</v>
      </c>
      <c r="B1545" s="8"/>
      <c r="C1545" s="249"/>
      <c r="D1545" s="250"/>
      <c r="E1545" s="250"/>
      <c r="F1545" s="250"/>
      <c r="G1545" s="250"/>
      <c r="H1545" s="250"/>
      <c r="I1545" s="251"/>
      <c r="J1545" s="232"/>
      <c r="K1545" s="21" t="s">
        <v>10</v>
      </c>
      <c r="L1545" s="21" t="s">
        <v>11</v>
      </c>
      <c r="M1545" s="21" t="s">
        <v>12</v>
      </c>
      <c r="N1545" s="21" t="s">
        <v>13</v>
      </c>
      <c r="O1545" s="210"/>
    </row>
    <row r="1546" spans="1:15" ht="16.5" customHeight="1">
      <c r="A1546" s="4">
        <v>5</v>
      </c>
      <c r="C1546" s="50"/>
      <c r="D1546" s="244"/>
      <c r="E1546" s="244"/>
      <c r="F1546" s="244"/>
      <c r="G1546" s="244"/>
      <c r="H1546" s="244"/>
      <c r="I1546" s="244"/>
      <c r="J1546" s="19"/>
      <c r="K1546" s="19"/>
      <c r="L1546" s="19"/>
      <c r="M1546" s="19"/>
      <c r="N1546" s="19"/>
      <c r="O1546" s="54"/>
    </row>
    <row r="1547" spans="1:15" ht="16.5" customHeight="1">
      <c r="A1547" s="4">
        <v>6</v>
      </c>
      <c r="C1547" s="50"/>
      <c r="D1547" s="244"/>
      <c r="E1547" s="244"/>
      <c r="F1547" s="244"/>
      <c r="G1547" s="244"/>
      <c r="H1547" s="244"/>
      <c r="I1547" s="244"/>
      <c r="J1547" s="19"/>
      <c r="K1547" s="19"/>
      <c r="L1547" s="19"/>
      <c r="M1547" s="19"/>
      <c r="N1547" s="19"/>
      <c r="O1547" s="54"/>
    </row>
    <row r="1548" spans="1:15" ht="16.5" customHeight="1">
      <c r="A1548" s="4">
        <v>7</v>
      </c>
      <c r="C1548" s="50"/>
      <c r="D1548" s="244"/>
      <c r="E1548" s="244"/>
      <c r="F1548" s="244"/>
      <c r="G1548" s="244"/>
      <c r="H1548" s="244"/>
      <c r="I1548" s="244"/>
      <c r="J1548" s="19"/>
      <c r="K1548" s="19"/>
      <c r="L1548" s="19"/>
      <c r="M1548" s="19"/>
      <c r="N1548" s="19"/>
      <c r="O1548" s="54"/>
    </row>
    <row r="1549" spans="1:15" ht="16.5" customHeight="1">
      <c r="A1549" s="4">
        <v>8</v>
      </c>
      <c r="C1549" s="50"/>
      <c r="D1549" s="244"/>
      <c r="E1549" s="244"/>
      <c r="F1549" s="244"/>
      <c r="G1549" s="244"/>
      <c r="H1549" s="244"/>
      <c r="I1549" s="244"/>
      <c r="J1549" s="19"/>
      <c r="K1549" s="19"/>
      <c r="L1549" s="19"/>
      <c r="M1549" s="19"/>
      <c r="N1549" s="19"/>
      <c r="O1549" s="54"/>
    </row>
    <row r="1550" spans="1:15" ht="16.5" customHeight="1">
      <c r="A1550" s="4">
        <v>9</v>
      </c>
      <c r="C1550" s="50"/>
      <c r="D1550" s="244"/>
      <c r="E1550" s="244"/>
      <c r="F1550" s="244"/>
      <c r="G1550" s="244"/>
      <c r="H1550" s="244"/>
      <c r="I1550" s="244"/>
      <c r="J1550" s="19"/>
      <c r="K1550" s="19"/>
      <c r="L1550" s="19"/>
      <c r="M1550" s="19"/>
      <c r="N1550" s="19"/>
      <c r="O1550" s="54"/>
    </row>
    <row r="1551" spans="1:15" ht="16.5" customHeight="1">
      <c r="A1551" s="4">
        <v>10</v>
      </c>
      <c r="C1551" s="50"/>
      <c r="D1551" s="244"/>
      <c r="E1551" s="244"/>
      <c r="F1551" s="244"/>
      <c r="G1551" s="244"/>
      <c r="H1551" s="244"/>
      <c r="I1551" s="244"/>
      <c r="J1551" s="19"/>
      <c r="K1551" s="19"/>
      <c r="L1551" s="19"/>
      <c r="M1551" s="19"/>
      <c r="N1551" s="19"/>
      <c r="O1551" s="54"/>
    </row>
    <row r="1552" spans="1:15" ht="16.5" customHeight="1">
      <c r="A1552" s="4">
        <v>11</v>
      </c>
      <c r="B1552" s="7"/>
      <c r="C1552" s="202" t="s">
        <v>17</v>
      </c>
      <c r="D1552" s="203"/>
      <c r="E1552" s="203"/>
      <c r="F1552" s="203"/>
      <c r="G1552" s="203"/>
      <c r="H1552" s="203"/>
      <c r="I1552" s="203"/>
      <c r="J1552" s="203"/>
      <c r="K1552" s="203"/>
      <c r="L1552" s="203"/>
      <c r="M1552" s="203"/>
      <c r="N1552" s="204"/>
      <c r="O1552" s="55">
        <f>ROUND(SUM(O1546:O1551),2)</f>
        <v>0</v>
      </c>
    </row>
    <row r="1553" spans="1:15">
      <c r="A1553" s="4">
        <v>12</v>
      </c>
      <c r="B1553" s="9"/>
      <c r="C1553" s="239" t="s">
        <v>96</v>
      </c>
      <c r="D1553" s="240"/>
      <c r="E1553" s="240"/>
      <c r="F1553" s="240"/>
      <c r="G1553" s="240"/>
      <c r="H1553" s="240"/>
      <c r="I1553" s="241"/>
      <c r="J1553" s="21" t="s">
        <v>7</v>
      </c>
      <c r="K1553" s="21" t="s">
        <v>2</v>
      </c>
      <c r="L1553" s="47" t="s">
        <v>83</v>
      </c>
      <c r="M1553" s="217" t="s">
        <v>3</v>
      </c>
      <c r="N1553" s="219"/>
      <c r="O1553" s="56" t="s">
        <v>84</v>
      </c>
    </row>
    <row r="1554" spans="1:15">
      <c r="A1554" s="4">
        <v>13</v>
      </c>
      <c r="C1554" s="10"/>
      <c r="D1554" s="244"/>
      <c r="E1554" s="244"/>
      <c r="F1554" s="244"/>
      <c r="G1554" s="244"/>
      <c r="H1554" s="244"/>
      <c r="I1554" s="244"/>
      <c r="J1554" s="49"/>
      <c r="K1554" s="33"/>
      <c r="L1554" s="45"/>
      <c r="M1554" s="234"/>
      <c r="N1554" s="234"/>
      <c r="O1554" s="57"/>
    </row>
    <row r="1555" spans="1:15">
      <c r="A1555" s="4">
        <v>14</v>
      </c>
      <c r="C1555" s="10"/>
      <c r="D1555" s="244"/>
      <c r="E1555" s="244"/>
      <c r="F1555" s="244"/>
      <c r="G1555" s="244"/>
      <c r="H1555" s="244"/>
      <c r="I1555" s="244"/>
      <c r="J1555" s="49"/>
      <c r="K1555" s="33"/>
      <c r="L1555" s="45"/>
      <c r="M1555" s="234"/>
      <c r="N1555" s="234"/>
      <c r="O1555" s="57"/>
    </row>
    <row r="1556" spans="1:15">
      <c r="A1556" s="4">
        <v>15</v>
      </c>
      <c r="C1556" s="10"/>
      <c r="D1556" s="244"/>
      <c r="E1556" s="244"/>
      <c r="F1556" s="244"/>
      <c r="G1556" s="244"/>
      <c r="H1556" s="244"/>
      <c r="I1556" s="244"/>
      <c r="J1556" s="49"/>
      <c r="K1556" s="33"/>
      <c r="L1556" s="45"/>
      <c r="M1556" s="234"/>
      <c r="N1556" s="234"/>
      <c r="O1556" s="57"/>
    </row>
    <row r="1557" spans="1:15">
      <c r="A1557" s="4">
        <v>16</v>
      </c>
      <c r="C1557" s="10"/>
      <c r="D1557" s="244"/>
      <c r="E1557" s="244"/>
      <c r="F1557" s="244"/>
      <c r="G1557" s="244"/>
      <c r="H1557" s="244"/>
      <c r="I1557" s="244"/>
      <c r="J1557" s="49"/>
      <c r="K1557" s="33"/>
      <c r="L1557" s="45"/>
      <c r="M1557" s="234"/>
      <c r="N1557" s="234"/>
      <c r="O1557" s="57"/>
    </row>
    <row r="1558" spans="1:15" ht="16.5" customHeight="1">
      <c r="A1558" s="4">
        <v>17</v>
      </c>
      <c r="B1558" s="7"/>
      <c r="C1558" s="202" t="s">
        <v>89</v>
      </c>
      <c r="D1558" s="203"/>
      <c r="E1558" s="203"/>
      <c r="F1558" s="203"/>
      <c r="G1558" s="203"/>
      <c r="H1558" s="203"/>
      <c r="I1558" s="203"/>
      <c r="J1558" s="203"/>
      <c r="K1558" s="203"/>
      <c r="L1558" s="203"/>
      <c r="M1558" s="203"/>
      <c r="N1558" s="204"/>
      <c r="O1558" s="55">
        <f>ROUND(SUM(O1553:O1557),2)</f>
        <v>0</v>
      </c>
    </row>
    <row r="1559" spans="1:15">
      <c r="A1559" s="4">
        <v>18</v>
      </c>
      <c r="B1559" s="12"/>
      <c r="C1559" s="239" t="s">
        <v>97</v>
      </c>
      <c r="D1559" s="240"/>
      <c r="E1559" s="240"/>
      <c r="F1559" s="240"/>
      <c r="G1559" s="240"/>
      <c r="H1559" s="240"/>
      <c r="I1559" s="241"/>
      <c r="J1559" s="217" t="s">
        <v>85</v>
      </c>
      <c r="K1559" s="219"/>
      <c r="L1559" s="21" t="s">
        <v>86</v>
      </c>
      <c r="M1559" s="21" t="s">
        <v>87</v>
      </c>
      <c r="N1559" s="21" t="s">
        <v>88</v>
      </c>
      <c r="O1559" s="56" t="s">
        <v>84</v>
      </c>
    </row>
    <row r="1560" spans="1:15" ht="16.5" customHeight="1">
      <c r="A1560" s="4">
        <v>19</v>
      </c>
      <c r="B1560" s="11"/>
      <c r="C1560" s="10"/>
      <c r="D1560" s="244"/>
      <c r="E1560" s="244"/>
      <c r="F1560" s="244"/>
      <c r="G1560" s="244"/>
      <c r="H1560" s="244"/>
      <c r="I1560" s="244"/>
      <c r="J1560" s="245"/>
      <c r="K1560" s="245"/>
      <c r="L1560" s="46"/>
      <c r="M1560" s="71"/>
      <c r="N1560" s="72"/>
      <c r="O1560" s="64"/>
    </row>
    <row r="1561" spans="1:15" ht="16.5" customHeight="1">
      <c r="A1561" s="4">
        <v>20</v>
      </c>
      <c r="B1561" s="11"/>
      <c r="C1561" s="202" t="s">
        <v>90</v>
      </c>
      <c r="D1561" s="203"/>
      <c r="E1561" s="203"/>
      <c r="F1561" s="203"/>
      <c r="G1561" s="203"/>
      <c r="H1561" s="203"/>
      <c r="I1561" s="203"/>
      <c r="J1561" s="203"/>
      <c r="K1561" s="203"/>
      <c r="L1561" s="203"/>
      <c r="M1561" s="203"/>
      <c r="N1561" s="204"/>
      <c r="O1561" s="55">
        <f>ROUND(SUM(O1560),2)</f>
        <v>0</v>
      </c>
    </row>
    <row r="1562" spans="1:15">
      <c r="A1562" s="4">
        <v>21</v>
      </c>
      <c r="C1562" s="242"/>
      <c r="D1562" s="223"/>
      <c r="E1562" s="223"/>
      <c r="F1562" s="223"/>
      <c r="G1562" s="223"/>
      <c r="H1562" s="223"/>
      <c r="I1562" s="223"/>
      <c r="J1562" s="223"/>
      <c r="K1562" s="223"/>
      <c r="L1562" s="223"/>
      <c r="M1562" s="223"/>
      <c r="N1562" s="223"/>
      <c r="O1562" s="243"/>
    </row>
    <row r="1563" spans="1:15">
      <c r="A1563" s="4">
        <v>22</v>
      </c>
      <c r="B1563" s="11"/>
      <c r="C1563" s="202" t="s">
        <v>92</v>
      </c>
      <c r="D1563" s="203"/>
      <c r="E1563" s="203"/>
      <c r="F1563" s="203"/>
      <c r="G1563" s="203"/>
      <c r="H1563" s="203"/>
      <c r="I1563" s="203"/>
      <c r="J1563" s="203"/>
      <c r="K1563" s="203"/>
      <c r="L1563" s="203"/>
      <c r="M1563" s="203"/>
      <c r="N1563" s="204"/>
      <c r="O1563" s="55">
        <f>O1552+O1558+O1561</f>
        <v>0</v>
      </c>
    </row>
    <row r="1564" spans="1:15" ht="16.5" customHeight="1">
      <c r="A1564" s="4">
        <v>23</v>
      </c>
      <c r="B1564" s="11"/>
      <c r="C1564" s="196" t="s">
        <v>93</v>
      </c>
      <c r="D1564" s="197"/>
      <c r="E1564" s="197"/>
      <c r="F1564" s="197"/>
      <c r="G1564" s="197"/>
      <c r="H1564" s="197"/>
      <c r="I1564" s="197"/>
      <c r="J1564" s="197"/>
      <c r="K1564" s="197"/>
      <c r="L1564" s="197"/>
      <c r="M1564" s="197"/>
      <c r="N1564" s="198"/>
      <c r="O1564" s="55">
        <f>ROUND((O1563/O1543),2)</f>
        <v>0</v>
      </c>
    </row>
    <row r="1565" spans="1:15" ht="16.5" customHeight="1">
      <c r="A1565" s="4">
        <v>24</v>
      </c>
      <c r="B1565" s="11"/>
      <c r="C1565" s="242"/>
      <c r="D1565" s="223"/>
      <c r="E1565" s="223"/>
      <c r="F1565" s="223"/>
      <c r="G1565" s="223"/>
      <c r="H1565" s="223"/>
      <c r="I1565" s="223"/>
      <c r="J1565" s="223"/>
      <c r="K1565" s="223"/>
      <c r="L1565" s="223"/>
      <c r="M1565" s="223"/>
      <c r="N1565" s="223"/>
      <c r="O1565" s="243"/>
    </row>
    <row r="1566" spans="1:15">
      <c r="A1566" s="4">
        <v>25</v>
      </c>
      <c r="B1566" s="12"/>
      <c r="C1566" s="239" t="s">
        <v>98</v>
      </c>
      <c r="D1566" s="240"/>
      <c r="E1566" s="240"/>
      <c r="F1566" s="240"/>
      <c r="G1566" s="240"/>
      <c r="H1566" s="240"/>
      <c r="I1566" s="241"/>
      <c r="J1566" s="21" t="s">
        <v>7</v>
      </c>
      <c r="K1566" s="217" t="s">
        <v>2</v>
      </c>
      <c r="L1566" s="219"/>
      <c r="M1566" s="217" t="s">
        <v>3</v>
      </c>
      <c r="N1566" s="219"/>
      <c r="O1566" s="56" t="s">
        <v>84</v>
      </c>
    </row>
    <row r="1567" spans="1:15">
      <c r="A1567" s="4">
        <v>26</v>
      </c>
      <c r="C1567" s="10" t="s">
        <v>898</v>
      </c>
      <c r="D1567" s="262" t="str">
        <f t="shared" ref="D1567:D1574" si="245">VLOOKUP(C1567,Materiais,2,)</f>
        <v>Escritório -12,00 m compr. - container duplo de 20' (6,00x2,40x 2,30 m) c/ janelas e BWC</v>
      </c>
      <c r="E1567" s="262"/>
      <c r="F1567" s="262"/>
      <c r="G1567" s="262"/>
      <c r="H1567" s="262"/>
      <c r="I1567" s="262"/>
      <c r="J1567" s="103">
        <v>1</v>
      </c>
      <c r="K1567" s="238" t="str">
        <f t="shared" ref="K1567:K1574" si="246">VLOOKUP(C1567,Materiais,3,)</f>
        <v>mês</v>
      </c>
      <c r="L1567" s="238"/>
      <c r="M1567" s="263">
        <f t="shared" ref="M1567:M1574" si="247">VLOOKUP(C1567,Materiais,4,)</f>
        <v>2433.3200000000002</v>
      </c>
      <c r="N1567" s="263"/>
      <c r="O1567" s="57">
        <f t="shared" ref="O1567:O1574" si="248">M1567*J1567</f>
        <v>2433.3200000000002</v>
      </c>
    </row>
    <row r="1568" spans="1:15">
      <c r="A1568" s="4">
        <v>27</v>
      </c>
      <c r="C1568" s="10" t="s">
        <v>900</v>
      </c>
      <c r="D1568" s="262" t="str">
        <f t="shared" si="245"/>
        <v>Almoxarifado - container de 20' (6,00x2,40x2,30 m) c/ janelas</v>
      </c>
      <c r="E1568" s="262"/>
      <c r="F1568" s="262"/>
      <c r="G1568" s="262"/>
      <c r="H1568" s="262"/>
      <c r="I1568" s="262"/>
      <c r="J1568" s="103">
        <v>1</v>
      </c>
      <c r="K1568" s="238" t="str">
        <f t="shared" si="246"/>
        <v>mês</v>
      </c>
      <c r="L1568" s="238"/>
      <c r="M1568" s="263">
        <f t="shared" si="247"/>
        <v>596.66</v>
      </c>
      <c r="N1568" s="263"/>
      <c r="O1568" s="57">
        <f t="shared" si="248"/>
        <v>596.66</v>
      </c>
    </row>
    <row r="1569" spans="1:15">
      <c r="A1569" s="4">
        <v>28</v>
      </c>
      <c r="C1569" s="10" t="s">
        <v>902</v>
      </c>
      <c r="D1569" s="262" t="str">
        <f t="shared" si="245"/>
        <v>Sanitário e vestiário - container 20' (6,00x2,20x2,30 m) (mínimo c/ 03 vasos sanitários e 03 pontos p/ chuveiros e 03 lavatórios ou calha lavatório)</v>
      </c>
      <c r="E1569" s="262"/>
      <c r="F1569" s="262"/>
      <c r="G1569" s="262"/>
      <c r="H1569" s="262"/>
      <c r="I1569" s="262"/>
      <c r="J1569" s="103">
        <v>1</v>
      </c>
      <c r="K1569" s="238" t="str">
        <f t="shared" si="246"/>
        <v>mês</v>
      </c>
      <c r="L1569" s="238"/>
      <c r="M1569" s="263">
        <f t="shared" si="247"/>
        <v>1826.66</v>
      </c>
      <c r="N1569" s="263"/>
      <c r="O1569" s="57">
        <f t="shared" si="248"/>
        <v>1826.66</v>
      </c>
    </row>
    <row r="1570" spans="1:15">
      <c r="A1570" s="4">
        <v>29</v>
      </c>
      <c r="C1570" s="10" t="s">
        <v>903</v>
      </c>
      <c r="D1570" s="262" t="str">
        <f t="shared" si="245"/>
        <v>Depósito - container de 20' (6,00x2,40x2,30 m)</v>
      </c>
      <c r="E1570" s="262"/>
      <c r="F1570" s="262"/>
      <c r="G1570" s="262"/>
      <c r="H1570" s="262"/>
      <c r="I1570" s="262"/>
      <c r="J1570" s="103">
        <v>1</v>
      </c>
      <c r="K1570" s="238" t="str">
        <f t="shared" si="246"/>
        <v>mês</v>
      </c>
      <c r="L1570" s="238"/>
      <c r="M1570" s="263">
        <f t="shared" si="247"/>
        <v>566.66</v>
      </c>
      <c r="N1570" s="263"/>
      <c r="O1570" s="57">
        <f t="shared" si="248"/>
        <v>566.66</v>
      </c>
    </row>
    <row r="1571" spans="1:15">
      <c r="A1571" s="4">
        <v>30</v>
      </c>
      <c r="C1571" s="10" t="s">
        <v>904</v>
      </c>
      <c r="D1571" s="262" t="str">
        <f t="shared" si="245"/>
        <v>Oficina -  container de 20' (6,00x2,40x2,30 m) c/ janelas</v>
      </c>
      <c r="E1571" s="262"/>
      <c r="F1571" s="262"/>
      <c r="G1571" s="262"/>
      <c r="H1571" s="262"/>
      <c r="I1571" s="262"/>
      <c r="J1571" s="103">
        <v>1</v>
      </c>
      <c r="K1571" s="238" t="str">
        <f t="shared" si="246"/>
        <v>mês</v>
      </c>
      <c r="L1571" s="238"/>
      <c r="M1571" s="263">
        <f t="shared" si="247"/>
        <v>1923.32</v>
      </c>
      <c r="N1571" s="263"/>
      <c r="O1571" s="57">
        <f t="shared" si="248"/>
        <v>1923.32</v>
      </c>
    </row>
    <row r="1572" spans="1:15">
      <c r="A1572" s="4">
        <v>31</v>
      </c>
      <c r="C1572" s="10" t="s">
        <v>907</v>
      </c>
      <c r="D1572" s="262" t="str">
        <f t="shared" si="245"/>
        <v>Sala de topografia - container de 20' (6,00x2,40x2,30 m) c/ janela</v>
      </c>
      <c r="E1572" s="262"/>
      <c r="F1572" s="262"/>
      <c r="G1572" s="262"/>
      <c r="H1572" s="262"/>
      <c r="I1572" s="262"/>
      <c r="J1572" s="103">
        <v>1</v>
      </c>
      <c r="K1572" s="238" t="str">
        <f t="shared" si="246"/>
        <v>mês</v>
      </c>
      <c r="L1572" s="238"/>
      <c r="M1572" s="263">
        <f t="shared" si="247"/>
        <v>980</v>
      </c>
      <c r="N1572" s="263"/>
      <c r="O1572" s="57">
        <f t="shared" si="248"/>
        <v>980</v>
      </c>
    </row>
    <row r="1573" spans="1:15">
      <c r="A1573" s="4">
        <v>32</v>
      </c>
      <c r="C1573" s="10" t="s">
        <v>908</v>
      </c>
      <c r="D1573" s="262" t="str">
        <f t="shared" si="245"/>
        <v>Laboratório - container de 20' (6,00x2,40x2,30 m) c/ janela</v>
      </c>
      <c r="E1573" s="262"/>
      <c r="F1573" s="262"/>
      <c r="G1573" s="262"/>
      <c r="H1573" s="262"/>
      <c r="I1573" s="262"/>
      <c r="J1573" s="103">
        <v>1</v>
      </c>
      <c r="K1573" s="238" t="str">
        <f t="shared" si="246"/>
        <v>mês</v>
      </c>
      <c r="L1573" s="238"/>
      <c r="M1573" s="263">
        <f t="shared" si="247"/>
        <v>1200</v>
      </c>
      <c r="N1573" s="263"/>
      <c r="O1573" s="57">
        <f t="shared" si="248"/>
        <v>1200</v>
      </c>
    </row>
    <row r="1574" spans="1:15">
      <c r="A1574" s="4">
        <v>33</v>
      </c>
      <c r="C1574" s="10" t="s">
        <v>912</v>
      </c>
      <c r="D1574" s="262" t="str">
        <f t="shared" si="245"/>
        <v>Banheiros Químicos (com lavatório)</v>
      </c>
      <c r="E1574" s="262"/>
      <c r="F1574" s="262"/>
      <c r="G1574" s="262"/>
      <c r="H1574" s="262"/>
      <c r="I1574" s="262"/>
      <c r="J1574" s="103">
        <v>2</v>
      </c>
      <c r="K1574" s="238" t="str">
        <f t="shared" si="246"/>
        <v>mês</v>
      </c>
      <c r="L1574" s="238"/>
      <c r="M1574" s="263">
        <f t="shared" si="247"/>
        <v>783.33</v>
      </c>
      <c r="N1574" s="263"/>
      <c r="O1574" s="57">
        <f t="shared" si="248"/>
        <v>1566.66</v>
      </c>
    </row>
    <row r="1575" spans="1:15">
      <c r="A1575" s="4">
        <v>34</v>
      </c>
      <c r="C1575" s="10"/>
      <c r="D1575" s="262"/>
      <c r="E1575" s="262"/>
      <c r="F1575" s="262"/>
      <c r="G1575" s="262"/>
      <c r="H1575" s="262"/>
      <c r="I1575" s="262"/>
      <c r="J1575" s="103"/>
      <c r="K1575" s="238"/>
      <c r="L1575" s="238"/>
      <c r="M1575" s="263"/>
      <c r="N1575" s="263"/>
      <c r="O1575" s="57"/>
    </row>
    <row r="1576" spans="1:15">
      <c r="A1576" s="4">
        <v>35</v>
      </c>
      <c r="C1576" s="10"/>
      <c r="D1576" s="20"/>
      <c r="E1576" s="24"/>
      <c r="F1576" s="24"/>
      <c r="G1576" s="24"/>
      <c r="H1576" s="24"/>
      <c r="I1576" s="24"/>
      <c r="J1576" s="70"/>
      <c r="K1576" s="238"/>
      <c r="L1576" s="238"/>
      <c r="M1576" s="263"/>
      <c r="N1576" s="263"/>
      <c r="O1576" s="57"/>
    </row>
    <row r="1577" spans="1:15" ht="16.5" customHeight="1">
      <c r="A1577" s="4">
        <v>36</v>
      </c>
      <c r="C1577" s="196" t="s">
        <v>110</v>
      </c>
      <c r="D1577" s="197"/>
      <c r="E1577" s="197"/>
      <c r="F1577" s="197"/>
      <c r="G1577" s="197"/>
      <c r="H1577" s="197"/>
      <c r="I1577" s="197"/>
      <c r="J1577" s="197"/>
      <c r="K1577" s="197"/>
      <c r="L1577" s="197"/>
      <c r="M1577" s="197"/>
      <c r="N1577" s="198"/>
      <c r="O1577" s="55">
        <f>ROUND(SUM(O1567:O1576),2)</f>
        <v>11093.28</v>
      </c>
    </row>
    <row r="1578" spans="1:15">
      <c r="A1578" s="4">
        <v>37</v>
      </c>
      <c r="B1578" s="12"/>
      <c r="C1578" s="239" t="s">
        <v>99</v>
      </c>
      <c r="D1578" s="240"/>
      <c r="E1578" s="240"/>
      <c r="F1578" s="240"/>
      <c r="G1578" s="240"/>
      <c r="H1578" s="240"/>
      <c r="I1578" s="241"/>
      <c r="J1578" s="21" t="s">
        <v>7</v>
      </c>
      <c r="K1578" s="217" t="s">
        <v>2</v>
      </c>
      <c r="L1578" s="219"/>
      <c r="M1578" s="217" t="s">
        <v>3</v>
      </c>
      <c r="N1578" s="219"/>
      <c r="O1578" s="56" t="s">
        <v>84</v>
      </c>
    </row>
    <row r="1579" spans="1:15" ht="16.5" customHeight="1">
      <c r="A1579" s="4">
        <v>38</v>
      </c>
      <c r="C1579" s="82"/>
      <c r="D1579" s="222"/>
      <c r="E1579" s="222"/>
      <c r="F1579" s="222"/>
      <c r="G1579" s="222"/>
      <c r="H1579" s="222"/>
      <c r="I1579" s="222"/>
      <c r="J1579" s="49"/>
      <c r="K1579" s="223"/>
      <c r="L1579" s="223"/>
      <c r="M1579" s="223"/>
      <c r="N1579" s="223"/>
      <c r="O1579" s="57"/>
    </row>
    <row r="1580" spans="1:15" ht="16.5" customHeight="1">
      <c r="A1580" s="4">
        <v>39</v>
      </c>
      <c r="C1580" s="82"/>
      <c r="D1580" s="85"/>
      <c r="E1580" s="85"/>
      <c r="F1580" s="85"/>
      <c r="G1580" s="85"/>
      <c r="H1580" s="85"/>
      <c r="I1580" s="85"/>
      <c r="J1580" s="49"/>
      <c r="K1580" s="86"/>
      <c r="L1580" s="86"/>
      <c r="M1580" s="86"/>
      <c r="N1580" s="86"/>
      <c r="O1580" s="57"/>
    </row>
    <row r="1581" spans="1:15">
      <c r="A1581" s="4">
        <v>40</v>
      </c>
      <c r="C1581" s="82"/>
      <c r="D1581" s="222"/>
      <c r="E1581" s="222"/>
      <c r="F1581" s="222"/>
      <c r="G1581" s="222"/>
      <c r="H1581" s="222"/>
      <c r="I1581" s="222"/>
      <c r="J1581" s="49"/>
      <c r="K1581" s="223"/>
      <c r="L1581" s="223"/>
      <c r="M1581" s="223"/>
      <c r="N1581" s="223"/>
      <c r="O1581" s="57"/>
    </row>
    <row r="1582" spans="1:15">
      <c r="A1582" s="4">
        <v>41</v>
      </c>
      <c r="C1582" s="82"/>
      <c r="D1582" s="222"/>
      <c r="E1582" s="222"/>
      <c r="F1582" s="222"/>
      <c r="G1582" s="222"/>
      <c r="H1582" s="222"/>
      <c r="I1582" s="222"/>
      <c r="J1582" s="49"/>
      <c r="K1582" s="223"/>
      <c r="L1582" s="223"/>
      <c r="M1582" s="223"/>
      <c r="N1582" s="223"/>
      <c r="O1582" s="57"/>
    </row>
    <row r="1583" spans="1:15">
      <c r="A1583" s="4">
        <v>42</v>
      </c>
      <c r="C1583" s="202" t="s">
        <v>108</v>
      </c>
      <c r="D1583" s="203"/>
      <c r="E1583" s="203"/>
      <c r="F1583" s="203"/>
      <c r="G1583" s="203"/>
      <c r="H1583" s="203"/>
      <c r="I1583" s="203"/>
      <c r="J1583" s="203"/>
      <c r="K1583" s="203"/>
      <c r="L1583" s="203"/>
      <c r="M1583" s="203"/>
      <c r="N1583" s="204"/>
      <c r="O1583" s="55">
        <f>ROUND(SUM(O1578:O1582),2)</f>
        <v>0</v>
      </c>
    </row>
    <row r="1584" spans="1:15" ht="16.5" customHeight="1">
      <c r="A1584" s="4">
        <v>43</v>
      </c>
      <c r="B1584" s="12"/>
      <c r="C1584" s="224" t="s">
        <v>100</v>
      </c>
      <c r="D1584" s="227" t="s">
        <v>104</v>
      </c>
      <c r="E1584" s="230" t="s">
        <v>2</v>
      </c>
      <c r="F1584" s="217" t="s">
        <v>19</v>
      </c>
      <c r="G1584" s="218"/>
      <c r="H1584" s="218"/>
      <c r="I1584" s="218"/>
      <c r="J1584" s="218"/>
      <c r="K1584" s="218"/>
      <c r="L1584" s="218"/>
      <c r="M1584" s="218"/>
      <c r="N1584" s="219"/>
      <c r="O1584" s="208" t="s">
        <v>84</v>
      </c>
    </row>
    <row r="1585" spans="1:15">
      <c r="A1585" s="4">
        <v>44</v>
      </c>
      <c r="C1585" s="225"/>
      <c r="D1585" s="228"/>
      <c r="E1585" s="231"/>
      <c r="F1585" s="211" t="s">
        <v>105</v>
      </c>
      <c r="G1585" s="212"/>
      <c r="H1585" s="213"/>
      <c r="I1585" s="217" t="s">
        <v>106</v>
      </c>
      <c r="J1585" s="218"/>
      <c r="K1585" s="219"/>
      <c r="L1585" s="217" t="s">
        <v>107</v>
      </c>
      <c r="M1585" s="218"/>
      <c r="N1585" s="219"/>
      <c r="O1585" s="209"/>
    </row>
    <row r="1586" spans="1:15" ht="16.5" customHeight="1">
      <c r="A1586" s="4">
        <v>45</v>
      </c>
      <c r="C1586" s="226"/>
      <c r="D1586" s="229"/>
      <c r="E1586" s="232"/>
      <c r="F1586" s="214"/>
      <c r="G1586" s="215"/>
      <c r="H1586" s="216"/>
      <c r="I1586" s="21" t="s">
        <v>20</v>
      </c>
      <c r="J1586" s="220" t="s">
        <v>18</v>
      </c>
      <c r="K1586" s="221"/>
      <c r="L1586" s="21" t="s">
        <v>20</v>
      </c>
      <c r="M1586" s="220" t="s">
        <v>18</v>
      </c>
      <c r="N1586" s="221"/>
      <c r="O1586" s="210"/>
    </row>
    <row r="1587" spans="1:15">
      <c r="A1587" s="4">
        <v>46</v>
      </c>
      <c r="C1587" s="10"/>
      <c r="D1587" s="13"/>
      <c r="E1587" s="33"/>
      <c r="F1587" s="48"/>
      <c r="G1587" s="33"/>
      <c r="H1587" s="33"/>
      <c r="I1587" s="48"/>
      <c r="J1587" s="33"/>
      <c r="K1587" s="33"/>
      <c r="L1587" s="48"/>
      <c r="M1587" s="33"/>
      <c r="N1587" s="33"/>
      <c r="O1587" s="58"/>
    </row>
    <row r="1588" spans="1:15">
      <c r="A1588" s="4">
        <v>47</v>
      </c>
      <c r="C1588" s="10"/>
      <c r="D1588" s="13"/>
      <c r="E1588" s="33"/>
      <c r="F1588" s="48"/>
      <c r="G1588" s="33"/>
      <c r="H1588" s="33"/>
      <c r="I1588" s="48"/>
      <c r="J1588" s="33"/>
      <c r="K1588" s="33"/>
      <c r="L1588" s="48"/>
      <c r="M1588" s="33"/>
      <c r="N1588" s="33"/>
      <c r="O1588" s="58"/>
    </row>
    <row r="1589" spans="1:15">
      <c r="A1589" s="4">
        <v>48</v>
      </c>
      <c r="C1589" s="10"/>
      <c r="D1589" s="13"/>
      <c r="E1589" s="33"/>
      <c r="F1589" s="48"/>
      <c r="G1589" s="33"/>
      <c r="H1589" s="33"/>
      <c r="I1589" s="48"/>
      <c r="J1589" s="33"/>
      <c r="K1589" s="33"/>
      <c r="L1589" s="48"/>
      <c r="M1589" s="33"/>
      <c r="N1589" s="33"/>
      <c r="O1589" s="58"/>
    </row>
    <row r="1590" spans="1:15" ht="16.5" customHeight="1">
      <c r="A1590" s="4">
        <v>49</v>
      </c>
      <c r="C1590" s="196" t="s">
        <v>109</v>
      </c>
      <c r="D1590" s="197"/>
      <c r="E1590" s="197"/>
      <c r="F1590" s="197"/>
      <c r="G1590" s="197"/>
      <c r="H1590" s="197"/>
      <c r="I1590" s="197"/>
      <c r="J1590" s="197"/>
      <c r="K1590" s="197"/>
      <c r="L1590" s="197"/>
      <c r="M1590" s="197"/>
      <c r="N1590" s="198"/>
      <c r="O1590" s="55">
        <f>ROUND(SUM(O1587:O1589),2)</f>
        <v>0</v>
      </c>
    </row>
    <row r="1591" spans="1:15" ht="16.5" customHeight="1">
      <c r="A1591" s="4">
        <v>50</v>
      </c>
      <c r="B1591" s="4" t="str">
        <f>C1542</f>
        <v>CO08H1</v>
      </c>
      <c r="C1591" s="199" t="s">
        <v>102</v>
      </c>
      <c r="D1591" s="200"/>
      <c r="E1591" s="200"/>
      <c r="F1591" s="200"/>
      <c r="G1591" s="200"/>
      <c r="H1591" s="200"/>
      <c r="I1591" s="200"/>
      <c r="J1591" s="200"/>
      <c r="K1591" s="200"/>
      <c r="L1591" s="200"/>
      <c r="M1591" s="200"/>
      <c r="N1591" s="201"/>
      <c r="O1591" s="59">
        <f>ROUND(O1564+O1577+O1583+O1590,2)</f>
        <v>11093.28</v>
      </c>
    </row>
    <row r="1592" spans="1:15" ht="16.5" customHeight="1">
      <c r="A1592" s="4">
        <v>51</v>
      </c>
      <c r="C1592" s="202" t="s">
        <v>101</v>
      </c>
      <c r="D1592" s="203"/>
      <c r="E1592" s="203"/>
      <c r="F1592" s="203"/>
      <c r="G1592" s="203"/>
      <c r="H1592" s="203"/>
      <c r="I1592" s="203"/>
      <c r="J1592" s="203"/>
      <c r="K1592" s="203"/>
      <c r="L1592" s="203"/>
      <c r="M1592" s="203"/>
      <c r="N1592" s="204"/>
      <c r="O1592" s="65"/>
    </row>
    <row r="1593" spans="1:15" ht="16.5" customHeight="1">
      <c r="A1593" s="4">
        <v>52</v>
      </c>
      <c r="C1593" s="205" t="s">
        <v>103</v>
      </c>
      <c r="D1593" s="206"/>
      <c r="E1593" s="206"/>
      <c r="F1593" s="206"/>
      <c r="G1593" s="206"/>
      <c r="H1593" s="206"/>
      <c r="I1593" s="206"/>
      <c r="J1593" s="206"/>
      <c r="K1593" s="206"/>
      <c r="L1593" s="206"/>
      <c r="M1593" s="206"/>
      <c r="N1593" s="207"/>
      <c r="O1593" s="59">
        <f>ROUND(O1591+(O1591*O1592),2)</f>
        <v>11093.28</v>
      </c>
    </row>
    <row r="1594" spans="1:15" ht="16.5" customHeight="1">
      <c r="A1594" s="4">
        <v>53</v>
      </c>
      <c r="C1594" s="14"/>
      <c r="O1594" s="61"/>
    </row>
    <row r="1595" spans="1:15">
      <c r="A1595" s="4">
        <v>54</v>
      </c>
      <c r="C1595" s="16"/>
      <c r="D1595" s="17"/>
      <c r="E1595" s="18"/>
      <c r="F1595" s="18"/>
      <c r="G1595" s="18"/>
      <c r="H1595" s="18"/>
      <c r="I1595" s="18"/>
      <c r="J1595" s="18"/>
      <c r="K1595" s="18"/>
      <c r="L1595" s="18"/>
      <c r="M1595" s="18"/>
      <c r="N1595" s="18"/>
      <c r="O1595" s="62"/>
    </row>
    <row r="1596" spans="1:15" ht="15.75" customHeight="1">
      <c r="A1596" s="4">
        <v>55</v>
      </c>
    </row>
    <row r="1597" spans="1:15" ht="16.5" customHeight="1">
      <c r="A1597" s="4">
        <v>1</v>
      </c>
      <c r="C1597" s="252" t="s">
        <v>971</v>
      </c>
      <c r="D1597" s="254" t="str">
        <f>VLOOKUP(C1597,Serviços,2,0)</f>
        <v>Instalações fixas - Tipo H1 (obras não convencionais)</v>
      </c>
      <c r="E1597" s="255"/>
      <c r="F1597" s="255"/>
      <c r="G1597" s="255"/>
      <c r="H1597" s="255"/>
      <c r="I1597" s="255"/>
      <c r="J1597" s="255"/>
      <c r="K1597" s="255"/>
      <c r="L1597" s="256"/>
      <c r="M1597" s="260" t="s">
        <v>2</v>
      </c>
      <c r="N1597" s="261"/>
      <c r="O1597" s="53" t="str">
        <f>VLOOKUP(C1597,Serviços,3,0)</f>
        <v>cj</v>
      </c>
    </row>
    <row r="1598" spans="1:15">
      <c r="A1598" s="4">
        <v>2</v>
      </c>
      <c r="C1598" s="253"/>
      <c r="D1598" s="257"/>
      <c r="E1598" s="258"/>
      <c r="F1598" s="258"/>
      <c r="G1598" s="258"/>
      <c r="H1598" s="258"/>
      <c r="I1598" s="258"/>
      <c r="J1598" s="258"/>
      <c r="K1598" s="258"/>
      <c r="L1598" s="259"/>
      <c r="M1598" s="260" t="s">
        <v>94</v>
      </c>
      <c r="N1598" s="261"/>
      <c r="O1598" s="53">
        <f>VLOOKUP($C1597,PEM,2,0)</f>
        <v>1</v>
      </c>
    </row>
    <row r="1599" spans="1:15" ht="16.5" customHeight="1">
      <c r="A1599" s="4">
        <v>3</v>
      </c>
      <c r="B1599" s="8"/>
      <c r="C1599" s="246" t="s">
        <v>95</v>
      </c>
      <c r="D1599" s="247"/>
      <c r="E1599" s="247"/>
      <c r="F1599" s="247"/>
      <c r="G1599" s="247"/>
      <c r="H1599" s="247"/>
      <c r="I1599" s="248"/>
      <c r="J1599" s="230" t="s">
        <v>7</v>
      </c>
      <c r="K1599" s="217" t="s">
        <v>8</v>
      </c>
      <c r="L1599" s="219"/>
      <c r="M1599" s="217" t="s">
        <v>9</v>
      </c>
      <c r="N1599" s="219"/>
      <c r="O1599" s="208" t="s">
        <v>84</v>
      </c>
    </row>
    <row r="1600" spans="1:15">
      <c r="A1600" s="4">
        <v>4</v>
      </c>
      <c r="B1600" s="8"/>
      <c r="C1600" s="249"/>
      <c r="D1600" s="250"/>
      <c r="E1600" s="250"/>
      <c r="F1600" s="250"/>
      <c r="G1600" s="250"/>
      <c r="H1600" s="250"/>
      <c r="I1600" s="251"/>
      <c r="J1600" s="232"/>
      <c r="K1600" s="21" t="s">
        <v>10</v>
      </c>
      <c r="L1600" s="21" t="s">
        <v>11</v>
      </c>
      <c r="M1600" s="21" t="s">
        <v>12</v>
      </c>
      <c r="N1600" s="21" t="s">
        <v>13</v>
      </c>
      <c r="O1600" s="210"/>
    </row>
    <row r="1601" spans="1:15" ht="16.5" customHeight="1">
      <c r="A1601" s="4">
        <v>5</v>
      </c>
      <c r="C1601" s="50"/>
      <c r="D1601" s="244"/>
      <c r="E1601" s="244"/>
      <c r="F1601" s="244"/>
      <c r="G1601" s="244"/>
      <c r="H1601" s="244"/>
      <c r="I1601" s="244"/>
      <c r="J1601" s="19"/>
      <c r="K1601" s="19"/>
      <c r="L1601" s="19"/>
      <c r="M1601" s="19"/>
      <c r="N1601" s="19"/>
      <c r="O1601" s="54"/>
    </row>
    <row r="1602" spans="1:15" ht="16.5" customHeight="1">
      <c r="A1602" s="4">
        <v>6</v>
      </c>
      <c r="C1602" s="50"/>
      <c r="D1602" s="244"/>
      <c r="E1602" s="244"/>
      <c r="F1602" s="244"/>
      <c r="G1602" s="244"/>
      <c r="H1602" s="244"/>
      <c r="I1602" s="244"/>
      <c r="J1602" s="19"/>
      <c r="K1602" s="19"/>
      <c r="L1602" s="19"/>
      <c r="M1602" s="19"/>
      <c r="N1602" s="19"/>
      <c r="O1602" s="54"/>
    </row>
    <row r="1603" spans="1:15" ht="16.5" customHeight="1">
      <c r="A1603" s="4">
        <v>7</v>
      </c>
      <c r="C1603" s="50"/>
      <c r="D1603" s="244"/>
      <c r="E1603" s="244"/>
      <c r="F1603" s="244"/>
      <c r="G1603" s="244"/>
      <c r="H1603" s="244"/>
      <c r="I1603" s="244"/>
      <c r="J1603" s="19"/>
      <c r="K1603" s="19"/>
      <c r="L1603" s="19"/>
      <c r="M1603" s="19"/>
      <c r="N1603" s="19"/>
      <c r="O1603" s="54"/>
    </row>
    <row r="1604" spans="1:15" ht="16.5" customHeight="1">
      <c r="A1604" s="4">
        <v>8</v>
      </c>
      <c r="C1604" s="50"/>
      <c r="D1604" s="244"/>
      <c r="E1604" s="244"/>
      <c r="F1604" s="244"/>
      <c r="G1604" s="244"/>
      <c r="H1604" s="244"/>
      <c r="I1604" s="244"/>
      <c r="J1604" s="19"/>
      <c r="K1604" s="19"/>
      <c r="L1604" s="19"/>
      <c r="M1604" s="19"/>
      <c r="N1604" s="19"/>
      <c r="O1604" s="54"/>
    </row>
    <row r="1605" spans="1:15" ht="16.5" customHeight="1">
      <c r="A1605" s="4">
        <v>9</v>
      </c>
      <c r="C1605" s="50"/>
      <c r="D1605" s="244"/>
      <c r="E1605" s="244"/>
      <c r="F1605" s="244"/>
      <c r="G1605" s="244"/>
      <c r="H1605" s="244"/>
      <c r="I1605" s="244"/>
      <c r="J1605" s="19"/>
      <c r="K1605" s="19"/>
      <c r="L1605" s="19"/>
      <c r="M1605" s="19"/>
      <c r="N1605" s="19"/>
      <c r="O1605" s="54"/>
    </row>
    <row r="1606" spans="1:15" ht="16.5" customHeight="1">
      <c r="A1606" s="4">
        <v>10</v>
      </c>
      <c r="C1606" s="50"/>
      <c r="D1606" s="244"/>
      <c r="E1606" s="244"/>
      <c r="F1606" s="244"/>
      <c r="G1606" s="244"/>
      <c r="H1606" s="244"/>
      <c r="I1606" s="244"/>
      <c r="J1606" s="19"/>
      <c r="K1606" s="19"/>
      <c r="L1606" s="19"/>
      <c r="M1606" s="19"/>
      <c r="N1606" s="19"/>
      <c r="O1606" s="54"/>
    </row>
    <row r="1607" spans="1:15" ht="16.5" customHeight="1">
      <c r="A1607" s="4">
        <v>11</v>
      </c>
      <c r="B1607" s="7"/>
      <c r="C1607" s="202" t="s">
        <v>17</v>
      </c>
      <c r="D1607" s="203"/>
      <c r="E1607" s="203"/>
      <c r="F1607" s="203"/>
      <c r="G1607" s="203"/>
      <c r="H1607" s="203"/>
      <c r="I1607" s="203"/>
      <c r="J1607" s="203"/>
      <c r="K1607" s="203"/>
      <c r="L1607" s="203"/>
      <c r="M1607" s="203"/>
      <c r="N1607" s="204"/>
      <c r="O1607" s="55">
        <f>ROUND(SUM(O1601:O1606),2)</f>
        <v>0</v>
      </c>
    </row>
    <row r="1608" spans="1:15">
      <c r="A1608" s="4">
        <v>12</v>
      </c>
      <c r="B1608" s="9"/>
      <c r="C1608" s="239" t="s">
        <v>96</v>
      </c>
      <c r="D1608" s="240"/>
      <c r="E1608" s="240"/>
      <c r="F1608" s="240"/>
      <c r="G1608" s="240"/>
      <c r="H1608" s="240"/>
      <c r="I1608" s="241"/>
      <c r="J1608" s="21" t="s">
        <v>7</v>
      </c>
      <c r="K1608" s="21" t="s">
        <v>2</v>
      </c>
      <c r="L1608" s="47" t="s">
        <v>83</v>
      </c>
      <c r="M1608" s="217" t="s">
        <v>3</v>
      </c>
      <c r="N1608" s="219"/>
      <c r="O1608" s="56" t="s">
        <v>84</v>
      </c>
    </row>
    <row r="1609" spans="1:15">
      <c r="A1609" s="4">
        <v>13</v>
      </c>
      <c r="C1609" s="10"/>
      <c r="D1609" s="244"/>
      <c r="E1609" s="244"/>
      <c r="F1609" s="244"/>
      <c r="G1609" s="244"/>
      <c r="H1609" s="244"/>
      <c r="I1609" s="244"/>
      <c r="J1609" s="49"/>
      <c r="K1609" s="33"/>
      <c r="L1609" s="45"/>
      <c r="M1609" s="234"/>
      <c r="N1609" s="234"/>
      <c r="O1609" s="57"/>
    </row>
    <row r="1610" spans="1:15">
      <c r="A1610" s="4">
        <v>14</v>
      </c>
      <c r="C1610" s="10"/>
      <c r="D1610" s="87"/>
      <c r="E1610" s="87"/>
      <c r="F1610" s="87"/>
      <c r="G1610" s="87"/>
      <c r="H1610" s="87"/>
      <c r="I1610" s="87"/>
      <c r="J1610" s="49"/>
      <c r="K1610" s="33"/>
      <c r="L1610" s="45"/>
      <c r="M1610" s="49"/>
      <c r="N1610" s="49"/>
      <c r="O1610" s="57"/>
    </row>
    <row r="1611" spans="1:15">
      <c r="A1611" s="4">
        <v>15</v>
      </c>
      <c r="C1611" s="10"/>
      <c r="D1611" s="87"/>
      <c r="E1611" s="87"/>
      <c r="F1611" s="87"/>
      <c r="G1611" s="87"/>
      <c r="H1611" s="87"/>
      <c r="I1611" s="87"/>
      <c r="J1611" s="49"/>
      <c r="K1611" s="33"/>
      <c r="L1611" s="45"/>
      <c r="M1611" s="49"/>
      <c r="N1611" s="49"/>
      <c r="O1611" s="57"/>
    </row>
    <row r="1612" spans="1:15">
      <c r="A1612" s="4">
        <v>16</v>
      </c>
      <c r="C1612" s="10"/>
      <c r="D1612" s="244"/>
      <c r="E1612" s="244"/>
      <c r="F1612" s="244"/>
      <c r="G1612" s="244"/>
      <c r="H1612" s="244"/>
      <c r="I1612" s="244"/>
      <c r="J1612" s="49"/>
      <c r="K1612" s="33"/>
      <c r="L1612" s="45"/>
      <c r="M1612" s="234"/>
      <c r="N1612" s="234"/>
      <c r="O1612" s="57"/>
    </row>
    <row r="1613" spans="1:15">
      <c r="A1613" s="4">
        <v>17</v>
      </c>
      <c r="C1613" s="10"/>
      <c r="D1613" s="244"/>
      <c r="E1613" s="244"/>
      <c r="F1613" s="244"/>
      <c r="G1613" s="244"/>
      <c r="H1613" s="244"/>
      <c r="I1613" s="244"/>
      <c r="J1613" s="49"/>
      <c r="K1613" s="33"/>
      <c r="L1613" s="45"/>
      <c r="M1613" s="234"/>
      <c r="N1613" s="234"/>
      <c r="O1613" s="57"/>
    </row>
    <row r="1614" spans="1:15">
      <c r="A1614" s="4">
        <v>18</v>
      </c>
      <c r="C1614" s="10"/>
      <c r="D1614" s="244"/>
      <c r="E1614" s="244"/>
      <c r="F1614" s="244"/>
      <c r="G1614" s="244"/>
      <c r="H1614" s="244"/>
      <c r="I1614" s="244"/>
      <c r="J1614" s="49"/>
      <c r="K1614" s="33"/>
      <c r="L1614" s="45"/>
      <c r="M1614" s="234"/>
      <c r="N1614" s="234"/>
      <c r="O1614" s="57"/>
    </row>
    <row r="1615" spans="1:15">
      <c r="A1615" s="4">
        <v>19</v>
      </c>
      <c r="C1615" s="10"/>
      <c r="D1615" s="244"/>
      <c r="E1615" s="244"/>
      <c r="F1615" s="244"/>
      <c r="G1615" s="244"/>
      <c r="H1615" s="244"/>
      <c r="I1615" s="244"/>
      <c r="J1615" s="49"/>
      <c r="K1615" s="33"/>
      <c r="L1615" s="45"/>
      <c r="M1615" s="234"/>
      <c r="N1615" s="234"/>
      <c r="O1615" s="57"/>
    </row>
    <row r="1616" spans="1:15" ht="16.5" customHeight="1">
      <c r="A1616" s="4">
        <v>20</v>
      </c>
      <c r="B1616" s="7"/>
      <c r="C1616" s="202" t="s">
        <v>89</v>
      </c>
      <c r="D1616" s="203"/>
      <c r="E1616" s="203"/>
      <c r="F1616" s="203"/>
      <c r="G1616" s="203"/>
      <c r="H1616" s="203"/>
      <c r="I1616" s="203"/>
      <c r="J1616" s="203"/>
      <c r="K1616" s="203"/>
      <c r="L1616" s="203"/>
      <c r="M1616" s="203"/>
      <c r="N1616" s="204"/>
      <c r="O1616" s="55">
        <f>ROUND(SUM(O1608:O1615),2)</f>
        <v>0</v>
      </c>
    </row>
    <row r="1617" spans="1:15">
      <c r="A1617" s="4">
        <v>21</v>
      </c>
      <c r="B1617" s="12"/>
      <c r="C1617" s="239" t="s">
        <v>97</v>
      </c>
      <c r="D1617" s="240"/>
      <c r="E1617" s="240"/>
      <c r="F1617" s="240"/>
      <c r="G1617" s="240"/>
      <c r="H1617" s="240"/>
      <c r="I1617" s="241"/>
      <c r="J1617" s="217" t="s">
        <v>85</v>
      </c>
      <c r="K1617" s="219"/>
      <c r="L1617" s="21" t="s">
        <v>86</v>
      </c>
      <c r="M1617" s="21" t="s">
        <v>87</v>
      </c>
      <c r="N1617" s="21" t="s">
        <v>88</v>
      </c>
      <c r="O1617" s="56" t="s">
        <v>84</v>
      </c>
    </row>
    <row r="1618" spans="1:15" ht="16.5" customHeight="1">
      <c r="A1618" s="4">
        <v>22</v>
      </c>
      <c r="B1618" s="11"/>
      <c r="C1618" s="10"/>
      <c r="D1618" s="244"/>
      <c r="E1618" s="244"/>
      <c r="F1618" s="244"/>
      <c r="G1618" s="244"/>
      <c r="H1618" s="244"/>
      <c r="I1618" s="244"/>
      <c r="J1618" s="245"/>
      <c r="K1618" s="245"/>
      <c r="L1618" s="46"/>
      <c r="M1618" s="71"/>
      <c r="N1618" s="72"/>
      <c r="O1618" s="64"/>
    </row>
    <row r="1619" spans="1:15" ht="16.5" customHeight="1">
      <c r="A1619" s="4">
        <v>23</v>
      </c>
      <c r="B1619" s="11"/>
      <c r="C1619" s="202" t="s">
        <v>90</v>
      </c>
      <c r="D1619" s="203"/>
      <c r="E1619" s="203"/>
      <c r="F1619" s="203"/>
      <c r="G1619" s="203"/>
      <c r="H1619" s="203"/>
      <c r="I1619" s="203"/>
      <c r="J1619" s="203"/>
      <c r="K1619" s="203"/>
      <c r="L1619" s="203"/>
      <c r="M1619" s="203"/>
      <c r="N1619" s="204"/>
      <c r="O1619" s="55">
        <f>ROUND(SUM(O1618),2)</f>
        <v>0</v>
      </c>
    </row>
    <row r="1620" spans="1:15">
      <c r="A1620" s="4">
        <v>24</v>
      </c>
      <c r="C1620" s="242"/>
      <c r="D1620" s="223"/>
      <c r="E1620" s="223"/>
      <c r="F1620" s="223"/>
      <c r="G1620" s="223"/>
      <c r="H1620" s="223"/>
      <c r="I1620" s="223"/>
      <c r="J1620" s="223"/>
      <c r="K1620" s="223"/>
      <c r="L1620" s="223"/>
      <c r="M1620" s="223"/>
      <c r="N1620" s="223"/>
      <c r="O1620" s="243"/>
    </row>
    <row r="1621" spans="1:15">
      <c r="A1621" s="4">
        <v>25</v>
      </c>
      <c r="B1621" s="11"/>
      <c r="C1621" s="202" t="s">
        <v>92</v>
      </c>
      <c r="D1621" s="203"/>
      <c r="E1621" s="203"/>
      <c r="F1621" s="203"/>
      <c r="G1621" s="203"/>
      <c r="H1621" s="203"/>
      <c r="I1621" s="203"/>
      <c r="J1621" s="203"/>
      <c r="K1621" s="203"/>
      <c r="L1621" s="203"/>
      <c r="M1621" s="203"/>
      <c r="N1621" s="204"/>
      <c r="O1621" s="55">
        <f>O1607+O1616+O1619</f>
        <v>0</v>
      </c>
    </row>
    <row r="1622" spans="1:15" ht="16.5" customHeight="1">
      <c r="A1622" s="4">
        <v>26</v>
      </c>
      <c r="B1622" s="11"/>
      <c r="C1622" s="196" t="s">
        <v>93</v>
      </c>
      <c r="D1622" s="197"/>
      <c r="E1622" s="197"/>
      <c r="F1622" s="197"/>
      <c r="G1622" s="197"/>
      <c r="H1622" s="197"/>
      <c r="I1622" s="197"/>
      <c r="J1622" s="197"/>
      <c r="K1622" s="197"/>
      <c r="L1622" s="197"/>
      <c r="M1622" s="197"/>
      <c r="N1622" s="198"/>
      <c r="O1622" s="55">
        <f>ROUND((O1621/O1598),2)</f>
        <v>0</v>
      </c>
    </row>
    <row r="1623" spans="1:15" ht="16.5" customHeight="1">
      <c r="A1623" s="4">
        <v>27</v>
      </c>
      <c r="B1623" s="11"/>
      <c r="C1623" s="242"/>
      <c r="D1623" s="223"/>
      <c r="E1623" s="223"/>
      <c r="F1623" s="223"/>
      <c r="G1623" s="223"/>
      <c r="H1623" s="223"/>
      <c r="I1623" s="223"/>
      <c r="J1623" s="223"/>
      <c r="K1623" s="223"/>
      <c r="L1623" s="223"/>
      <c r="M1623" s="223"/>
      <c r="N1623" s="223"/>
      <c r="O1623" s="243"/>
    </row>
    <row r="1624" spans="1:15">
      <c r="A1624" s="4">
        <v>28</v>
      </c>
      <c r="B1624" s="12"/>
      <c r="C1624" s="239" t="s">
        <v>98</v>
      </c>
      <c r="D1624" s="240"/>
      <c r="E1624" s="240"/>
      <c r="F1624" s="240"/>
      <c r="G1624" s="240"/>
      <c r="H1624" s="240"/>
      <c r="I1624" s="241"/>
      <c r="J1624" s="21" t="s">
        <v>7</v>
      </c>
      <c r="K1624" s="217" t="s">
        <v>2</v>
      </c>
      <c r="L1624" s="219"/>
      <c r="M1624" s="217" t="s">
        <v>3</v>
      </c>
      <c r="N1624" s="219"/>
      <c r="O1624" s="56" t="s">
        <v>84</v>
      </c>
    </row>
    <row r="1625" spans="1:15">
      <c r="A1625" s="4">
        <v>29</v>
      </c>
      <c r="C1625" s="10" t="s">
        <v>915</v>
      </c>
      <c r="D1625" s="262" t="str">
        <f t="shared" ref="D1625:D1627" si="249">VLOOKUP(C1625,Materiais,2,)</f>
        <v>Sistema separador água e óleo</v>
      </c>
      <c r="E1625" s="262"/>
      <c r="F1625" s="262"/>
      <c r="G1625" s="262"/>
      <c r="H1625" s="262"/>
      <c r="I1625" s="262"/>
      <c r="J1625" s="103">
        <v>1</v>
      </c>
      <c r="K1625" s="238" t="str">
        <f t="shared" ref="K1625:K1627" si="250">VLOOKUP(C1625,Materiais,3,)</f>
        <v>ud</v>
      </c>
      <c r="L1625" s="238"/>
      <c r="M1625" s="263">
        <f t="shared" ref="M1625:M1627" si="251">VLOOKUP(C1625,Materiais,4,)</f>
        <v>1272.6199999999999</v>
      </c>
      <c r="N1625" s="263"/>
      <c r="O1625" s="57">
        <f t="shared" ref="O1625:O1627" si="252">M1625*J1625</f>
        <v>1272.6199999999999</v>
      </c>
    </row>
    <row r="1626" spans="1:15">
      <c r="A1626" s="4">
        <v>30</v>
      </c>
      <c r="C1626" s="10" t="s">
        <v>938</v>
      </c>
      <c r="D1626" s="262" t="str">
        <f t="shared" si="249"/>
        <v>Sumidouro</v>
      </c>
      <c r="E1626" s="262"/>
      <c r="F1626" s="262"/>
      <c r="G1626" s="262"/>
      <c r="H1626" s="262"/>
      <c r="I1626" s="262"/>
      <c r="J1626" s="103">
        <v>1</v>
      </c>
      <c r="K1626" s="238" t="str">
        <f t="shared" si="250"/>
        <v>un</v>
      </c>
      <c r="L1626" s="238"/>
      <c r="M1626" s="263">
        <f t="shared" si="251"/>
        <v>2655.08</v>
      </c>
      <c r="N1626" s="263"/>
      <c r="O1626" s="57">
        <f t="shared" si="252"/>
        <v>2655.08</v>
      </c>
    </row>
    <row r="1627" spans="1:15">
      <c r="A1627" s="4">
        <v>31</v>
      </c>
      <c r="C1627" s="10" t="s">
        <v>939</v>
      </c>
      <c r="D1627" s="262" t="str">
        <f t="shared" si="249"/>
        <v>Fossa Séptica</v>
      </c>
      <c r="E1627" s="262"/>
      <c r="F1627" s="262"/>
      <c r="G1627" s="262"/>
      <c r="H1627" s="262"/>
      <c r="I1627" s="262"/>
      <c r="J1627" s="103">
        <v>1</v>
      </c>
      <c r="K1627" s="238" t="str">
        <f t="shared" si="250"/>
        <v>un</v>
      </c>
      <c r="L1627" s="238"/>
      <c r="M1627" s="263">
        <f t="shared" si="251"/>
        <v>2655.08</v>
      </c>
      <c r="N1627" s="263"/>
      <c r="O1627" s="57">
        <f t="shared" si="252"/>
        <v>2655.08</v>
      </c>
    </row>
    <row r="1628" spans="1:15">
      <c r="A1628" s="4">
        <v>32</v>
      </c>
      <c r="C1628" s="10"/>
      <c r="D1628" s="262"/>
      <c r="E1628" s="262"/>
      <c r="F1628" s="262"/>
      <c r="G1628" s="262"/>
      <c r="H1628" s="262"/>
      <c r="I1628" s="262"/>
      <c r="J1628" s="103"/>
      <c r="K1628" s="238"/>
      <c r="L1628" s="238"/>
      <c r="M1628" s="263"/>
      <c r="N1628" s="263"/>
      <c r="O1628" s="57"/>
    </row>
    <row r="1629" spans="1:15">
      <c r="A1629" s="4">
        <v>33</v>
      </c>
      <c r="C1629" s="10"/>
      <c r="D1629" s="262"/>
      <c r="E1629" s="262"/>
      <c r="F1629" s="262"/>
      <c r="G1629" s="262"/>
      <c r="H1629" s="262"/>
      <c r="I1629" s="262"/>
      <c r="J1629" s="103"/>
      <c r="K1629" s="238"/>
      <c r="L1629" s="238"/>
      <c r="M1629" s="263"/>
      <c r="N1629" s="263"/>
      <c r="O1629" s="57"/>
    </row>
    <row r="1630" spans="1:15">
      <c r="A1630" s="4">
        <v>34</v>
      </c>
      <c r="C1630" s="10"/>
      <c r="D1630" s="20"/>
      <c r="E1630" s="20"/>
      <c r="F1630" s="20"/>
      <c r="G1630" s="20"/>
      <c r="H1630" s="20"/>
      <c r="I1630" s="20"/>
      <c r="J1630" s="103"/>
      <c r="K1630" s="33"/>
      <c r="L1630" s="33"/>
      <c r="M1630" s="110"/>
      <c r="N1630" s="110"/>
      <c r="O1630" s="57"/>
    </row>
    <row r="1631" spans="1:15">
      <c r="A1631" s="4">
        <v>35</v>
      </c>
      <c r="C1631" s="10"/>
      <c r="D1631" s="20"/>
      <c r="E1631" s="24"/>
      <c r="F1631" s="24"/>
      <c r="G1631" s="24"/>
      <c r="H1631" s="24"/>
      <c r="I1631" s="24"/>
      <c r="J1631" s="70"/>
      <c r="K1631" s="238"/>
      <c r="L1631" s="238"/>
      <c r="M1631" s="263"/>
      <c r="N1631" s="263"/>
      <c r="O1631" s="57"/>
    </row>
    <row r="1632" spans="1:15" ht="16.5" customHeight="1">
      <c r="A1632" s="4">
        <v>36</v>
      </c>
      <c r="C1632" s="196" t="s">
        <v>110</v>
      </c>
      <c r="D1632" s="197"/>
      <c r="E1632" s="197"/>
      <c r="F1632" s="197"/>
      <c r="G1632" s="197"/>
      <c r="H1632" s="197"/>
      <c r="I1632" s="197"/>
      <c r="J1632" s="197"/>
      <c r="K1632" s="197"/>
      <c r="L1632" s="197"/>
      <c r="M1632" s="197"/>
      <c r="N1632" s="198"/>
      <c r="O1632" s="55">
        <f>ROUND(SUM(O1625:O1631),2)</f>
        <v>6582.78</v>
      </c>
    </row>
    <row r="1633" spans="1:15">
      <c r="A1633" s="4">
        <v>37</v>
      </c>
      <c r="B1633" s="12"/>
      <c r="C1633" s="239" t="s">
        <v>99</v>
      </c>
      <c r="D1633" s="240"/>
      <c r="E1633" s="240"/>
      <c r="F1633" s="240"/>
      <c r="G1633" s="240"/>
      <c r="H1633" s="240"/>
      <c r="I1633" s="241"/>
      <c r="J1633" s="21" t="s">
        <v>7</v>
      </c>
      <c r="K1633" s="217" t="s">
        <v>2</v>
      </c>
      <c r="L1633" s="219"/>
      <c r="M1633" s="217" t="s">
        <v>3</v>
      </c>
      <c r="N1633" s="219"/>
      <c r="O1633" s="56" t="s">
        <v>84</v>
      </c>
    </row>
    <row r="1634" spans="1:15" ht="16.5" customHeight="1">
      <c r="A1634" s="4">
        <v>38</v>
      </c>
      <c r="C1634" s="82"/>
      <c r="D1634" s="222"/>
      <c r="E1634" s="222"/>
      <c r="F1634" s="222"/>
      <c r="G1634" s="222"/>
      <c r="H1634" s="222"/>
      <c r="I1634" s="222"/>
      <c r="J1634" s="67"/>
      <c r="K1634" s="223"/>
      <c r="L1634" s="223"/>
      <c r="M1634" s="263"/>
      <c r="N1634" s="263"/>
      <c r="O1634" s="57"/>
    </row>
    <row r="1635" spans="1:15" ht="16.5" customHeight="1">
      <c r="A1635" s="4">
        <v>39</v>
      </c>
      <c r="C1635" s="82"/>
      <c r="D1635" s="85"/>
      <c r="E1635" s="85"/>
      <c r="F1635" s="85"/>
      <c r="G1635" s="85"/>
      <c r="H1635" s="85"/>
      <c r="I1635" s="85"/>
      <c r="J1635" s="49"/>
      <c r="K1635" s="86"/>
      <c r="L1635" s="86"/>
      <c r="M1635" s="86"/>
      <c r="N1635" s="86"/>
      <c r="O1635" s="57"/>
    </row>
    <row r="1636" spans="1:15">
      <c r="A1636" s="4">
        <v>40</v>
      </c>
      <c r="C1636" s="82"/>
      <c r="D1636" s="222"/>
      <c r="E1636" s="222"/>
      <c r="F1636" s="222"/>
      <c r="G1636" s="222"/>
      <c r="H1636" s="222"/>
      <c r="I1636" s="222"/>
      <c r="J1636" s="49"/>
      <c r="K1636" s="223"/>
      <c r="L1636" s="223"/>
      <c r="M1636" s="223"/>
      <c r="N1636" s="223"/>
      <c r="O1636" s="57"/>
    </row>
    <row r="1637" spans="1:15">
      <c r="A1637" s="4">
        <v>41</v>
      </c>
      <c r="C1637" s="82"/>
      <c r="D1637" s="222"/>
      <c r="E1637" s="222"/>
      <c r="F1637" s="222"/>
      <c r="G1637" s="222"/>
      <c r="H1637" s="222"/>
      <c r="I1637" s="222"/>
      <c r="J1637" s="49"/>
      <c r="K1637" s="223"/>
      <c r="L1637" s="223"/>
      <c r="M1637" s="223"/>
      <c r="N1637" s="223"/>
      <c r="O1637" s="57"/>
    </row>
    <row r="1638" spans="1:15">
      <c r="A1638" s="4">
        <v>42</v>
      </c>
      <c r="C1638" s="202" t="s">
        <v>108</v>
      </c>
      <c r="D1638" s="203"/>
      <c r="E1638" s="203"/>
      <c r="F1638" s="203"/>
      <c r="G1638" s="203"/>
      <c r="H1638" s="203"/>
      <c r="I1638" s="203"/>
      <c r="J1638" s="203"/>
      <c r="K1638" s="203"/>
      <c r="L1638" s="203"/>
      <c r="M1638" s="203"/>
      <c r="N1638" s="204"/>
      <c r="O1638" s="55">
        <f>ROUND(SUM(O1633:O1637),2)</f>
        <v>0</v>
      </c>
    </row>
    <row r="1639" spans="1:15" ht="16.5" customHeight="1">
      <c r="A1639" s="4">
        <v>43</v>
      </c>
      <c r="B1639" s="12"/>
      <c r="C1639" s="224" t="s">
        <v>100</v>
      </c>
      <c r="D1639" s="227" t="s">
        <v>104</v>
      </c>
      <c r="E1639" s="230" t="s">
        <v>2</v>
      </c>
      <c r="F1639" s="217" t="s">
        <v>19</v>
      </c>
      <c r="G1639" s="218"/>
      <c r="H1639" s="218"/>
      <c r="I1639" s="218"/>
      <c r="J1639" s="218"/>
      <c r="K1639" s="218"/>
      <c r="L1639" s="218"/>
      <c r="M1639" s="218"/>
      <c r="N1639" s="219"/>
      <c r="O1639" s="208" t="s">
        <v>84</v>
      </c>
    </row>
    <row r="1640" spans="1:15">
      <c r="A1640" s="4">
        <v>44</v>
      </c>
      <c r="C1640" s="225"/>
      <c r="D1640" s="228"/>
      <c r="E1640" s="231"/>
      <c r="F1640" s="211" t="s">
        <v>105</v>
      </c>
      <c r="G1640" s="212"/>
      <c r="H1640" s="213"/>
      <c r="I1640" s="217" t="s">
        <v>106</v>
      </c>
      <c r="J1640" s="218"/>
      <c r="K1640" s="219"/>
      <c r="L1640" s="217" t="s">
        <v>107</v>
      </c>
      <c r="M1640" s="218"/>
      <c r="N1640" s="219"/>
      <c r="O1640" s="209"/>
    </row>
    <row r="1641" spans="1:15" ht="16.5" customHeight="1">
      <c r="A1641" s="4">
        <v>45</v>
      </c>
      <c r="C1641" s="226"/>
      <c r="D1641" s="229"/>
      <c r="E1641" s="232"/>
      <c r="F1641" s="214"/>
      <c r="G1641" s="215"/>
      <c r="H1641" s="216"/>
      <c r="I1641" s="21" t="s">
        <v>20</v>
      </c>
      <c r="J1641" s="220" t="s">
        <v>18</v>
      </c>
      <c r="K1641" s="221"/>
      <c r="L1641" s="21" t="s">
        <v>20</v>
      </c>
      <c r="M1641" s="220" t="s">
        <v>18</v>
      </c>
      <c r="N1641" s="221"/>
      <c r="O1641" s="210"/>
    </row>
    <row r="1642" spans="1:15">
      <c r="A1642" s="4">
        <v>46</v>
      </c>
      <c r="C1642" s="10"/>
      <c r="D1642" s="13"/>
      <c r="E1642" s="33"/>
      <c r="F1642" s="48"/>
      <c r="G1642" s="33"/>
      <c r="H1642" s="33"/>
      <c r="I1642" s="48"/>
      <c r="J1642" s="33"/>
      <c r="K1642" s="33"/>
      <c r="L1642" s="48"/>
      <c r="M1642" s="33"/>
      <c r="N1642" s="33"/>
      <c r="O1642" s="58"/>
    </row>
    <row r="1643" spans="1:15">
      <c r="A1643" s="4">
        <v>47</v>
      </c>
      <c r="C1643" s="10"/>
      <c r="D1643" s="13"/>
      <c r="E1643" s="33"/>
      <c r="F1643" s="48"/>
      <c r="G1643" s="33"/>
      <c r="H1643" s="33"/>
      <c r="I1643" s="48"/>
      <c r="J1643" s="33"/>
      <c r="K1643" s="33"/>
      <c r="L1643" s="48"/>
      <c r="M1643" s="33"/>
      <c r="N1643" s="33"/>
      <c r="O1643" s="58"/>
    </row>
    <row r="1644" spans="1:15">
      <c r="A1644" s="4">
        <v>48</v>
      </c>
      <c r="C1644" s="10"/>
      <c r="D1644" s="13"/>
      <c r="E1644" s="33"/>
      <c r="F1644" s="48"/>
      <c r="G1644" s="33"/>
      <c r="H1644" s="33"/>
      <c r="I1644" s="48"/>
      <c r="J1644" s="33"/>
      <c r="K1644" s="33"/>
      <c r="L1644" s="48"/>
      <c r="M1644" s="33"/>
      <c r="N1644" s="33"/>
      <c r="O1644" s="58"/>
    </row>
    <row r="1645" spans="1:15" ht="16.5" customHeight="1">
      <c r="A1645" s="4">
        <v>49</v>
      </c>
      <c r="C1645" s="196" t="s">
        <v>109</v>
      </c>
      <c r="D1645" s="197"/>
      <c r="E1645" s="197"/>
      <c r="F1645" s="197"/>
      <c r="G1645" s="197"/>
      <c r="H1645" s="197"/>
      <c r="I1645" s="197"/>
      <c r="J1645" s="197"/>
      <c r="K1645" s="197"/>
      <c r="L1645" s="197"/>
      <c r="M1645" s="197"/>
      <c r="N1645" s="198"/>
      <c r="O1645" s="55">
        <f>ROUND(SUM(O1642:O1644),2)</f>
        <v>0</v>
      </c>
    </row>
    <row r="1646" spans="1:15" ht="16.5" customHeight="1">
      <c r="A1646" s="4">
        <v>50</v>
      </c>
      <c r="B1646" s="4" t="str">
        <f>C1597</f>
        <v>CO09H1</v>
      </c>
      <c r="C1646" s="199" t="s">
        <v>102</v>
      </c>
      <c r="D1646" s="200"/>
      <c r="E1646" s="200"/>
      <c r="F1646" s="200"/>
      <c r="G1646" s="200"/>
      <c r="H1646" s="200"/>
      <c r="I1646" s="200"/>
      <c r="J1646" s="200"/>
      <c r="K1646" s="200"/>
      <c r="L1646" s="200"/>
      <c r="M1646" s="200"/>
      <c r="N1646" s="201"/>
      <c r="O1646" s="59">
        <f>ROUND(O1622+O1632+O1638+O1645,2)</f>
        <v>6582.78</v>
      </c>
    </row>
    <row r="1647" spans="1:15" ht="16.5" customHeight="1">
      <c r="A1647" s="4">
        <v>51</v>
      </c>
      <c r="C1647" s="202" t="s">
        <v>101</v>
      </c>
      <c r="D1647" s="203"/>
      <c r="E1647" s="203"/>
      <c r="F1647" s="203"/>
      <c r="G1647" s="203"/>
      <c r="H1647" s="203"/>
      <c r="I1647" s="203"/>
      <c r="J1647" s="203"/>
      <c r="K1647" s="203"/>
      <c r="L1647" s="203"/>
      <c r="M1647" s="203"/>
      <c r="N1647" s="204"/>
      <c r="O1647" s="65"/>
    </row>
    <row r="1648" spans="1:15" ht="16.5" customHeight="1">
      <c r="A1648" s="4">
        <v>52</v>
      </c>
      <c r="C1648" s="205" t="s">
        <v>103</v>
      </c>
      <c r="D1648" s="206"/>
      <c r="E1648" s="206"/>
      <c r="F1648" s="206"/>
      <c r="G1648" s="206"/>
      <c r="H1648" s="206"/>
      <c r="I1648" s="206"/>
      <c r="J1648" s="206"/>
      <c r="K1648" s="206"/>
      <c r="L1648" s="206"/>
      <c r="M1648" s="206"/>
      <c r="N1648" s="207"/>
      <c r="O1648" s="59">
        <f>ROUND(O1646+(O1646*O1647),2)</f>
        <v>6582.78</v>
      </c>
    </row>
    <row r="1649" spans="1:15" ht="16.5" customHeight="1">
      <c r="A1649" s="4">
        <v>53</v>
      </c>
      <c r="C1649" s="14"/>
      <c r="O1649" s="61"/>
    </row>
    <row r="1650" spans="1:15">
      <c r="A1650" s="4">
        <v>54</v>
      </c>
      <c r="C1650" s="16"/>
      <c r="D1650" s="17"/>
      <c r="E1650" s="18"/>
      <c r="F1650" s="18"/>
      <c r="G1650" s="18"/>
      <c r="H1650" s="18"/>
      <c r="I1650" s="18"/>
      <c r="J1650" s="18"/>
      <c r="K1650" s="18"/>
      <c r="L1650" s="18"/>
      <c r="M1650" s="18"/>
      <c r="N1650" s="18"/>
      <c r="O1650" s="62"/>
    </row>
    <row r="1651" spans="1:15" ht="15.75" customHeight="1">
      <c r="A1651" s="4">
        <v>55</v>
      </c>
    </row>
    <row r="1652" spans="1:15" ht="16.5" customHeight="1">
      <c r="A1652" s="4">
        <v>1</v>
      </c>
      <c r="C1652" s="252" t="s">
        <v>988</v>
      </c>
      <c r="D1652" s="254" t="str">
        <f>VLOOKUP(C1652,Serviços,2,0)</f>
        <v>Instalações provisórias em barracão - Tipo H1 (obras não convencionais)</v>
      </c>
      <c r="E1652" s="255"/>
      <c r="F1652" s="255"/>
      <c r="G1652" s="255"/>
      <c r="H1652" s="255"/>
      <c r="I1652" s="255"/>
      <c r="J1652" s="255"/>
      <c r="K1652" s="255"/>
      <c r="L1652" s="256"/>
      <c r="M1652" s="260" t="s">
        <v>2</v>
      </c>
      <c r="N1652" s="261"/>
      <c r="O1652" s="53" t="str">
        <f>VLOOKUP(C1652,Serviços,3,0)</f>
        <v>cj</v>
      </c>
    </row>
    <row r="1653" spans="1:15">
      <c r="A1653" s="4">
        <v>2</v>
      </c>
      <c r="C1653" s="253"/>
      <c r="D1653" s="257"/>
      <c r="E1653" s="258"/>
      <c r="F1653" s="258"/>
      <c r="G1653" s="258"/>
      <c r="H1653" s="258"/>
      <c r="I1653" s="258"/>
      <c r="J1653" s="258"/>
      <c r="K1653" s="258"/>
      <c r="L1653" s="259"/>
      <c r="M1653" s="260" t="s">
        <v>94</v>
      </c>
      <c r="N1653" s="261"/>
      <c r="O1653" s="53">
        <f>VLOOKUP($C1652,PEM,2,0)</f>
        <v>1</v>
      </c>
    </row>
    <row r="1654" spans="1:15" ht="16.5" customHeight="1">
      <c r="A1654" s="4">
        <v>3</v>
      </c>
      <c r="B1654" s="8"/>
      <c r="C1654" s="246" t="s">
        <v>95</v>
      </c>
      <c r="D1654" s="247"/>
      <c r="E1654" s="247"/>
      <c r="F1654" s="247"/>
      <c r="G1654" s="247"/>
      <c r="H1654" s="247"/>
      <c r="I1654" s="248"/>
      <c r="J1654" s="230" t="s">
        <v>7</v>
      </c>
      <c r="K1654" s="217" t="s">
        <v>8</v>
      </c>
      <c r="L1654" s="219"/>
      <c r="M1654" s="217" t="s">
        <v>9</v>
      </c>
      <c r="N1654" s="219"/>
      <c r="O1654" s="208" t="s">
        <v>84</v>
      </c>
    </row>
    <row r="1655" spans="1:15">
      <c r="A1655" s="4">
        <v>4</v>
      </c>
      <c r="B1655" s="8"/>
      <c r="C1655" s="249"/>
      <c r="D1655" s="250"/>
      <c r="E1655" s="250"/>
      <c r="F1655" s="250"/>
      <c r="G1655" s="250"/>
      <c r="H1655" s="250"/>
      <c r="I1655" s="251"/>
      <c r="J1655" s="232"/>
      <c r="K1655" s="21" t="s">
        <v>10</v>
      </c>
      <c r="L1655" s="21" t="s">
        <v>11</v>
      </c>
      <c r="M1655" s="21" t="s">
        <v>12</v>
      </c>
      <c r="N1655" s="21" t="s">
        <v>13</v>
      </c>
      <c r="O1655" s="210"/>
    </row>
    <row r="1656" spans="1:15" ht="16.5" customHeight="1">
      <c r="A1656" s="4">
        <v>5</v>
      </c>
      <c r="C1656" s="50"/>
      <c r="D1656" s="244"/>
      <c r="E1656" s="244"/>
      <c r="F1656" s="244"/>
      <c r="G1656" s="244"/>
      <c r="H1656" s="244"/>
      <c r="I1656" s="244"/>
      <c r="J1656" s="19"/>
      <c r="K1656" s="19"/>
      <c r="L1656" s="19"/>
      <c r="M1656" s="19"/>
      <c r="N1656" s="19"/>
      <c r="O1656" s="54"/>
    </row>
    <row r="1657" spans="1:15" ht="16.5" customHeight="1">
      <c r="A1657" s="4">
        <v>6</v>
      </c>
      <c r="C1657" s="50"/>
      <c r="D1657" s="244"/>
      <c r="E1657" s="244"/>
      <c r="F1657" s="244"/>
      <c r="G1657" s="244"/>
      <c r="H1657" s="244"/>
      <c r="I1657" s="244"/>
      <c r="J1657" s="19"/>
      <c r="K1657" s="19"/>
      <c r="L1657" s="19"/>
      <c r="M1657" s="19"/>
      <c r="N1657" s="19"/>
      <c r="O1657" s="54"/>
    </row>
    <row r="1658" spans="1:15" ht="16.5" customHeight="1">
      <c r="A1658" s="4">
        <v>7</v>
      </c>
      <c r="C1658" s="50"/>
      <c r="D1658" s="244"/>
      <c r="E1658" s="244"/>
      <c r="F1658" s="244"/>
      <c r="G1658" s="244"/>
      <c r="H1658" s="244"/>
      <c r="I1658" s="244"/>
      <c r="J1658" s="19"/>
      <c r="K1658" s="19"/>
      <c r="L1658" s="19"/>
      <c r="M1658" s="19"/>
      <c r="N1658" s="19"/>
      <c r="O1658" s="54"/>
    </row>
    <row r="1659" spans="1:15" ht="16.5" customHeight="1">
      <c r="A1659" s="4">
        <v>8</v>
      </c>
      <c r="C1659" s="50"/>
      <c r="D1659" s="244"/>
      <c r="E1659" s="244"/>
      <c r="F1659" s="244"/>
      <c r="G1659" s="244"/>
      <c r="H1659" s="244"/>
      <c r="I1659" s="244"/>
      <c r="J1659" s="19"/>
      <c r="K1659" s="19"/>
      <c r="L1659" s="19"/>
      <c r="M1659" s="19"/>
      <c r="N1659" s="19"/>
      <c r="O1659" s="54"/>
    </row>
    <row r="1660" spans="1:15" ht="16.5" customHeight="1">
      <c r="A1660" s="4">
        <v>9</v>
      </c>
      <c r="C1660" s="50"/>
      <c r="D1660" s="244"/>
      <c r="E1660" s="244"/>
      <c r="F1660" s="244"/>
      <c r="G1660" s="244"/>
      <c r="H1660" s="244"/>
      <c r="I1660" s="244"/>
      <c r="J1660" s="19"/>
      <c r="K1660" s="19"/>
      <c r="L1660" s="19"/>
      <c r="M1660" s="19"/>
      <c r="N1660" s="19"/>
      <c r="O1660" s="54"/>
    </row>
    <row r="1661" spans="1:15" ht="16.5" customHeight="1">
      <c r="A1661" s="4">
        <v>10</v>
      </c>
      <c r="C1661" s="50"/>
      <c r="D1661" s="244"/>
      <c r="E1661" s="244"/>
      <c r="F1661" s="244"/>
      <c r="G1661" s="244"/>
      <c r="H1661" s="244"/>
      <c r="I1661" s="244"/>
      <c r="J1661" s="19"/>
      <c r="K1661" s="19"/>
      <c r="L1661" s="19"/>
      <c r="M1661" s="19"/>
      <c r="N1661" s="19"/>
      <c r="O1661" s="54"/>
    </row>
    <row r="1662" spans="1:15" ht="16.5" customHeight="1">
      <c r="A1662" s="4">
        <v>11</v>
      </c>
      <c r="B1662" s="7"/>
      <c r="C1662" s="202" t="s">
        <v>17</v>
      </c>
      <c r="D1662" s="203"/>
      <c r="E1662" s="203"/>
      <c r="F1662" s="203"/>
      <c r="G1662" s="203"/>
      <c r="H1662" s="203"/>
      <c r="I1662" s="203"/>
      <c r="J1662" s="203"/>
      <c r="K1662" s="203"/>
      <c r="L1662" s="203"/>
      <c r="M1662" s="203"/>
      <c r="N1662" s="204"/>
      <c r="O1662" s="55">
        <f>ROUND(SUM(O1656:O1661),2)</f>
        <v>0</v>
      </c>
    </row>
    <row r="1663" spans="1:15">
      <c r="A1663" s="4">
        <v>12</v>
      </c>
      <c r="B1663" s="9"/>
      <c r="C1663" s="239" t="s">
        <v>96</v>
      </c>
      <c r="D1663" s="240"/>
      <c r="E1663" s="240"/>
      <c r="F1663" s="240"/>
      <c r="G1663" s="240"/>
      <c r="H1663" s="240"/>
      <c r="I1663" s="241"/>
      <c r="J1663" s="21" t="s">
        <v>7</v>
      </c>
      <c r="K1663" s="21" t="s">
        <v>2</v>
      </c>
      <c r="L1663" s="47" t="s">
        <v>83</v>
      </c>
      <c r="M1663" s="217" t="s">
        <v>3</v>
      </c>
      <c r="N1663" s="219"/>
      <c r="O1663" s="56" t="s">
        <v>84</v>
      </c>
    </row>
    <row r="1664" spans="1:15">
      <c r="A1664" s="4">
        <v>13</v>
      </c>
      <c r="C1664" s="10"/>
      <c r="D1664" s="244"/>
      <c r="E1664" s="244"/>
      <c r="F1664" s="244"/>
      <c r="G1664" s="244"/>
      <c r="H1664" s="244"/>
      <c r="I1664" s="244"/>
      <c r="J1664" s="49"/>
      <c r="K1664" s="33"/>
      <c r="L1664" s="45"/>
      <c r="M1664" s="234"/>
      <c r="N1664" s="234"/>
      <c r="O1664" s="57"/>
    </row>
    <row r="1665" spans="1:15">
      <c r="A1665" s="4">
        <v>14</v>
      </c>
      <c r="C1665" s="10"/>
      <c r="D1665" s="87"/>
      <c r="E1665" s="87"/>
      <c r="F1665" s="87"/>
      <c r="G1665" s="87"/>
      <c r="H1665" s="87"/>
      <c r="I1665" s="87"/>
      <c r="J1665" s="49"/>
      <c r="K1665" s="33"/>
      <c r="L1665" s="45"/>
      <c r="M1665" s="49"/>
      <c r="N1665" s="49"/>
      <c r="O1665" s="57"/>
    </row>
    <row r="1666" spans="1:15">
      <c r="A1666" s="4">
        <v>15</v>
      </c>
      <c r="C1666" s="10"/>
      <c r="D1666" s="87"/>
      <c r="E1666" s="87"/>
      <c r="F1666" s="87"/>
      <c r="G1666" s="87"/>
      <c r="H1666" s="87"/>
      <c r="I1666" s="87"/>
      <c r="J1666" s="49"/>
      <c r="K1666" s="33"/>
      <c r="L1666" s="45"/>
      <c r="M1666" s="49"/>
      <c r="N1666" s="49"/>
      <c r="O1666" s="57"/>
    </row>
    <row r="1667" spans="1:15">
      <c r="A1667" s="4">
        <v>16</v>
      </c>
      <c r="C1667" s="10"/>
      <c r="D1667" s="87"/>
      <c r="E1667" s="87"/>
      <c r="F1667" s="87"/>
      <c r="G1667" s="87"/>
      <c r="H1667" s="87"/>
      <c r="I1667" s="87"/>
      <c r="J1667" s="49"/>
      <c r="K1667" s="33"/>
      <c r="L1667" s="45"/>
      <c r="M1667" s="49"/>
      <c r="N1667" s="49"/>
      <c r="O1667" s="57"/>
    </row>
    <row r="1668" spans="1:15">
      <c r="A1668" s="4">
        <v>17</v>
      </c>
      <c r="C1668" s="10"/>
      <c r="D1668" s="244"/>
      <c r="E1668" s="244"/>
      <c r="F1668" s="244"/>
      <c r="G1668" s="244"/>
      <c r="H1668" s="244"/>
      <c r="I1668" s="244"/>
      <c r="J1668" s="49"/>
      <c r="K1668" s="33"/>
      <c r="L1668" s="45"/>
      <c r="M1668" s="234"/>
      <c r="N1668" s="234"/>
      <c r="O1668" s="57"/>
    </row>
    <row r="1669" spans="1:15">
      <c r="A1669" s="4">
        <v>18</v>
      </c>
      <c r="C1669" s="10"/>
      <c r="D1669" s="244"/>
      <c r="E1669" s="244"/>
      <c r="F1669" s="244"/>
      <c r="G1669" s="244"/>
      <c r="H1669" s="244"/>
      <c r="I1669" s="244"/>
      <c r="J1669" s="49"/>
      <c r="K1669" s="33"/>
      <c r="L1669" s="45"/>
      <c r="M1669" s="234"/>
      <c r="N1669" s="234"/>
      <c r="O1669" s="57"/>
    </row>
    <row r="1670" spans="1:15" ht="16.5" customHeight="1">
      <c r="A1670" s="4">
        <v>19</v>
      </c>
      <c r="B1670" s="7"/>
      <c r="C1670" s="202" t="s">
        <v>89</v>
      </c>
      <c r="D1670" s="203"/>
      <c r="E1670" s="203"/>
      <c r="F1670" s="203"/>
      <c r="G1670" s="203"/>
      <c r="H1670" s="203"/>
      <c r="I1670" s="203"/>
      <c r="J1670" s="203"/>
      <c r="K1670" s="203"/>
      <c r="L1670" s="203"/>
      <c r="M1670" s="203"/>
      <c r="N1670" s="204"/>
      <c r="O1670" s="55">
        <f>ROUND(SUM(O1663:O1669),2)</f>
        <v>0</v>
      </c>
    </row>
    <row r="1671" spans="1:15">
      <c r="A1671" s="4">
        <v>20</v>
      </c>
      <c r="B1671" s="12"/>
      <c r="C1671" s="239" t="s">
        <v>97</v>
      </c>
      <c r="D1671" s="240"/>
      <c r="E1671" s="240"/>
      <c r="F1671" s="240"/>
      <c r="G1671" s="240"/>
      <c r="H1671" s="240"/>
      <c r="I1671" s="241"/>
      <c r="J1671" s="217" t="s">
        <v>85</v>
      </c>
      <c r="K1671" s="219"/>
      <c r="L1671" s="21" t="s">
        <v>86</v>
      </c>
      <c r="M1671" s="21" t="s">
        <v>87</v>
      </c>
      <c r="N1671" s="21" t="s">
        <v>88</v>
      </c>
      <c r="O1671" s="56" t="s">
        <v>84</v>
      </c>
    </row>
    <row r="1672" spans="1:15" ht="16.5" customHeight="1">
      <c r="A1672" s="4">
        <v>21</v>
      </c>
      <c r="B1672" s="11"/>
      <c r="C1672" s="10"/>
      <c r="D1672" s="244"/>
      <c r="E1672" s="244"/>
      <c r="F1672" s="244"/>
      <c r="G1672" s="244"/>
      <c r="H1672" s="244"/>
      <c r="I1672" s="244"/>
      <c r="J1672" s="245"/>
      <c r="K1672" s="245"/>
      <c r="L1672" s="46"/>
      <c r="M1672" s="71"/>
      <c r="N1672" s="72"/>
      <c r="O1672" s="64"/>
    </row>
    <row r="1673" spans="1:15" ht="16.5" customHeight="1">
      <c r="A1673" s="4">
        <v>22</v>
      </c>
      <c r="B1673" s="11"/>
      <c r="C1673" s="202" t="s">
        <v>90</v>
      </c>
      <c r="D1673" s="203"/>
      <c r="E1673" s="203"/>
      <c r="F1673" s="203"/>
      <c r="G1673" s="203"/>
      <c r="H1673" s="203"/>
      <c r="I1673" s="203"/>
      <c r="J1673" s="203"/>
      <c r="K1673" s="203"/>
      <c r="L1673" s="203"/>
      <c r="M1673" s="203"/>
      <c r="N1673" s="204"/>
      <c r="O1673" s="55">
        <f>ROUND(SUM(O1672),2)</f>
        <v>0</v>
      </c>
    </row>
    <row r="1674" spans="1:15">
      <c r="A1674" s="4">
        <v>23</v>
      </c>
      <c r="C1674" s="242"/>
      <c r="D1674" s="223"/>
      <c r="E1674" s="223"/>
      <c r="F1674" s="223"/>
      <c r="G1674" s="223"/>
      <c r="H1674" s="223"/>
      <c r="I1674" s="223"/>
      <c r="J1674" s="223"/>
      <c r="K1674" s="223"/>
      <c r="L1674" s="223"/>
      <c r="M1674" s="223"/>
      <c r="N1674" s="223"/>
      <c r="O1674" s="243"/>
    </row>
    <row r="1675" spans="1:15">
      <c r="A1675" s="4">
        <v>24</v>
      </c>
      <c r="B1675" s="11"/>
      <c r="C1675" s="202" t="s">
        <v>92</v>
      </c>
      <c r="D1675" s="203"/>
      <c r="E1675" s="203"/>
      <c r="F1675" s="203"/>
      <c r="G1675" s="203"/>
      <c r="H1675" s="203"/>
      <c r="I1675" s="203"/>
      <c r="J1675" s="203"/>
      <c r="K1675" s="203"/>
      <c r="L1675" s="203"/>
      <c r="M1675" s="203"/>
      <c r="N1675" s="204"/>
      <c r="O1675" s="55">
        <f>O1662+O1670+O1673</f>
        <v>0</v>
      </c>
    </row>
    <row r="1676" spans="1:15" ht="16.5" customHeight="1">
      <c r="A1676" s="4">
        <v>25</v>
      </c>
      <c r="B1676" s="11"/>
      <c r="C1676" s="196" t="s">
        <v>93</v>
      </c>
      <c r="D1676" s="197"/>
      <c r="E1676" s="197"/>
      <c r="F1676" s="197"/>
      <c r="G1676" s="197"/>
      <c r="H1676" s="197"/>
      <c r="I1676" s="197"/>
      <c r="J1676" s="197"/>
      <c r="K1676" s="197"/>
      <c r="L1676" s="197"/>
      <c r="M1676" s="197"/>
      <c r="N1676" s="198"/>
      <c r="O1676" s="55">
        <f>ROUND((O1675/O1653),2)</f>
        <v>0</v>
      </c>
    </row>
    <row r="1677" spans="1:15" ht="16.5" customHeight="1">
      <c r="A1677" s="4">
        <v>26</v>
      </c>
      <c r="B1677" s="11"/>
      <c r="C1677" s="242"/>
      <c r="D1677" s="223"/>
      <c r="E1677" s="223"/>
      <c r="F1677" s="223"/>
      <c r="G1677" s="223"/>
      <c r="H1677" s="223"/>
      <c r="I1677" s="223"/>
      <c r="J1677" s="223"/>
      <c r="K1677" s="223"/>
      <c r="L1677" s="223"/>
      <c r="M1677" s="223"/>
      <c r="N1677" s="223"/>
      <c r="O1677" s="243"/>
    </row>
    <row r="1678" spans="1:15">
      <c r="A1678" s="4">
        <v>27</v>
      </c>
      <c r="B1678" s="12"/>
      <c r="C1678" s="239" t="s">
        <v>98</v>
      </c>
      <c r="D1678" s="240"/>
      <c r="E1678" s="240"/>
      <c r="F1678" s="240"/>
      <c r="G1678" s="240"/>
      <c r="H1678" s="240"/>
      <c r="I1678" s="241"/>
      <c r="J1678" s="21" t="s">
        <v>7</v>
      </c>
      <c r="K1678" s="217" t="s">
        <v>2</v>
      </c>
      <c r="L1678" s="219"/>
      <c r="M1678" s="217" t="s">
        <v>3</v>
      </c>
      <c r="N1678" s="219"/>
      <c r="O1678" s="56" t="s">
        <v>84</v>
      </c>
    </row>
    <row r="1679" spans="1:15">
      <c r="A1679" s="4">
        <v>28</v>
      </c>
      <c r="C1679" s="10" t="s">
        <v>936</v>
      </c>
      <c r="D1679" s="262" t="str">
        <f t="shared" ref="D1679" si="253">VLOOKUP(C1679,Materiais,2,)</f>
        <v>Central de armadura</v>
      </c>
      <c r="E1679" s="262"/>
      <c r="F1679" s="262"/>
      <c r="G1679" s="262"/>
      <c r="H1679" s="262"/>
      <c r="I1679" s="262"/>
      <c r="J1679" s="103">
        <v>29.54</v>
      </c>
      <c r="K1679" s="238" t="str">
        <f t="shared" ref="K1679" si="254">VLOOKUP(C1679,Materiais,3,)</f>
        <v>m2</v>
      </c>
      <c r="L1679" s="238"/>
      <c r="M1679" s="263">
        <f t="shared" ref="M1679" si="255">VLOOKUP(C1679,Materiais,4,)</f>
        <v>408.47</v>
      </c>
      <c r="N1679" s="263"/>
      <c r="O1679" s="57">
        <f t="shared" ref="O1679" si="256">M1679*J1679</f>
        <v>12066.203800000001</v>
      </c>
    </row>
    <row r="1680" spans="1:15">
      <c r="A1680" s="4">
        <v>29</v>
      </c>
      <c r="C1680" s="10"/>
      <c r="D1680" s="262"/>
      <c r="E1680" s="262"/>
      <c r="F1680" s="262"/>
      <c r="G1680" s="262"/>
      <c r="H1680" s="262"/>
      <c r="I1680" s="262"/>
      <c r="J1680" s="103"/>
      <c r="K1680" s="238"/>
      <c r="L1680" s="238"/>
      <c r="M1680" s="263"/>
      <c r="N1680" s="263"/>
      <c r="O1680" s="57"/>
    </row>
    <row r="1681" spans="1:15">
      <c r="A1681" s="4">
        <v>30</v>
      </c>
      <c r="C1681" s="10"/>
      <c r="D1681" s="262"/>
      <c r="E1681" s="262"/>
      <c r="F1681" s="262"/>
      <c r="G1681" s="262"/>
      <c r="H1681" s="262"/>
      <c r="I1681" s="262"/>
      <c r="J1681" s="103"/>
      <c r="K1681" s="238"/>
      <c r="L1681" s="238"/>
      <c r="M1681" s="263"/>
      <c r="N1681" s="263"/>
      <c r="O1681" s="57"/>
    </row>
    <row r="1682" spans="1:15">
      <c r="A1682" s="4">
        <v>31</v>
      </c>
      <c r="C1682" s="10"/>
      <c r="D1682" s="262"/>
      <c r="E1682" s="262"/>
      <c r="F1682" s="262"/>
      <c r="G1682" s="262"/>
      <c r="H1682" s="262"/>
      <c r="I1682" s="262"/>
      <c r="J1682" s="103"/>
      <c r="K1682" s="238"/>
      <c r="L1682" s="238"/>
      <c r="M1682" s="263"/>
      <c r="N1682" s="263"/>
      <c r="O1682" s="57"/>
    </row>
    <row r="1683" spans="1:15">
      <c r="A1683" s="4">
        <v>32</v>
      </c>
      <c r="C1683" s="10"/>
      <c r="D1683" s="262"/>
      <c r="E1683" s="262"/>
      <c r="F1683" s="262"/>
      <c r="G1683" s="262"/>
      <c r="H1683" s="262"/>
      <c r="I1683" s="262"/>
      <c r="J1683" s="103"/>
      <c r="K1683" s="238"/>
      <c r="L1683" s="238"/>
      <c r="M1683" s="263"/>
      <c r="N1683" s="263"/>
      <c r="O1683" s="57"/>
    </row>
    <row r="1684" spans="1:15">
      <c r="A1684" s="4">
        <v>33</v>
      </c>
      <c r="C1684" s="10"/>
      <c r="D1684" s="262"/>
      <c r="E1684" s="262"/>
      <c r="F1684" s="262"/>
      <c r="G1684" s="262"/>
      <c r="H1684" s="262"/>
      <c r="I1684" s="262"/>
      <c r="J1684" s="103"/>
      <c r="K1684" s="238"/>
      <c r="L1684" s="238"/>
      <c r="M1684" s="263"/>
      <c r="N1684" s="263"/>
      <c r="O1684" s="57"/>
    </row>
    <row r="1685" spans="1:15">
      <c r="A1685" s="4">
        <v>34</v>
      </c>
      <c r="C1685" s="10"/>
      <c r="D1685" s="20"/>
      <c r="E1685" s="24"/>
      <c r="F1685" s="24"/>
      <c r="G1685" s="24"/>
      <c r="H1685" s="24"/>
      <c r="I1685" s="24"/>
      <c r="J1685" s="70"/>
      <c r="K1685" s="238"/>
      <c r="L1685" s="238"/>
      <c r="M1685" s="263"/>
      <c r="N1685" s="263"/>
      <c r="O1685" s="57"/>
    </row>
    <row r="1686" spans="1:15" ht="16.5" customHeight="1">
      <c r="A1686" s="4">
        <v>35</v>
      </c>
      <c r="C1686" s="196" t="s">
        <v>110</v>
      </c>
      <c r="D1686" s="197"/>
      <c r="E1686" s="197"/>
      <c r="F1686" s="197"/>
      <c r="G1686" s="197"/>
      <c r="H1686" s="197"/>
      <c r="I1686" s="197"/>
      <c r="J1686" s="197"/>
      <c r="K1686" s="197"/>
      <c r="L1686" s="197"/>
      <c r="M1686" s="197"/>
      <c r="N1686" s="198"/>
      <c r="O1686" s="55">
        <f>ROUND(SUM(O1679:O1685),2)</f>
        <v>12066.2</v>
      </c>
    </row>
    <row r="1687" spans="1:15">
      <c r="A1687" s="4">
        <v>36</v>
      </c>
      <c r="B1687" s="12"/>
      <c r="C1687" s="239" t="s">
        <v>99</v>
      </c>
      <c r="D1687" s="240"/>
      <c r="E1687" s="240"/>
      <c r="F1687" s="240"/>
      <c r="G1687" s="240"/>
      <c r="H1687" s="240"/>
      <c r="I1687" s="241"/>
      <c r="J1687" s="21" t="s">
        <v>7</v>
      </c>
      <c r="K1687" s="217" t="s">
        <v>2</v>
      </c>
      <c r="L1687" s="219"/>
      <c r="M1687" s="217" t="s">
        <v>3</v>
      </c>
      <c r="N1687" s="219"/>
      <c r="O1687" s="56" t="s">
        <v>84</v>
      </c>
    </row>
    <row r="1688" spans="1:15" ht="16.5" customHeight="1">
      <c r="A1688" s="4">
        <v>37</v>
      </c>
      <c r="C1688" s="82"/>
      <c r="D1688" s="222"/>
      <c r="E1688" s="222"/>
      <c r="F1688" s="222"/>
      <c r="G1688" s="222"/>
      <c r="H1688" s="222"/>
      <c r="I1688" s="222"/>
      <c r="J1688" s="49"/>
      <c r="K1688" s="223"/>
      <c r="L1688" s="223"/>
      <c r="M1688" s="223"/>
      <c r="N1688" s="223"/>
      <c r="O1688" s="57"/>
    </row>
    <row r="1689" spans="1:15" ht="16.5" customHeight="1">
      <c r="A1689" s="4">
        <v>38</v>
      </c>
      <c r="C1689" s="82"/>
      <c r="D1689" s="85"/>
      <c r="E1689" s="85"/>
      <c r="F1689" s="85"/>
      <c r="G1689" s="85"/>
      <c r="H1689" s="85"/>
      <c r="I1689" s="85"/>
      <c r="J1689" s="49"/>
      <c r="K1689" s="86"/>
      <c r="L1689" s="86"/>
      <c r="M1689" s="86"/>
      <c r="N1689" s="86"/>
      <c r="O1689" s="57"/>
    </row>
    <row r="1690" spans="1:15" ht="16.5" customHeight="1">
      <c r="A1690" s="4">
        <v>39</v>
      </c>
      <c r="C1690" s="82"/>
      <c r="D1690" s="85"/>
      <c r="E1690" s="85"/>
      <c r="F1690" s="85"/>
      <c r="G1690" s="85"/>
      <c r="H1690" s="85"/>
      <c r="I1690" s="85"/>
      <c r="J1690" s="49"/>
      <c r="K1690" s="86"/>
      <c r="L1690" s="86"/>
      <c r="M1690" s="86"/>
      <c r="N1690" s="86"/>
      <c r="O1690" s="57"/>
    </row>
    <row r="1691" spans="1:15">
      <c r="A1691" s="4">
        <v>40</v>
      </c>
      <c r="C1691" s="82"/>
      <c r="D1691" s="222"/>
      <c r="E1691" s="222"/>
      <c r="F1691" s="222"/>
      <c r="G1691" s="222"/>
      <c r="H1691" s="222"/>
      <c r="I1691" s="222"/>
      <c r="J1691" s="49"/>
      <c r="K1691" s="223"/>
      <c r="L1691" s="223"/>
      <c r="M1691" s="223"/>
      <c r="N1691" s="223"/>
      <c r="O1691" s="57"/>
    </row>
    <row r="1692" spans="1:15">
      <c r="A1692" s="4">
        <v>41</v>
      </c>
      <c r="C1692" s="82"/>
      <c r="D1692" s="222"/>
      <c r="E1692" s="222"/>
      <c r="F1692" s="222"/>
      <c r="G1692" s="222"/>
      <c r="H1692" s="222"/>
      <c r="I1692" s="222"/>
      <c r="J1692" s="49"/>
      <c r="K1692" s="223"/>
      <c r="L1692" s="223"/>
      <c r="M1692" s="223"/>
      <c r="N1692" s="223"/>
      <c r="O1692" s="57"/>
    </row>
    <row r="1693" spans="1:15">
      <c r="A1693" s="4">
        <v>42</v>
      </c>
      <c r="C1693" s="202" t="s">
        <v>108</v>
      </c>
      <c r="D1693" s="203"/>
      <c r="E1693" s="203"/>
      <c r="F1693" s="203"/>
      <c r="G1693" s="203"/>
      <c r="H1693" s="203"/>
      <c r="I1693" s="203"/>
      <c r="J1693" s="203"/>
      <c r="K1693" s="203"/>
      <c r="L1693" s="203"/>
      <c r="M1693" s="203"/>
      <c r="N1693" s="204"/>
      <c r="O1693" s="55">
        <f>ROUND(SUM(O1687:O1692),2)</f>
        <v>0</v>
      </c>
    </row>
    <row r="1694" spans="1:15" ht="16.5" customHeight="1">
      <c r="A1694" s="4">
        <v>43</v>
      </c>
      <c r="B1694" s="12"/>
      <c r="C1694" s="224" t="s">
        <v>100</v>
      </c>
      <c r="D1694" s="227" t="s">
        <v>104</v>
      </c>
      <c r="E1694" s="230" t="s">
        <v>2</v>
      </c>
      <c r="F1694" s="217" t="s">
        <v>19</v>
      </c>
      <c r="G1694" s="218"/>
      <c r="H1694" s="218"/>
      <c r="I1694" s="218"/>
      <c r="J1694" s="218"/>
      <c r="K1694" s="218"/>
      <c r="L1694" s="218"/>
      <c r="M1694" s="218"/>
      <c r="N1694" s="219"/>
      <c r="O1694" s="208" t="s">
        <v>84</v>
      </c>
    </row>
    <row r="1695" spans="1:15">
      <c r="A1695" s="4">
        <v>44</v>
      </c>
      <c r="C1695" s="225"/>
      <c r="D1695" s="228"/>
      <c r="E1695" s="231"/>
      <c r="F1695" s="211" t="s">
        <v>105</v>
      </c>
      <c r="G1695" s="212"/>
      <c r="H1695" s="213"/>
      <c r="I1695" s="217" t="s">
        <v>106</v>
      </c>
      <c r="J1695" s="218"/>
      <c r="K1695" s="219"/>
      <c r="L1695" s="217" t="s">
        <v>107</v>
      </c>
      <c r="M1695" s="218"/>
      <c r="N1695" s="219"/>
      <c r="O1695" s="209"/>
    </row>
    <row r="1696" spans="1:15" ht="16.5" customHeight="1">
      <c r="A1696" s="4">
        <v>45</v>
      </c>
      <c r="C1696" s="226"/>
      <c r="D1696" s="229"/>
      <c r="E1696" s="232"/>
      <c r="F1696" s="214"/>
      <c r="G1696" s="215"/>
      <c r="H1696" s="216"/>
      <c r="I1696" s="21" t="s">
        <v>20</v>
      </c>
      <c r="J1696" s="220" t="s">
        <v>18</v>
      </c>
      <c r="K1696" s="221"/>
      <c r="L1696" s="21" t="s">
        <v>20</v>
      </c>
      <c r="M1696" s="220" t="s">
        <v>18</v>
      </c>
      <c r="N1696" s="221"/>
      <c r="O1696" s="210"/>
    </row>
    <row r="1697" spans="1:15">
      <c r="A1697" s="4">
        <v>46</v>
      </c>
      <c r="C1697" s="10"/>
      <c r="D1697" s="13"/>
      <c r="E1697" s="33"/>
      <c r="F1697" s="48"/>
      <c r="G1697" s="33"/>
      <c r="H1697" s="33"/>
      <c r="I1697" s="48"/>
      <c r="J1697" s="33"/>
      <c r="K1697" s="33"/>
      <c r="L1697" s="48"/>
      <c r="M1697" s="33"/>
      <c r="N1697" s="33"/>
      <c r="O1697" s="58"/>
    </row>
    <row r="1698" spans="1:15">
      <c r="A1698" s="4">
        <v>47</v>
      </c>
      <c r="C1698" s="10"/>
      <c r="D1698" s="13"/>
      <c r="E1698" s="33"/>
      <c r="F1698" s="48"/>
      <c r="G1698" s="33"/>
      <c r="H1698" s="33"/>
      <c r="I1698" s="48"/>
      <c r="J1698" s="33"/>
      <c r="K1698" s="33"/>
      <c r="L1698" s="48"/>
      <c r="M1698" s="33"/>
      <c r="N1698" s="33"/>
      <c r="O1698" s="58"/>
    </row>
    <row r="1699" spans="1:15">
      <c r="A1699" s="4">
        <v>48</v>
      </c>
      <c r="C1699" s="10"/>
      <c r="D1699" s="13"/>
      <c r="E1699" s="33"/>
      <c r="F1699" s="48"/>
      <c r="G1699" s="33"/>
      <c r="H1699" s="33"/>
      <c r="I1699" s="48"/>
      <c r="J1699" s="33"/>
      <c r="K1699" s="33"/>
      <c r="L1699" s="48"/>
      <c r="M1699" s="33"/>
      <c r="N1699" s="33"/>
      <c r="O1699" s="58"/>
    </row>
    <row r="1700" spans="1:15" ht="16.5" customHeight="1">
      <c r="A1700" s="4">
        <v>49</v>
      </c>
      <c r="C1700" s="196" t="s">
        <v>109</v>
      </c>
      <c r="D1700" s="197"/>
      <c r="E1700" s="197"/>
      <c r="F1700" s="197"/>
      <c r="G1700" s="197"/>
      <c r="H1700" s="197"/>
      <c r="I1700" s="197"/>
      <c r="J1700" s="197"/>
      <c r="K1700" s="197"/>
      <c r="L1700" s="197"/>
      <c r="M1700" s="197"/>
      <c r="N1700" s="198"/>
      <c r="O1700" s="55">
        <f>ROUND(SUM(O1697:O1699),2)</f>
        <v>0</v>
      </c>
    </row>
    <row r="1701" spans="1:15" ht="16.5" customHeight="1">
      <c r="A1701" s="4">
        <v>50</v>
      </c>
      <c r="B1701" s="4" t="str">
        <f>C1652</f>
        <v>CO10H1</v>
      </c>
      <c r="C1701" s="199" t="s">
        <v>102</v>
      </c>
      <c r="D1701" s="200"/>
      <c r="E1701" s="200"/>
      <c r="F1701" s="200"/>
      <c r="G1701" s="200"/>
      <c r="H1701" s="200"/>
      <c r="I1701" s="200"/>
      <c r="J1701" s="200"/>
      <c r="K1701" s="200"/>
      <c r="L1701" s="200"/>
      <c r="M1701" s="200"/>
      <c r="N1701" s="201"/>
      <c r="O1701" s="59">
        <f>ROUND(O1676+O1686+O1693+O1700,2)</f>
        <v>12066.2</v>
      </c>
    </row>
    <row r="1702" spans="1:15" ht="16.5" customHeight="1">
      <c r="A1702" s="4">
        <v>51</v>
      </c>
      <c r="C1702" s="202" t="s">
        <v>101</v>
      </c>
      <c r="D1702" s="203"/>
      <c r="E1702" s="203"/>
      <c r="F1702" s="203"/>
      <c r="G1702" s="203"/>
      <c r="H1702" s="203"/>
      <c r="I1702" s="203"/>
      <c r="J1702" s="203"/>
      <c r="K1702" s="203"/>
      <c r="L1702" s="203"/>
      <c r="M1702" s="203"/>
      <c r="N1702" s="204"/>
      <c r="O1702" s="65"/>
    </row>
    <row r="1703" spans="1:15" ht="16.5" customHeight="1">
      <c r="A1703" s="4">
        <v>52</v>
      </c>
      <c r="C1703" s="205" t="s">
        <v>103</v>
      </c>
      <c r="D1703" s="206"/>
      <c r="E1703" s="206"/>
      <c r="F1703" s="206"/>
      <c r="G1703" s="206"/>
      <c r="H1703" s="206"/>
      <c r="I1703" s="206"/>
      <c r="J1703" s="206"/>
      <c r="K1703" s="206"/>
      <c r="L1703" s="206"/>
      <c r="M1703" s="206"/>
      <c r="N1703" s="207"/>
      <c r="O1703" s="59">
        <f>ROUND(O1701+(O1701*O1702),2)</f>
        <v>12066.2</v>
      </c>
    </row>
    <row r="1704" spans="1:15" ht="16.5" customHeight="1">
      <c r="A1704" s="4">
        <v>53</v>
      </c>
      <c r="C1704" s="14"/>
      <c r="O1704" s="61"/>
    </row>
    <row r="1705" spans="1:15">
      <c r="A1705" s="4">
        <v>54</v>
      </c>
      <c r="C1705" s="16"/>
      <c r="D1705" s="17"/>
      <c r="E1705" s="18"/>
      <c r="F1705" s="18"/>
      <c r="G1705" s="18"/>
      <c r="H1705" s="18"/>
      <c r="I1705" s="18"/>
      <c r="J1705" s="18"/>
      <c r="K1705" s="18"/>
      <c r="L1705" s="18"/>
      <c r="M1705" s="18"/>
      <c r="N1705" s="18"/>
      <c r="O1705" s="62"/>
    </row>
    <row r="1706" spans="1:15" ht="15.75" customHeight="1">
      <c r="A1706" s="4">
        <v>55</v>
      </c>
    </row>
    <row r="1707" spans="1:15" ht="16.5" customHeight="1">
      <c r="A1707" s="4">
        <v>1</v>
      </c>
      <c r="C1707" s="252" t="s">
        <v>118</v>
      </c>
      <c r="D1707" s="254" t="str">
        <f>VLOOKUP(C1707,Serviços,2,0)</f>
        <v>Canteiro de Obras - Tipo A1 (obras de convênio municipal e/ou intervenções pontuais)</v>
      </c>
      <c r="E1707" s="255"/>
      <c r="F1707" s="255"/>
      <c r="G1707" s="255"/>
      <c r="H1707" s="255"/>
      <c r="I1707" s="255"/>
      <c r="J1707" s="255"/>
      <c r="K1707" s="255"/>
      <c r="L1707" s="256"/>
      <c r="M1707" s="260" t="s">
        <v>2</v>
      </c>
      <c r="N1707" s="261"/>
      <c r="O1707" s="53" t="str">
        <f>VLOOKUP(C1707,Serviços,3,0)</f>
        <v>ud</v>
      </c>
    </row>
    <row r="1708" spans="1:15">
      <c r="A1708" s="4">
        <v>2</v>
      </c>
      <c r="C1708" s="253"/>
      <c r="D1708" s="257"/>
      <c r="E1708" s="258"/>
      <c r="F1708" s="258"/>
      <c r="G1708" s="258"/>
      <c r="H1708" s="258"/>
      <c r="I1708" s="258"/>
      <c r="J1708" s="258"/>
      <c r="K1708" s="258"/>
      <c r="L1708" s="259"/>
      <c r="M1708" s="260" t="s">
        <v>94</v>
      </c>
      <c r="N1708" s="261"/>
      <c r="O1708" s="53">
        <f>VLOOKUP($C1707,PEM,2,0)</f>
        <v>1</v>
      </c>
    </row>
    <row r="1709" spans="1:15" ht="16.5" customHeight="1">
      <c r="A1709" s="4">
        <v>3</v>
      </c>
      <c r="B1709" s="8"/>
      <c r="C1709" s="246" t="s">
        <v>95</v>
      </c>
      <c r="D1709" s="247"/>
      <c r="E1709" s="247"/>
      <c r="F1709" s="247"/>
      <c r="G1709" s="247"/>
      <c r="H1709" s="247"/>
      <c r="I1709" s="248"/>
      <c r="J1709" s="230" t="s">
        <v>7</v>
      </c>
      <c r="K1709" s="217" t="s">
        <v>8</v>
      </c>
      <c r="L1709" s="219"/>
      <c r="M1709" s="217" t="s">
        <v>9</v>
      </c>
      <c r="N1709" s="219"/>
      <c r="O1709" s="208" t="s">
        <v>84</v>
      </c>
    </row>
    <row r="1710" spans="1:15">
      <c r="A1710" s="4">
        <v>4</v>
      </c>
      <c r="B1710" s="8"/>
      <c r="C1710" s="249"/>
      <c r="D1710" s="250"/>
      <c r="E1710" s="250"/>
      <c r="F1710" s="250"/>
      <c r="G1710" s="250"/>
      <c r="H1710" s="250"/>
      <c r="I1710" s="251"/>
      <c r="J1710" s="232"/>
      <c r="K1710" s="21" t="s">
        <v>10</v>
      </c>
      <c r="L1710" s="21" t="s">
        <v>11</v>
      </c>
      <c r="M1710" s="21" t="s">
        <v>12</v>
      </c>
      <c r="N1710" s="21" t="s">
        <v>13</v>
      </c>
      <c r="O1710" s="210"/>
    </row>
    <row r="1711" spans="1:15" ht="16.5" customHeight="1">
      <c r="A1711" s="4">
        <v>5</v>
      </c>
      <c r="C1711" s="50"/>
      <c r="D1711" s="244"/>
      <c r="E1711" s="244"/>
      <c r="F1711" s="244"/>
      <c r="G1711" s="244"/>
      <c r="H1711" s="244"/>
      <c r="I1711" s="244"/>
      <c r="J1711" s="69"/>
      <c r="K1711" s="19"/>
      <c r="L1711" s="19"/>
      <c r="M1711" s="19"/>
      <c r="N1711" s="19"/>
      <c r="O1711" s="54"/>
    </row>
    <row r="1712" spans="1:15" ht="16.5" customHeight="1">
      <c r="A1712" s="4">
        <v>6</v>
      </c>
      <c r="C1712" s="50"/>
      <c r="D1712" s="244"/>
      <c r="E1712" s="244"/>
      <c r="F1712" s="244"/>
      <c r="G1712" s="244"/>
      <c r="H1712" s="244"/>
      <c r="I1712" s="244"/>
      <c r="J1712" s="69"/>
      <c r="K1712" s="19"/>
      <c r="L1712" s="19"/>
      <c r="M1712" s="19"/>
      <c r="N1712" s="19"/>
      <c r="O1712" s="54"/>
    </row>
    <row r="1713" spans="1:15" ht="16.5" customHeight="1">
      <c r="A1713" s="4">
        <v>7</v>
      </c>
      <c r="C1713" s="50"/>
      <c r="D1713" s="244"/>
      <c r="E1713" s="244"/>
      <c r="F1713" s="244"/>
      <c r="G1713" s="244"/>
      <c r="H1713" s="244"/>
      <c r="I1713" s="244"/>
      <c r="J1713" s="69"/>
      <c r="K1713" s="19"/>
      <c r="L1713" s="19"/>
      <c r="M1713" s="19"/>
      <c r="N1713" s="19"/>
      <c r="O1713" s="54"/>
    </row>
    <row r="1714" spans="1:15" ht="16.5" customHeight="1">
      <c r="A1714" s="4">
        <v>8</v>
      </c>
      <c r="C1714" s="50"/>
      <c r="D1714" s="244"/>
      <c r="E1714" s="244"/>
      <c r="F1714" s="244"/>
      <c r="G1714" s="244"/>
      <c r="H1714" s="244"/>
      <c r="I1714" s="244"/>
      <c r="J1714" s="69"/>
      <c r="K1714" s="19"/>
      <c r="L1714" s="19"/>
      <c r="M1714" s="19"/>
      <c r="N1714" s="19"/>
      <c r="O1714" s="54"/>
    </row>
    <row r="1715" spans="1:15" ht="16.5" customHeight="1">
      <c r="A1715" s="4">
        <v>9</v>
      </c>
      <c r="C1715" s="50"/>
      <c r="D1715" s="244"/>
      <c r="E1715" s="244"/>
      <c r="F1715" s="244"/>
      <c r="G1715" s="244"/>
      <c r="H1715" s="244"/>
      <c r="I1715" s="244"/>
      <c r="J1715" s="69"/>
      <c r="K1715" s="19"/>
      <c r="L1715" s="19"/>
      <c r="M1715" s="19"/>
      <c r="N1715" s="19"/>
      <c r="O1715" s="54"/>
    </row>
    <row r="1716" spans="1:15" ht="16.5" customHeight="1">
      <c r="A1716" s="4">
        <v>10</v>
      </c>
      <c r="B1716" s="7"/>
      <c r="C1716" s="202" t="s">
        <v>17</v>
      </c>
      <c r="D1716" s="203"/>
      <c r="E1716" s="203"/>
      <c r="F1716" s="203"/>
      <c r="G1716" s="203"/>
      <c r="H1716" s="203"/>
      <c r="I1716" s="203"/>
      <c r="J1716" s="203"/>
      <c r="K1716" s="203"/>
      <c r="L1716" s="203"/>
      <c r="M1716" s="203"/>
      <c r="N1716" s="204"/>
      <c r="O1716" s="55">
        <f>ROUND(SUM(O1711:O1715),2)</f>
        <v>0</v>
      </c>
    </row>
    <row r="1717" spans="1:15">
      <c r="A1717" s="4">
        <v>11</v>
      </c>
      <c r="B1717" s="9"/>
      <c r="C1717" s="239" t="s">
        <v>96</v>
      </c>
      <c r="D1717" s="240"/>
      <c r="E1717" s="240"/>
      <c r="F1717" s="240"/>
      <c r="G1717" s="240"/>
      <c r="H1717" s="240"/>
      <c r="I1717" s="241"/>
      <c r="J1717" s="21" t="s">
        <v>7</v>
      </c>
      <c r="K1717" s="21" t="s">
        <v>2</v>
      </c>
      <c r="L1717" s="47" t="s">
        <v>83</v>
      </c>
      <c r="M1717" s="217" t="s">
        <v>3</v>
      </c>
      <c r="N1717" s="219"/>
      <c r="O1717" s="56" t="s">
        <v>84</v>
      </c>
    </row>
    <row r="1718" spans="1:15">
      <c r="A1718" s="4">
        <v>12</v>
      </c>
      <c r="C1718" s="10"/>
      <c r="D1718" s="244"/>
      <c r="E1718" s="244"/>
      <c r="F1718" s="244"/>
      <c r="G1718" s="244"/>
      <c r="H1718" s="244"/>
      <c r="I1718" s="244"/>
      <c r="J1718" s="67"/>
      <c r="K1718" s="33"/>
      <c r="L1718" s="51"/>
      <c r="M1718" s="234"/>
      <c r="N1718" s="234"/>
      <c r="O1718" s="57"/>
    </row>
    <row r="1719" spans="1:15">
      <c r="A1719" s="4">
        <v>13</v>
      </c>
      <c r="C1719" s="10"/>
      <c r="D1719" s="244"/>
      <c r="E1719" s="244"/>
      <c r="F1719" s="244"/>
      <c r="G1719" s="244"/>
      <c r="H1719" s="244"/>
      <c r="I1719" s="244"/>
      <c r="J1719" s="67"/>
      <c r="K1719" s="33"/>
      <c r="L1719" s="51"/>
      <c r="M1719" s="234"/>
      <c r="N1719" s="234"/>
      <c r="O1719" s="57"/>
    </row>
    <row r="1720" spans="1:15">
      <c r="A1720" s="4">
        <v>14</v>
      </c>
      <c r="C1720" s="10"/>
      <c r="D1720" s="244"/>
      <c r="E1720" s="244"/>
      <c r="F1720" s="244"/>
      <c r="G1720" s="244"/>
      <c r="H1720" s="244"/>
      <c r="I1720" s="244"/>
      <c r="J1720" s="67"/>
      <c r="K1720" s="33"/>
      <c r="L1720" s="51"/>
      <c r="M1720" s="234"/>
      <c r="N1720" s="234"/>
      <c r="O1720" s="57"/>
    </row>
    <row r="1721" spans="1:15">
      <c r="A1721" s="4">
        <v>15</v>
      </c>
      <c r="C1721" s="10"/>
      <c r="D1721" s="244"/>
      <c r="E1721" s="244"/>
      <c r="F1721" s="244"/>
      <c r="G1721" s="244"/>
      <c r="H1721" s="244"/>
      <c r="I1721" s="244"/>
      <c r="J1721" s="67"/>
      <c r="K1721" s="33"/>
      <c r="L1721" s="51"/>
      <c r="M1721" s="234"/>
      <c r="N1721" s="234"/>
      <c r="O1721" s="57"/>
    </row>
    <row r="1722" spans="1:15">
      <c r="A1722" s="4">
        <v>16</v>
      </c>
      <c r="C1722" s="10"/>
      <c r="D1722" s="244"/>
      <c r="E1722" s="244"/>
      <c r="F1722" s="244"/>
      <c r="G1722" s="244"/>
      <c r="H1722" s="244"/>
      <c r="I1722" s="244"/>
      <c r="J1722" s="67"/>
      <c r="K1722" s="33"/>
      <c r="L1722" s="51"/>
      <c r="M1722" s="234"/>
      <c r="N1722" s="234"/>
      <c r="O1722" s="57"/>
    </row>
    <row r="1723" spans="1:15">
      <c r="A1723" s="4">
        <v>17</v>
      </c>
      <c r="C1723" s="10"/>
      <c r="D1723" s="244"/>
      <c r="E1723" s="244"/>
      <c r="F1723" s="244"/>
      <c r="G1723" s="244"/>
      <c r="H1723" s="244"/>
      <c r="I1723" s="244"/>
      <c r="J1723" s="67"/>
      <c r="K1723" s="33"/>
      <c r="L1723" s="51"/>
      <c r="M1723" s="234"/>
      <c r="N1723" s="234"/>
      <c r="O1723" s="57"/>
    </row>
    <row r="1724" spans="1:15" ht="16.5" customHeight="1">
      <c r="A1724" s="4">
        <v>18</v>
      </c>
      <c r="B1724" s="7"/>
      <c r="C1724" s="202" t="s">
        <v>89</v>
      </c>
      <c r="D1724" s="203"/>
      <c r="E1724" s="203"/>
      <c r="F1724" s="203"/>
      <c r="G1724" s="203"/>
      <c r="H1724" s="203"/>
      <c r="I1724" s="203"/>
      <c r="J1724" s="203"/>
      <c r="K1724" s="203"/>
      <c r="L1724" s="203"/>
      <c r="M1724" s="203"/>
      <c r="N1724" s="204"/>
      <c r="O1724" s="55">
        <f>ROUND(SUM(O1717:O1723),2)</f>
        <v>0</v>
      </c>
    </row>
    <row r="1725" spans="1:15">
      <c r="A1725" s="4">
        <v>19</v>
      </c>
      <c r="B1725" s="12"/>
      <c r="C1725" s="239" t="s">
        <v>97</v>
      </c>
      <c r="D1725" s="240"/>
      <c r="E1725" s="240"/>
      <c r="F1725" s="240"/>
      <c r="G1725" s="240"/>
      <c r="H1725" s="240"/>
      <c r="I1725" s="241"/>
      <c r="J1725" s="217" t="s">
        <v>85</v>
      </c>
      <c r="K1725" s="219"/>
      <c r="L1725" s="21" t="s">
        <v>86</v>
      </c>
      <c r="M1725" s="21" t="s">
        <v>87</v>
      </c>
      <c r="N1725" s="21" t="s">
        <v>88</v>
      </c>
      <c r="O1725" s="56" t="s">
        <v>84</v>
      </c>
    </row>
    <row r="1726" spans="1:15" ht="16.5" customHeight="1">
      <c r="A1726" s="4">
        <v>20</v>
      </c>
      <c r="B1726" s="11"/>
      <c r="C1726" s="10" t="s">
        <v>114</v>
      </c>
      <c r="D1726" s="244" t="str">
        <f>VLOOKUP(C1726,Incidências!A:C,2,0)</f>
        <v>Despesas Diversas</v>
      </c>
      <c r="E1726" s="244"/>
      <c r="F1726" s="244"/>
      <c r="G1726" s="244"/>
      <c r="H1726" s="244"/>
      <c r="I1726" s="244"/>
      <c r="J1726" s="245">
        <v>0.05</v>
      </c>
      <c r="K1726" s="245"/>
      <c r="L1726" s="46" t="s">
        <v>91</v>
      </c>
      <c r="M1726" s="46" t="s">
        <v>91</v>
      </c>
      <c r="N1726" s="81" t="s">
        <v>91</v>
      </c>
      <c r="O1726" s="64">
        <f ca="1">ROUND(J1726*O1748,2)</f>
        <v>3660.37</v>
      </c>
    </row>
    <row r="1727" spans="1:15" ht="16.5" customHeight="1">
      <c r="A1727" s="4">
        <v>21</v>
      </c>
      <c r="B1727" s="11"/>
      <c r="C1727" s="202" t="s">
        <v>90</v>
      </c>
      <c r="D1727" s="203"/>
      <c r="E1727" s="203"/>
      <c r="F1727" s="203"/>
      <c r="G1727" s="203"/>
      <c r="H1727" s="203"/>
      <c r="I1727" s="203"/>
      <c r="J1727" s="203"/>
      <c r="K1727" s="203"/>
      <c r="L1727" s="203"/>
      <c r="M1727" s="203"/>
      <c r="N1727" s="204"/>
      <c r="O1727" s="55">
        <f t="shared" ref="O1727" ca="1" si="257">ROUND(SUM(O1726),2)</f>
        <v>3660.37</v>
      </c>
    </row>
    <row r="1728" spans="1:15">
      <c r="A1728" s="4">
        <v>22</v>
      </c>
      <c r="C1728" s="242"/>
      <c r="D1728" s="223"/>
      <c r="E1728" s="223"/>
      <c r="F1728" s="223"/>
      <c r="G1728" s="223"/>
      <c r="H1728" s="223"/>
      <c r="I1728" s="223"/>
      <c r="J1728" s="223"/>
      <c r="K1728" s="223"/>
      <c r="L1728" s="223"/>
      <c r="M1728" s="223"/>
      <c r="N1728" s="223"/>
      <c r="O1728" s="243"/>
    </row>
    <row r="1729" spans="1:16">
      <c r="A1729" s="4">
        <v>23</v>
      </c>
      <c r="B1729" s="11"/>
      <c r="C1729" s="202" t="s">
        <v>92</v>
      </c>
      <c r="D1729" s="203"/>
      <c r="E1729" s="203"/>
      <c r="F1729" s="203"/>
      <c r="G1729" s="203"/>
      <c r="H1729" s="203"/>
      <c r="I1729" s="203"/>
      <c r="J1729" s="203"/>
      <c r="K1729" s="203"/>
      <c r="L1729" s="203"/>
      <c r="M1729" s="203"/>
      <c r="N1729" s="204"/>
      <c r="O1729" s="55">
        <f ca="1">O1716+O1724+O1727</f>
        <v>3660.37</v>
      </c>
    </row>
    <row r="1730" spans="1:16" ht="16.5" customHeight="1">
      <c r="A1730" s="4">
        <v>24</v>
      </c>
      <c r="B1730" s="11"/>
      <c r="C1730" s="196" t="s">
        <v>93</v>
      </c>
      <c r="D1730" s="197"/>
      <c r="E1730" s="197"/>
      <c r="F1730" s="197"/>
      <c r="G1730" s="197"/>
      <c r="H1730" s="197"/>
      <c r="I1730" s="197"/>
      <c r="J1730" s="197"/>
      <c r="K1730" s="197"/>
      <c r="L1730" s="197"/>
      <c r="M1730" s="197"/>
      <c r="N1730" s="198"/>
      <c r="O1730" s="55">
        <f ca="1">ROUND((O1729/O1708),2)</f>
        <v>3660.37</v>
      </c>
    </row>
    <row r="1731" spans="1:16" ht="16.5" customHeight="1">
      <c r="A1731" s="4">
        <v>25</v>
      </c>
      <c r="B1731" s="11"/>
      <c r="C1731" s="242"/>
      <c r="D1731" s="223"/>
      <c r="E1731" s="223"/>
      <c r="F1731" s="223"/>
      <c r="G1731" s="223"/>
      <c r="H1731" s="223"/>
      <c r="I1731" s="223"/>
      <c r="J1731" s="223"/>
      <c r="K1731" s="223"/>
      <c r="L1731" s="223"/>
      <c r="M1731" s="223"/>
      <c r="N1731" s="223"/>
      <c r="O1731" s="243"/>
    </row>
    <row r="1732" spans="1:16">
      <c r="A1732" s="4">
        <v>26</v>
      </c>
      <c r="B1732" s="12"/>
      <c r="C1732" s="239" t="s">
        <v>98</v>
      </c>
      <c r="D1732" s="240"/>
      <c r="E1732" s="240"/>
      <c r="F1732" s="240"/>
      <c r="G1732" s="240"/>
      <c r="H1732" s="240"/>
      <c r="I1732" s="241"/>
      <c r="J1732" s="21" t="s">
        <v>7</v>
      </c>
      <c r="K1732" s="217" t="s">
        <v>2</v>
      </c>
      <c r="L1732" s="219"/>
      <c r="M1732" s="217" t="s">
        <v>3</v>
      </c>
      <c r="N1732" s="219"/>
      <c r="O1732" s="56" t="s">
        <v>84</v>
      </c>
    </row>
    <row r="1733" spans="1:16">
      <c r="A1733" s="4">
        <v>27</v>
      </c>
      <c r="C1733" s="10"/>
      <c r="D1733" s="20"/>
      <c r="E1733" s="24"/>
      <c r="F1733" s="24"/>
      <c r="G1733" s="24"/>
      <c r="H1733" s="24"/>
      <c r="I1733" s="24"/>
      <c r="J1733" s="76"/>
      <c r="K1733" s="238"/>
      <c r="L1733" s="238"/>
      <c r="M1733" s="238"/>
      <c r="N1733" s="238"/>
      <c r="O1733" s="57"/>
    </row>
    <row r="1734" spans="1:16">
      <c r="A1734" s="4">
        <v>28</v>
      </c>
      <c r="C1734" s="10"/>
      <c r="D1734" s="20"/>
      <c r="E1734" s="24"/>
      <c r="F1734" s="24"/>
      <c r="G1734" s="24"/>
      <c r="H1734" s="24"/>
      <c r="I1734" s="24"/>
      <c r="J1734" s="76"/>
      <c r="K1734" s="238"/>
      <c r="L1734" s="238"/>
      <c r="M1734" s="238"/>
      <c r="N1734" s="238"/>
      <c r="O1734" s="57"/>
    </row>
    <row r="1735" spans="1:16">
      <c r="A1735" s="4">
        <v>29</v>
      </c>
      <c r="C1735" s="10"/>
      <c r="D1735" s="20"/>
      <c r="E1735" s="24"/>
      <c r="F1735" s="24"/>
      <c r="G1735" s="24"/>
      <c r="H1735" s="24"/>
      <c r="I1735" s="24"/>
      <c r="J1735" s="76"/>
      <c r="K1735" s="238"/>
      <c r="L1735" s="238"/>
      <c r="M1735" s="238"/>
      <c r="N1735" s="238"/>
      <c r="O1735" s="57"/>
    </row>
    <row r="1736" spans="1:16">
      <c r="A1736" s="4">
        <v>30</v>
      </c>
      <c r="C1736" s="10"/>
      <c r="D1736" s="20"/>
      <c r="E1736" s="24"/>
      <c r="F1736" s="24"/>
      <c r="G1736" s="24"/>
      <c r="H1736" s="24"/>
      <c r="I1736" s="24"/>
      <c r="J1736" s="76"/>
      <c r="K1736" s="238"/>
      <c r="L1736" s="238"/>
      <c r="M1736" s="238"/>
      <c r="N1736" s="238"/>
      <c r="O1736" s="57"/>
    </row>
    <row r="1737" spans="1:16" ht="16.5" customHeight="1">
      <c r="A1737" s="4">
        <v>31</v>
      </c>
      <c r="C1737" s="196" t="s">
        <v>110</v>
      </c>
      <c r="D1737" s="197"/>
      <c r="E1737" s="197"/>
      <c r="F1737" s="197"/>
      <c r="G1737" s="197"/>
      <c r="H1737" s="197"/>
      <c r="I1737" s="197"/>
      <c r="J1737" s="197"/>
      <c r="K1737" s="197"/>
      <c r="L1737" s="197"/>
      <c r="M1737" s="197"/>
      <c r="N1737" s="198"/>
      <c r="O1737" s="55">
        <f>ROUND(SUM(O1733:O1736),2)</f>
        <v>0</v>
      </c>
    </row>
    <row r="1738" spans="1:16">
      <c r="A1738" s="4">
        <v>32</v>
      </c>
      <c r="B1738" s="12"/>
      <c r="C1738" s="239" t="s">
        <v>99</v>
      </c>
      <c r="D1738" s="240"/>
      <c r="E1738" s="240"/>
      <c r="F1738" s="240"/>
      <c r="G1738" s="240"/>
      <c r="H1738" s="240"/>
      <c r="I1738" s="241"/>
      <c r="J1738" s="21" t="s">
        <v>7</v>
      </c>
      <c r="K1738" s="217" t="s">
        <v>2</v>
      </c>
      <c r="L1738" s="219"/>
      <c r="M1738" s="217" t="s">
        <v>3</v>
      </c>
      <c r="N1738" s="219"/>
      <c r="O1738" s="56" t="s">
        <v>84</v>
      </c>
    </row>
    <row r="1739" spans="1:16">
      <c r="A1739" s="4">
        <v>33</v>
      </c>
      <c r="C1739" s="82" t="s">
        <v>117</v>
      </c>
      <c r="D1739" s="233" t="str">
        <f t="shared" ref="D1739:D1744" ca="1" si="258">VLOOKUP(C1739,Lista,2,0)</f>
        <v>Preparação do terreno - para todos dos tipos de canteiro</v>
      </c>
      <c r="E1739" s="233"/>
      <c r="F1739" s="233"/>
      <c r="G1739" s="233"/>
      <c r="H1739" s="233"/>
      <c r="I1739" s="233"/>
      <c r="J1739" s="67">
        <f>10*10</f>
        <v>100</v>
      </c>
      <c r="K1739" s="223" t="str">
        <f t="shared" ref="K1739:K1744" ca="1" si="259">VLOOKUP(C1739,Lista,3,0)</f>
        <v>m2</v>
      </c>
      <c r="L1739" s="223"/>
      <c r="M1739" s="234">
        <f t="shared" ref="M1739:M1744" ca="1" si="260">VLOOKUP(C1739,Lista,4,0)</f>
        <v>8.9600000000000009</v>
      </c>
      <c r="N1739" s="234"/>
      <c r="O1739" s="57">
        <f t="shared" ref="O1739:O1744" ca="1" si="261">M1739*J1739</f>
        <v>896.00000000000011</v>
      </c>
    </row>
    <row r="1740" spans="1:16">
      <c r="A1740" s="4">
        <v>34</v>
      </c>
      <c r="C1740" s="113" t="s">
        <v>714</v>
      </c>
      <c r="D1740" s="235" t="str">
        <f t="shared" ca="1" si="258"/>
        <v>Fechamento do terreno com cerca - para todos dos tipos de canteiro</v>
      </c>
      <c r="E1740" s="235"/>
      <c r="F1740" s="235"/>
      <c r="G1740" s="235"/>
      <c r="H1740" s="235"/>
      <c r="I1740" s="235"/>
      <c r="J1740" s="114">
        <f>10+10+10+10-(3*2)</f>
        <v>34</v>
      </c>
      <c r="K1740" s="236" t="str">
        <f t="shared" ca="1" si="259"/>
        <v>m</v>
      </c>
      <c r="L1740" s="236"/>
      <c r="M1740" s="237">
        <f t="shared" ca="1" si="260"/>
        <v>33.26</v>
      </c>
      <c r="N1740" s="237"/>
      <c r="O1740" s="94">
        <f t="shared" ca="1" si="261"/>
        <v>1130.8399999999999</v>
      </c>
      <c r="P1740" s="4" t="s">
        <v>993</v>
      </c>
    </row>
    <row r="1741" spans="1:16" ht="30" customHeight="1">
      <c r="A1741" s="4">
        <v>35</v>
      </c>
      <c r="C1741" s="113" t="s">
        <v>715</v>
      </c>
      <c r="D1741" s="235" t="str">
        <f t="shared" ca="1" si="258"/>
        <v>Fechamento do terreno com tapume metálico - para todos dos tipos de canteiro</v>
      </c>
      <c r="E1741" s="235"/>
      <c r="F1741" s="235"/>
      <c r="G1741" s="235"/>
      <c r="H1741" s="235"/>
      <c r="I1741" s="235"/>
      <c r="J1741" s="114">
        <f>2.5*(10+10+10+10-(3*2))</f>
        <v>85</v>
      </c>
      <c r="K1741" s="236" t="str">
        <f t="shared" ca="1" si="259"/>
        <v>m2</v>
      </c>
      <c r="L1741" s="236"/>
      <c r="M1741" s="237">
        <f t="shared" ca="1" si="260"/>
        <v>88.65</v>
      </c>
      <c r="N1741" s="237"/>
      <c r="O1741" s="94">
        <f t="shared" ca="1" si="261"/>
        <v>7535.2500000000009</v>
      </c>
      <c r="P1741" s="4" t="s">
        <v>993</v>
      </c>
    </row>
    <row r="1742" spans="1:16" ht="30" customHeight="1">
      <c r="A1742" s="4">
        <v>36</v>
      </c>
      <c r="C1742" s="113" t="s">
        <v>716</v>
      </c>
      <c r="D1742" s="235" t="str">
        <f t="shared" ca="1" si="258"/>
        <v>Fechamento do terreno com tapume de madeira - para todos dos tipos de canteiro</v>
      </c>
      <c r="E1742" s="235"/>
      <c r="F1742" s="235"/>
      <c r="G1742" s="235"/>
      <c r="H1742" s="235"/>
      <c r="I1742" s="235"/>
      <c r="J1742" s="114">
        <f>2.5*(10+10+10+10-(3*2))</f>
        <v>85</v>
      </c>
      <c r="K1742" s="236" t="str">
        <f t="shared" ca="1" si="259"/>
        <v>m2</v>
      </c>
      <c r="L1742" s="236"/>
      <c r="M1742" s="237">
        <f t="shared" ca="1" si="260"/>
        <v>101.61</v>
      </c>
      <c r="N1742" s="237"/>
      <c r="O1742" s="94">
        <f t="shared" ca="1" si="261"/>
        <v>8636.85</v>
      </c>
    </row>
    <row r="1743" spans="1:16" ht="30" customHeight="1">
      <c r="A1743" s="4">
        <v>37</v>
      </c>
      <c r="C1743" s="82" t="s">
        <v>718</v>
      </c>
      <c r="D1743" s="233" t="str">
        <f t="shared" ca="1" si="258"/>
        <v>Portão para veículos em tubos de ferro galvanizado de 02 folhas - para todos dos tipos de canteiro</v>
      </c>
      <c r="E1743" s="233"/>
      <c r="F1743" s="233"/>
      <c r="G1743" s="233"/>
      <c r="H1743" s="233"/>
      <c r="I1743" s="233"/>
      <c r="J1743" s="67">
        <f>2.5*(3*2)</f>
        <v>15</v>
      </c>
      <c r="K1743" s="223" t="str">
        <f t="shared" ca="1" si="259"/>
        <v>m2</v>
      </c>
      <c r="L1743" s="223"/>
      <c r="M1743" s="234">
        <f t="shared" ca="1" si="260"/>
        <v>705.15</v>
      </c>
      <c r="N1743" s="234"/>
      <c r="O1743" s="57">
        <f t="shared" ca="1" si="261"/>
        <v>10577.25</v>
      </c>
    </row>
    <row r="1744" spans="1:16" ht="30" customHeight="1">
      <c r="A1744" s="4">
        <v>38</v>
      </c>
      <c r="C1744" s="82" t="s">
        <v>942</v>
      </c>
      <c r="D1744" s="233" t="str">
        <f t="shared" ca="1" si="258"/>
        <v>Instalações provisórias em containeres - Tipo A1 (obras de convênio municipal e/ou intervenções pontuais)</v>
      </c>
      <c r="E1744" s="233"/>
      <c r="F1744" s="233"/>
      <c r="G1744" s="233"/>
      <c r="H1744" s="233"/>
      <c r="I1744" s="233"/>
      <c r="J1744" s="68">
        <v>1</v>
      </c>
      <c r="K1744" s="223" t="str">
        <f t="shared" ca="1" si="259"/>
        <v>mês</v>
      </c>
      <c r="L1744" s="223"/>
      <c r="M1744" s="234">
        <f t="shared" ca="1" si="260"/>
        <v>8219.9599999999991</v>
      </c>
      <c r="N1744" s="234"/>
      <c r="O1744" s="57">
        <f t="shared" ca="1" si="261"/>
        <v>8219.9599999999991</v>
      </c>
      <c r="P1744" s="4" t="s">
        <v>994</v>
      </c>
    </row>
    <row r="1745" spans="1:15" ht="30" customHeight="1">
      <c r="A1745" s="4">
        <v>39</v>
      </c>
      <c r="C1745" s="82" t="s">
        <v>964</v>
      </c>
      <c r="D1745" s="233" t="str">
        <f t="shared" ref="D1745" ca="1" si="262">VLOOKUP(C1745,Lista,2,0)</f>
        <v>Instalações fixas - Tipo A1 (obras de convênio municipal e/ou intervenções pontuais)</v>
      </c>
      <c r="E1745" s="233"/>
      <c r="F1745" s="233"/>
      <c r="G1745" s="233"/>
      <c r="H1745" s="233"/>
      <c r="I1745" s="233"/>
      <c r="J1745" s="67">
        <v>1</v>
      </c>
      <c r="K1745" s="223" t="str">
        <f t="shared" ref="K1745" ca="1" si="263">VLOOKUP(C1745,Lista,3,0)</f>
        <v>cj</v>
      </c>
      <c r="L1745" s="223"/>
      <c r="M1745" s="234">
        <f t="shared" ref="M1745" ca="1" si="264">VLOOKUP(C1745,Lista,4,0)</f>
        <v>13479.64</v>
      </c>
      <c r="N1745" s="234"/>
      <c r="O1745" s="57">
        <f t="shared" ref="O1745" ca="1" si="265">M1745*J1745</f>
        <v>13479.64</v>
      </c>
    </row>
    <row r="1746" spans="1:15" ht="30" customHeight="1">
      <c r="A1746" s="4">
        <v>40</v>
      </c>
      <c r="C1746" s="82" t="s">
        <v>981</v>
      </c>
      <c r="D1746" s="233" t="str">
        <f t="shared" ref="D1746" ca="1" si="266">VLOOKUP(C1746,Lista,2,0)</f>
        <v>Instalações provisórias em barracão - Tipo A1 (obras de convênio municipal e/ou intervenções pontuais)</v>
      </c>
      <c r="E1746" s="233"/>
      <c r="F1746" s="233"/>
      <c r="G1746" s="233"/>
      <c r="H1746" s="233"/>
      <c r="I1746" s="233"/>
      <c r="J1746" s="67">
        <v>1</v>
      </c>
      <c r="K1746" s="223" t="str">
        <f t="shared" ref="K1746" ca="1" si="267">VLOOKUP(C1746,Lista,3,0)</f>
        <v>cj</v>
      </c>
      <c r="L1746" s="223"/>
      <c r="M1746" s="234">
        <f t="shared" ref="M1746" ca="1" si="268">VLOOKUP(C1746,Lista,4,0)</f>
        <v>22731.54</v>
      </c>
      <c r="N1746" s="234"/>
      <c r="O1746" s="57">
        <f t="shared" ref="O1746" ca="1" si="269">M1746*J1746</f>
        <v>22731.54</v>
      </c>
    </row>
    <row r="1747" spans="1:15" ht="16.5" customHeight="1">
      <c r="A1747" s="4">
        <v>41</v>
      </c>
      <c r="C1747" s="82"/>
      <c r="D1747" s="222"/>
      <c r="E1747" s="222"/>
      <c r="F1747" s="222"/>
      <c r="G1747" s="222"/>
      <c r="H1747" s="222"/>
      <c r="I1747" s="222"/>
      <c r="J1747" s="67"/>
      <c r="K1747" s="223"/>
      <c r="L1747" s="223"/>
      <c r="M1747" s="223"/>
      <c r="N1747" s="223"/>
      <c r="O1747" s="57"/>
    </row>
    <row r="1748" spans="1:15">
      <c r="A1748" s="4">
        <v>42</v>
      </c>
      <c r="C1748" s="202" t="s">
        <v>108</v>
      </c>
      <c r="D1748" s="203"/>
      <c r="E1748" s="203"/>
      <c r="F1748" s="203"/>
      <c r="G1748" s="203"/>
      <c r="H1748" s="203"/>
      <c r="I1748" s="203"/>
      <c r="J1748" s="203"/>
      <c r="K1748" s="203"/>
      <c r="L1748" s="203"/>
      <c r="M1748" s="203"/>
      <c r="N1748" s="204"/>
      <c r="O1748" s="55">
        <f t="shared" ref="O1748" ca="1" si="270">ROUND(SUM(O1738:O1747),2)</f>
        <v>73207.33</v>
      </c>
    </row>
    <row r="1749" spans="1:15" ht="16.5" customHeight="1">
      <c r="A1749" s="4">
        <v>43</v>
      </c>
      <c r="B1749" s="12"/>
      <c r="C1749" s="224" t="s">
        <v>100</v>
      </c>
      <c r="D1749" s="227" t="s">
        <v>104</v>
      </c>
      <c r="E1749" s="230" t="s">
        <v>2</v>
      </c>
      <c r="F1749" s="217" t="s">
        <v>19</v>
      </c>
      <c r="G1749" s="218"/>
      <c r="H1749" s="218"/>
      <c r="I1749" s="218"/>
      <c r="J1749" s="218"/>
      <c r="K1749" s="218"/>
      <c r="L1749" s="218"/>
      <c r="M1749" s="218"/>
      <c r="N1749" s="219"/>
      <c r="O1749" s="208" t="s">
        <v>84</v>
      </c>
    </row>
    <row r="1750" spans="1:15">
      <c r="A1750" s="4">
        <v>44</v>
      </c>
      <c r="C1750" s="225"/>
      <c r="D1750" s="228"/>
      <c r="E1750" s="231"/>
      <c r="F1750" s="211" t="s">
        <v>105</v>
      </c>
      <c r="G1750" s="212"/>
      <c r="H1750" s="213"/>
      <c r="I1750" s="217" t="s">
        <v>106</v>
      </c>
      <c r="J1750" s="218"/>
      <c r="K1750" s="219"/>
      <c r="L1750" s="217" t="s">
        <v>107</v>
      </c>
      <c r="M1750" s="218"/>
      <c r="N1750" s="219"/>
      <c r="O1750" s="209"/>
    </row>
    <row r="1751" spans="1:15" ht="16.5" customHeight="1">
      <c r="A1751" s="4">
        <v>45</v>
      </c>
      <c r="C1751" s="226"/>
      <c r="D1751" s="229"/>
      <c r="E1751" s="232"/>
      <c r="F1751" s="214"/>
      <c r="G1751" s="215"/>
      <c r="H1751" s="216"/>
      <c r="I1751" s="21" t="s">
        <v>20</v>
      </c>
      <c r="J1751" s="220" t="s">
        <v>18</v>
      </c>
      <c r="K1751" s="221"/>
      <c r="L1751" s="21" t="s">
        <v>20</v>
      </c>
      <c r="M1751" s="220" t="s">
        <v>18</v>
      </c>
      <c r="N1751" s="221"/>
      <c r="O1751" s="210"/>
    </row>
    <row r="1752" spans="1:15">
      <c r="A1752" s="4">
        <v>46</v>
      </c>
      <c r="C1752" s="10"/>
      <c r="D1752" s="13"/>
      <c r="E1752" s="33"/>
      <c r="F1752" s="48"/>
      <c r="G1752" s="33"/>
      <c r="H1752" s="33"/>
      <c r="I1752" s="48"/>
      <c r="J1752" s="33"/>
      <c r="K1752" s="33"/>
      <c r="L1752" s="48"/>
      <c r="M1752" s="33"/>
      <c r="N1752" s="33"/>
      <c r="O1752" s="58"/>
    </row>
    <row r="1753" spans="1:15">
      <c r="A1753" s="4">
        <v>47</v>
      </c>
      <c r="C1753" s="10"/>
      <c r="D1753" s="13"/>
      <c r="E1753" s="33"/>
      <c r="F1753" s="48"/>
      <c r="G1753" s="33"/>
      <c r="H1753" s="33"/>
      <c r="I1753" s="48"/>
      <c r="J1753" s="33"/>
      <c r="K1753" s="33"/>
      <c r="L1753" s="48"/>
      <c r="M1753" s="33"/>
      <c r="N1753" s="33"/>
      <c r="O1753" s="58"/>
    </row>
    <row r="1754" spans="1:15">
      <c r="A1754" s="4">
        <v>48</v>
      </c>
      <c r="C1754" s="10"/>
      <c r="D1754" s="13"/>
      <c r="E1754" s="33"/>
      <c r="F1754" s="48"/>
      <c r="G1754" s="33"/>
      <c r="H1754" s="33"/>
      <c r="I1754" s="48"/>
      <c r="J1754" s="33"/>
      <c r="K1754" s="33"/>
      <c r="L1754" s="48"/>
      <c r="M1754" s="33"/>
      <c r="N1754" s="33"/>
      <c r="O1754" s="58"/>
    </row>
    <row r="1755" spans="1:15" ht="16.5" customHeight="1">
      <c r="A1755" s="4">
        <v>49</v>
      </c>
      <c r="C1755" s="196" t="s">
        <v>109</v>
      </c>
      <c r="D1755" s="197"/>
      <c r="E1755" s="197"/>
      <c r="F1755" s="197"/>
      <c r="G1755" s="197"/>
      <c r="H1755" s="197"/>
      <c r="I1755" s="197"/>
      <c r="J1755" s="197"/>
      <c r="K1755" s="197"/>
      <c r="L1755" s="197"/>
      <c r="M1755" s="197"/>
      <c r="N1755" s="198"/>
      <c r="O1755" s="55">
        <f t="shared" ref="O1755" si="271">ROUND(SUM(O1752:O1754),2)</f>
        <v>0</v>
      </c>
    </row>
    <row r="1756" spans="1:15" ht="16.5" customHeight="1">
      <c r="A1756" s="4">
        <v>50</v>
      </c>
      <c r="B1756" s="4" t="str">
        <f>C1707</f>
        <v>COA1</v>
      </c>
      <c r="C1756" s="199" t="s">
        <v>102</v>
      </c>
      <c r="D1756" s="200"/>
      <c r="E1756" s="200"/>
      <c r="F1756" s="200"/>
      <c r="G1756" s="200"/>
      <c r="H1756" s="200"/>
      <c r="I1756" s="200"/>
      <c r="J1756" s="200"/>
      <c r="K1756" s="200"/>
      <c r="L1756" s="200"/>
      <c r="M1756" s="200"/>
      <c r="N1756" s="201"/>
      <c r="O1756" s="59">
        <f ca="1">ROUND(O1730+O1737+O1748+O1755,2)</f>
        <v>76867.7</v>
      </c>
    </row>
    <row r="1757" spans="1:15" ht="16.5" customHeight="1">
      <c r="A1757" s="4">
        <v>51</v>
      </c>
      <c r="C1757" s="202" t="s">
        <v>101</v>
      </c>
      <c r="D1757" s="203"/>
      <c r="E1757" s="203"/>
      <c r="F1757" s="203"/>
      <c r="G1757" s="203"/>
      <c r="H1757" s="203"/>
      <c r="I1757" s="203"/>
      <c r="J1757" s="203"/>
      <c r="K1757" s="203"/>
      <c r="L1757" s="203"/>
      <c r="M1757" s="203"/>
      <c r="N1757" s="204"/>
      <c r="O1757" s="65"/>
    </row>
    <row r="1758" spans="1:15" ht="16.5" customHeight="1">
      <c r="A1758" s="4">
        <v>52</v>
      </c>
      <c r="C1758" s="205" t="s">
        <v>103</v>
      </c>
      <c r="D1758" s="206"/>
      <c r="E1758" s="206"/>
      <c r="F1758" s="206"/>
      <c r="G1758" s="206"/>
      <c r="H1758" s="206"/>
      <c r="I1758" s="206"/>
      <c r="J1758" s="206"/>
      <c r="K1758" s="206"/>
      <c r="L1758" s="206"/>
      <c r="M1758" s="206"/>
      <c r="N1758" s="207"/>
      <c r="O1758" s="59">
        <f t="shared" ref="O1758" ca="1" si="272">ROUND(O1756+(O1756*O1757),2)</f>
        <v>76867.7</v>
      </c>
    </row>
    <row r="1759" spans="1:15" ht="16.5" customHeight="1">
      <c r="A1759" s="4">
        <v>53</v>
      </c>
      <c r="C1759" s="14"/>
      <c r="O1759" s="61"/>
    </row>
    <row r="1760" spans="1:15">
      <c r="A1760" s="4">
        <v>54</v>
      </c>
      <c r="C1760" s="16"/>
      <c r="D1760" s="17"/>
      <c r="E1760" s="18"/>
      <c r="F1760" s="18"/>
      <c r="G1760" s="18"/>
      <c r="H1760" s="18"/>
      <c r="I1760" s="18"/>
      <c r="J1760" s="18"/>
      <c r="K1760" s="18"/>
      <c r="L1760" s="18"/>
      <c r="M1760" s="18"/>
      <c r="N1760" s="18"/>
      <c r="O1760" s="62"/>
    </row>
    <row r="1761" spans="1:15">
      <c r="A1761" s="4">
        <v>55</v>
      </c>
    </row>
    <row r="1762" spans="1:15" ht="16.5" customHeight="1">
      <c r="A1762" s="4">
        <v>1</v>
      </c>
      <c r="C1762" s="252" t="s">
        <v>119</v>
      </c>
      <c r="D1762" s="254" t="str">
        <f>VLOOKUP(C1762,Serviços,2,0)</f>
        <v>Canteiro de Obras - Tipo B1 (obras de pequeno porte - até 10 km)</v>
      </c>
      <c r="E1762" s="255"/>
      <c r="F1762" s="255"/>
      <c r="G1762" s="255"/>
      <c r="H1762" s="255"/>
      <c r="I1762" s="255"/>
      <c r="J1762" s="255"/>
      <c r="K1762" s="255"/>
      <c r="L1762" s="256"/>
      <c r="M1762" s="260" t="s">
        <v>2</v>
      </c>
      <c r="N1762" s="261"/>
      <c r="O1762" s="53" t="str">
        <f>VLOOKUP(C1762,Serviços,3,0)</f>
        <v>ud</v>
      </c>
    </row>
    <row r="1763" spans="1:15">
      <c r="A1763" s="4">
        <v>2</v>
      </c>
      <c r="C1763" s="253"/>
      <c r="D1763" s="257"/>
      <c r="E1763" s="258"/>
      <c r="F1763" s="258"/>
      <c r="G1763" s="258"/>
      <c r="H1763" s="258"/>
      <c r="I1763" s="258"/>
      <c r="J1763" s="258"/>
      <c r="K1763" s="258"/>
      <c r="L1763" s="259"/>
      <c r="M1763" s="260" t="s">
        <v>94</v>
      </c>
      <c r="N1763" s="261"/>
      <c r="O1763" s="53">
        <f>VLOOKUP($C1762,PEM,2,0)</f>
        <v>1</v>
      </c>
    </row>
    <row r="1764" spans="1:15" ht="16.5" customHeight="1">
      <c r="A1764" s="4">
        <v>3</v>
      </c>
      <c r="B1764" s="8"/>
      <c r="C1764" s="246" t="s">
        <v>95</v>
      </c>
      <c r="D1764" s="247"/>
      <c r="E1764" s="247"/>
      <c r="F1764" s="247"/>
      <c r="G1764" s="247"/>
      <c r="H1764" s="247"/>
      <c r="I1764" s="248"/>
      <c r="J1764" s="230" t="s">
        <v>7</v>
      </c>
      <c r="K1764" s="217" t="s">
        <v>8</v>
      </c>
      <c r="L1764" s="219"/>
      <c r="M1764" s="217" t="s">
        <v>9</v>
      </c>
      <c r="N1764" s="219"/>
      <c r="O1764" s="208" t="s">
        <v>84</v>
      </c>
    </row>
    <row r="1765" spans="1:15">
      <c r="A1765" s="4">
        <v>4</v>
      </c>
      <c r="B1765" s="8"/>
      <c r="C1765" s="249"/>
      <c r="D1765" s="250"/>
      <c r="E1765" s="250"/>
      <c r="F1765" s="250"/>
      <c r="G1765" s="250"/>
      <c r="H1765" s="250"/>
      <c r="I1765" s="251"/>
      <c r="J1765" s="232"/>
      <c r="K1765" s="21" t="s">
        <v>10</v>
      </c>
      <c r="L1765" s="21" t="s">
        <v>11</v>
      </c>
      <c r="M1765" s="21" t="s">
        <v>12</v>
      </c>
      <c r="N1765" s="21" t="s">
        <v>13</v>
      </c>
      <c r="O1765" s="210"/>
    </row>
    <row r="1766" spans="1:15" ht="16.5" customHeight="1">
      <c r="A1766" s="4">
        <v>5</v>
      </c>
      <c r="C1766" s="50"/>
      <c r="D1766" s="244"/>
      <c r="E1766" s="244"/>
      <c r="F1766" s="244"/>
      <c r="G1766" s="244"/>
      <c r="H1766" s="244"/>
      <c r="I1766" s="244"/>
      <c r="J1766" s="69"/>
      <c r="K1766" s="19"/>
      <c r="L1766" s="19"/>
      <c r="M1766" s="19"/>
      <c r="N1766" s="19"/>
      <c r="O1766" s="54"/>
    </row>
    <row r="1767" spans="1:15" ht="16.5" customHeight="1">
      <c r="A1767" s="4">
        <v>6</v>
      </c>
      <c r="C1767" s="50"/>
      <c r="D1767" s="244"/>
      <c r="E1767" s="244"/>
      <c r="F1767" s="244"/>
      <c r="G1767" s="244"/>
      <c r="H1767" s="244"/>
      <c r="I1767" s="244"/>
      <c r="J1767" s="69"/>
      <c r="K1767" s="19"/>
      <c r="L1767" s="19"/>
      <c r="M1767" s="19"/>
      <c r="N1767" s="19"/>
      <c r="O1767" s="54"/>
    </row>
    <row r="1768" spans="1:15" ht="16.5" customHeight="1">
      <c r="A1768" s="4">
        <v>7</v>
      </c>
      <c r="C1768" s="50"/>
      <c r="D1768" s="244"/>
      <c r="E1768" s="244"/>
      <c r="F1768" s="244"/>
      <c r="G1768" s="244"/>
      <c r="H1768" s="244"/>
      <c r="I1768" s="244"/>
      <c r="J1768" s="69"/>
      <c r="K1768" s="19"/>
      <c r="L1768" s="19"/>
      <c r="M1768" s="19"/>
      <c r="N1768" s="19"/>
      <c r="O1768" s="54"/>
    </row>
    <row r="1769" spans="1:15" ht="16.5" customHeight="1">
      <c r="A1769" s="4">
        <v>8</v>
      </c>
      <c r="C1769" s="50"/>
      <c r="D1769" s="244"/>
      <c r="E1769" s="244"/>
      <c r="F1769" s="244"/>
      <c r="G1769" s="244"/>
      <c r="H1769" s="244"/>
      <c r="I1769" s="244"/>
      <c r="J1769" s="69"/>
      <c r="K1769" s="19"/>
      <c r="L1769" s="19"/>
      <c r="M1769" s="19"/>
      <c r="N1769" s="19"/>
      <c r="O1769" s="54"/>
    </row>
    <row r="1770" spans="1:15" ht="16.5" customHeight="1">
      <c r="A1770" s="4">
        <v>9</v>
      </c>
      <c r="C1770" s="50"/>
      <c r="D1770" s="244"/>
      <c r="E1770" s="244"/>
      <c r="F1770" s="244"/>
      <c r="G1770" s="244"/>
      <c r="H1770" s="244"/>
      <c r="I1770" s="244"/>
      <c r="J1770" s="69"/>
      <c r="K1770" s="19"/>
      <c r="L1770" s="19"/>
      <c r="M1770" s="19"/>
      <c r="N1770" s="19"/>
      <c r="O1770" s="54"/>
    </row>
    <row r="1771" spans="1:15" ht="16.5" customHeight="1">
      <c r="A1771" s="4">
        <v>10</v>
      </c>
      <c r="B1771" s="7"/>
      <c r="C1771" s="202" t="s">
        <v>17</v>
      </c>
      <c r="D1771" s="203"/>
      <c r="E1771" s="203"/>
      <c r="F1771" s="203"/>
      <c r="G1771" s="203"/>
      <c r="H1771" s="203"/>
      <c r="I1771" s="203"/>
      <c r="J1771" s="203"/>
      <c r="K1771" s="203"/>
      <c r="L1771" s="203"/>
      <c r="M1771" s="203"/>
      <c r="N1771" s="204"/>
      <c r="O1771" s="55">
        <f>ROUND(SUM(O1766:O1770),2)</f>
        <v>0</v>
      </c>
    </row>
    <row r="1772" spans="1:15">
      <c r="A1772" s="4">
        <v>11</v>
      </c>
      <c r="B1772" s="9"/>
      <c r="C1772" s="239" t="s">
        <v>96</v>
      </c>
      <c r="D1772" s="240"/>
      <c r="E1772" s="240"/>
      <c r="F1772" s="240"/>
      <c r="G1772" s="240"/>
      <c r="H1772" s="240"/>
      <c r="I1772" s="241"/>
      <c r="J1772" s="21" t="s">
        <v>7</v>
      </c>
      <c r="K1772" s="21" t="s">
        <v>2</v>
      </c>
      <c r="L1772" s="47" t="s">
        <v>83</v>
      </c>
      <c r="M1772" s="217" t="s">
        <v>3</v>
      </c>
      <c r="N1772" s="219"/>
      <c r="O1772" s="56" t="s">
        <v>84</v>
      </c>
    </row>
    <row r="1773" spans="1:15">
      <c r="A1773" s="4">
        <v>12</v>
      </c>
      <c r="C1773" s="10"/>
      <c r="D1773" s="244"/>
      <c r="E1773" s="244"/>
      <c r="F1773" s="244"/>
      <c r="G1773" s="244"/>
      <c r="H1773" s="244"/>
      <c r="I1773" s="244"/>
      <c r="J1773" s="67"/>
      <c r="K1773" s="33"/>
      <c r="L1773" s="51"/>
      <c r="M1773" s="234"/>
      <c r="N1773" s="234"/>
      <c r="O1773" s="57"/>
    </row>
    <row r="1774" spans="1:15">
      <c r="A1774" s="4">
        <v>13</v>
      </c>
      <c r="C1774" s="10"/>
      <c r="D1774" s="244"/>
      <c r="E1774" s="244"/>
      <c r="F1774" s="244"/>
      <c r="G1774" s="244"/>
      <c r="H1774" s="244"/>
      <c r="I1774" s="244"/>
      <c r="J1774" s="67"/>
      <c r="K1774" s="33"/>
      <c r="L1774" s="51"/>
      <c r="M1774" s="234"/>
      <c r="N1774" s="234"/>
      <c r="O1774" s="57"/>
    </row>
    <row r="1775" spans="1:15">
      <c r="A1775" s="4">
        <v>14</v>
      </c>
      <c r="C1775" s="10"/>
      <c r="D1775" s="244"/>
      <c r="E1775" s="244"/>
      <c r="F1775" s="244"/>
      <c r="G1775" s="244"/>
      <c r="H1775" s="244"/>
      <c r="I1775" s="244"/>
      <c r="J1775" s="67"/>
      <c r="K1775" s="33"/>
      <c r="L1775" s="51"/>
      <c r="M1775" s="234"/>
      <c r="N1775" s="234"/>
      <c r="O1775" s="57"/>
    </row>
    <row r="1776" spans="1:15">
      <c r="A1776" s="4">
        <v>15</v>
      </c>
      <c r="C1776" s="10"/>
      <c r="D1776" s="244"/>
      <c r="E1776" s="244"/>
      <c r="F1776" s="244"/>
      <c r="G1776" s="244"/>
      <c r="H1776" s="244"/>
      <c r="I1776" s="244"/>
      <c r="J1776" s="67"/>
      <c r="K1776" s="33"/>
      <c r="L1776" s="51"/>
      <c r="M1776" s="234"/>
      <c r="N1776" s="234"/>
      <c r="O1776" s="57"/>
    </row>
    <row r="1777" spans="1:15">
      <c r="A1777" s="4">
        <v>16</v>
      </c>
      <c r="C1777" s="10"/>
      <c r="D1777" s="244"/>
      <c r="E1777" s="244"/>
      <c r="F1777" s="244"/>
      <c r="G1777" s="244"/>
      <c r="H1777" s="244"/>
      <c r="I1777" s="244"/>
      <c r="J1777" s="67"/>
      <c r="K1777" s="33"/>
      <c r="L1777" s="51"/>
      <c r="M1777" s="234"/>
      <c r="N1777" s="234"/>
      <c r="O1777" s="57"/>
    </row>
    <row r="1778" spans="1:15">
      <c r="A1778" s="4">
        <v>17</v>
      </c>
      <c r="C1778" s="10"/>
      <c r="D1778" s="244"/>
      <c r="E1778" s="244"/>
      <c r="F1778" s="244"/>
      <c r="G1778" s="244"/>
      <c r="H1778" s="244"/>
      <c r="I1778" s="244"/>
      <c r="J1778" s="67"/>
      <c r="K1778" s="33"/>
      <c r="L1778" s="51"/>
      <c r="M1778" s="234"/>
      <c r="N1778" s="234"/>
      <c r="O1778" s="57"/>
    </row>
    <row r="1779" spans="1:15" ht="16.5" customHeight="1">
      <c r="A1779" s="4">
        <v>18</v>
      </c>
      <c r="B1779" s="7"/>
      <c r="C1779" s="202" t="s">
        <v>89</v>
      </c>
      <c r="D1779" s="203"/>
      <c r="E1779" s="203"/>
      <c r="F1779" s="203"/>
      <c r="G1779" s="203"/>
      <c r="H1779" s="203"/>
      <c r="I1779" s="203"/>
      <c r="J1779" s="203"/>
      <c r="K1779" s="203"/>
      <c r="L1779" s="203"/>
      <c r="M1779" s="203"/>
      <c r="N1779" s="204"/>
      <c r="O1779" s="55">
        <f>ROUND(SUM(O1772:O1778),2)</f>
        <v>0</v>
      </c>
    </row>
    <row r="1780" spans="1:15">
      <c r="A1780" s="4">
        <v>19</v>
      </c>
      <c r="B1780" s="12"/>
      <c r="C1780" s="239" t="s">
        <v>97</v>
      </c>
      <c r="D1780" s="240"/>
      <c r="E1780" s="240"/>
      <c r="F1780" s="240"/>
      <c r="G1780" s="240"/>
      <c r="H1780" s="240"/>
      <c r="I1780" s="241"/>
      <c r="J1780" s="217" t="s">
        <v>85</v>
      </c>
      <c r="K1780" s="219"/>
      <c r="L1780" s="21" t="s">
        <v>86</v>
      </c>
      <c r="M1780" s="21" t="s">
        <v>87</v>
      </c>
      <c r="N1780" s="21" t="s">
        <v>88</v>
      </c>
      <c r="O1780" s="56" t="s">
        <v>84</v>
      </c>
    </row>
    <row r="1781" spans="1:15" ht="16.5" customHeight="1">
      <c r="A1781" s="4">
        <v>20</v>
      </c>
      <c r="B1781" s="11"/>
      <c r="C1781" s="10" t="s">
        <v>114</v>
      </c>
      <c r="D1781" s="244" t="str">
        <f>VLOOKUP(C1781,Incidências!A:C,2,0)</f>
        <v>Despesas Diversas</v>
      </c>
      <c r="E1781" s="244"/>
      <c r="F1781" s="244"/>
      <c r="G1781" s="244"/>
      <c r="H1781" s="244"/>
      <c r="I1781" s="244"/>
      <c r="J1781" s="245">
        <v>0.05</v>
      </c>
      <c r="K1781" s="245"/>
      <c r="L1781" s="46" t="s">
        <v>91</v>
      </c>
      <c r="M1781" s="46" t="s">
        <v>91</v>
      </c>
      <c r="N1781" s="81" t="s">
        <v>91</v>
      </c>
      <c r="O1781" s="64">
        <f ca="1">ROUND(J1781*O1803,2)</f>
        <v>5627.71</v>
      </c>
    </row>
    <row r="1782" spans="1:15" ht="16.5" customHeight="1">
      <c r="A1782" s="4">
        <v>21</v>
      </c>
      <c r="B1782" s="11"/>
      <c r="C1782" s="202" t="s">
        <v>90</v>
      </c>
      <c r="D1782" s="203"/>
      <c r="E1782" s="203"/>
      <c r="F1782" s="203"/>
      <c r="G1782" s="203"/>
      <c r="H1782" s="203"/>
      <c r="I1782" s="203"/>
      <c r="J1782" s="203"/>
      <c r="K1782" s="203"/>
      <c r="L1782" s="203"/>
      <c r="M1782" s="203"/>
      <c r="N1782" s="204"/>
      <c r="O1782" s="55">
        <f t="shared" ref="O1782" ca="1" si="273">ROUND(SUM(O1781),2)</f>
        <v>5627.71</v>
      </c>
    </row>
    <row r="1783" spans="1:15">
      <c r="A1783" s="4">
        <v>22</v>
      </c>
      <c r="C1783" s="242"/>
      <c r="D1783" s="223"/>
      <c r="E1783" s="223"/>
      <c r="F1783" s="223"/>
      <c r="G1783" s="223"/>
      <c r="H1783" s="223"/>
      <c r="I1783" s="223"/>
      <c r="J1783" s="223"/>
      <c r="K1783" s="223"/>
      <c r="L1783" s="223"/>
      <c r="M1783" s="223"/>
      <c r="N1783" s="223"/>
      <c r="O1783" s="243"/>
    </row>
    <row r="1784" spans="1:15">
      <c r="A1784" s="4">
        <v>23</v>
      </c>
      <c r="B1784" s="11"/>
      <c r="C1784" s="202" t="s">
        <v>92</v>
      </c>
      <c r="D1784" s="203"/>
      <c r="E1784" s="203"/>
      <c r="F1784" s="203"/>
      <c r="G1784" s="203"/>
      <c r="H1784" s="203"/>
      <c r="I1784" s="203"/>
      <c r="J1784" s="203"/>
      <c r="K1784" s="203"/>
      <c r="L1784" s="203"/>
      <c r="M1784" s="203"/>
      <c r="N1784" s="204"/>
      <c r="O1784" s="55">
        <f ca="1">O1771+O1779+O1782</f>
        <v>5627.71</v>
      </c>
    </row>
    <row r="1785" spans="1:15" ht="16.5" customHeight="1">
      <c r="A1785" s="4">
        <v>24</v>
      </c>
      <c r="B1785" s="11"/>
      <c r="C1785" s="196" t="s">
        <v>93</v>
      </c>
      <c r="D1785" s="197"/>
      <c r="E1785" s="197"/>
      <c r="F1785" s="197"/>
      <c r="G1785" s="197"/>
      <c r="H1785" s="197"/>
      <c r="I1785" s="197"/>
      <c r="J1785" s="197"/>
      <c r="K1785" s="197"/>
      <c r="L1785" s="197"/>
      <c r="M1785" s="197"/>
      <c r="N1785" s="198"/>
      <c r="O1785" s="55">
        <f ca="1">ROUND((O1784/O1763),2)</f>
        <v>5627.71</v>
      </c>
    </row>
    <row r="1786" spans="1:15" ht="16.5" customHeight="1">
      <c r="A1786" s="4">
        <v>25</v>
      </c>
      <c r="B1786" s="11"/>
      <c r="C1786" s="242"/>
      <c r="D1786" s="223"/>
      <c r="E1786" s="223"/>
      <c r="F1786" s="223"/>
      <c r="G1786" s="223"/>
      <c r="H1786" s="223"/>
      <c r="I1786" s="223"/>
      <c r="J1786" s="223"/>
      <c r="K1786" s="223"/>
      <c r="L1786" s="223"/>
      <c r="M1786" s="223"/>
      <c r="N1786" s="223"/>
      <c r="O1786" s="243"/>
    </row>
    <row r="1787" spans="1:15">
      <c r="A1787" s="4">
        <v>26</v>
      </c>
      <c r="B1787" s="12"/>
      <c r="C1787" s="239" t="s">
        <v>98</v>
      </c>
      <c r="D1787" s="240"/>
      <c r="E1787" s="240"/>
      <c r="F1787" s="240"/>
      <c r="G1787" s="240"/>
      <c r="H1787" s="240"/>
      <c r="I1787" s="241"/>
      <c r="J1787" s="21" t="s">
        <v>7</v>
      </c>
      <c r="K1787" s="217" t="s">
        <v>2</v>
      </c>
      <c r="L1787" s="219"/>
      <c r="M1787" s="217" t="s">
        <v>3</v>
      </c>
      <c r="N1787" s="219"/>
      <c r="O1787" s="56" t="s">
        <v>84</v>
      </c>
    </row>
    <row r="1788" spans="1:15">
      <c r="A1788" s="4">
        <v>27</v>
      </c>
      <c r="C1788" s="10"/>
      <c r="D1788" s="20"/>
      <c r="E1788" s="24"/>
      <c r="F1788" s="24"/>
      <c r="G1788" s="24"/>
      <c r="H1788" s="24"/>
      <c r="I1788" s="24"/>
      <c r="J1788" s="76"/>
      <c r="K1788" s="238"/>
      <c r="L1788" s="238"/>
      <c r="M1788" s="238"/>
      <c r="N1788" s="238"/>
      <c r="O1788" s="57"/>
    </row>
    <row r="1789" spans="1:15">
      <c r="A1789" s="4">
        <v>28</v>
      </c>
      <c r="C1789" s="10"/>
      <c r="D1789" s="20"/>
      <c r="E1789" s="24"/>
      <c r="F1789" s="24"/>
      <c r="G1789" s="24"/>
      <c r="H1789" s="24"/>
      <c r="I1789" s="24"/>
      <c r="J1789" s="76"/>
      <c r="K1789" s="238"/>
      <c r="L1789" s="238"/>
      <c r="M1789" s="238"/>
      <c r="N1789" s="238"/>
      <c r="O1789" s="57"/>
    </row>
    <row r="1790" spans="1:15">
      <c r="A1790" s="4">
        <v>29</v>
      </c>
      <c r="C1790" s="10"/>
      <c r="D1790" s="20"/>
      <c r="E1790" s="24"/>
      <c r="F1790" s="24"/>
      <c r="G1790" s="24"/>
      <c r="H1790" s="24"/>
      <c r="I1790" s="24"/>
      <c r="J1790" s="76"/>
      <c r="K1790" s="238"/>
      <c r="L1790" s="238"/>
      <c r="M1790" s="238"/>
      <c r="N1790" s="238"/>
      <c r="O1790" s="57"/>
    </row>
    <row r="1791" spans="1:15">
      <c r="A1791" s="4">
        <v>30</v>
      </c>
      <c r="C1791" s="10"/>
      <c r="D1791" s="20"/>
      <c r="E1791" s="24"/>
      <c r="F1791" s="24"/>
      <c r="G1791" s="24"/>
      <c r="H1791" s="24"/>
      <c r="I1791" s="24"/>
      <c r="J1791" s="76"/>
      <c r="K1791" s="238"/>
      <c r="L1791" s="238"/>
      <c r="M1791" s="238"/>
      <c r="N1791" s="238"/>
      <c r="O1791" s="57"/>
    </row>
    <row r="1792" spans="1:15" ht="16.5" customHeight="1">
      <c r="A1792" s="4">
        <v>31</v>
      </c>
      <c r="C1792" s="196" t="s">
        <v>110</v>
      </c>
      <c r="D1792" s="197"/>
      <c r="E1792" s="197"/>
      <c r="F1792" s="197"/>
      <c r="G1792" s="197"/>
      <c r="H1792" s="197"/>
      <c r="I1792" s="197"/>
      <c r="J1792" s="197"/>
      <c r="K1792" s="197"/>
      <c r="L1792" s="197"/>
      <c r="M1792" s="197"/>
      <c r="N1792" s="198"/>
      <c r="O1792" s="55">
        <f>ROUND(SUM(O1788:O1791),2)</f>
        <v>0</v>
      </c>
    </row>
    <row r="1793" spans="1:16">
      <c r="A1793" s="4">
        <v>32</v>
      </c>
      <c r="B1793" s="12"/>
      <c r="C1793" s="239" t="s">
        <v>99</v>
      </c>
      <c r="D1793" s="240"/>
      <c r="E1793" s="240"/>
      <c r="F1793" s="240"/>
      <c r="G1793" s="240"/>
      <c r="H1793" s="240"/>
      <c r="I1793" s="241"/>
      <c r="J1793" s="21" t="s">
        <v>7</v>
      </c>
      <c r="K1793" s="217" t="s">
        <v>2</v>
      </c>
      <c r="L1793" s="219"/>
      <c r="M1793" s="217" t="s">
        <v>3</v>
      </c>
      <c r="N1793" s="219"/>
      <c r="O1793" s="56" t="s">
        <v>84</v>
      </c>
    </row>
    <row r="1794" spans="1:16">
      <c r="A1794" s="4">
        <v>33</v>
      </c>
      <c r="C1794" s="82" t="s">
        <v>117</v>
      </c>
      <c r="D1794" s="233" t="str">
        <f t="shared" ref="D1794:D1801" ca="1" si="274">VLOOKUP(C1794,Lista,2,0)</f>
        <v>Preparação do terreno - para todos dos tipos de canteiro</v>
      </c>
      <c r="E1794" s="233"/>
      <c r="F1794" s="233"/>
      <c r="G1794" s="233"/>
      <c r="H1794" s="233"/>
      <c r="I1794" s="233"/>
      <c r="J1794" s="67">
        <f>10*25</f>
        <v>250</v>
      </c>
      <c r="K1794" s="223" t="str">
        <f t="shared" ref="K1794:K1801" ca="1" si="275">VLOOKUP(C1794,Lista,3,0)</f>
        <v>m2</v>
      </c>
      <c r="L1794" s="223"/>
      <c r="M1794" s="234">
        <f t="shared" ref="M1794:M1801" ca="1" si="276">VLOOKUP(C1794,Lista,4,0)</f>
        <v>8.9600000000000009</v>
      </c>
      <c r="N1794" s="234"/>
      <c r="O1794" s="57">
        <f t="shared" ref="O1794:O1801" ca="1" si="277">M1794*J1794</f>
        <v>2240</v>
      </c>
    </row>
    <row r="1795" spans="1:16">
      <c r="A1795" s="4">
        <v>34</v>
      </c>
      <c r="C1795" s="113" t="s">
        <v>714</v>
      </c>
      <c r="D1795" s="235" t="str">
        <f t="shared" ca="1" si="274"/>
        <v>Fechamento do terreno com cerca - para todos dos tipos de canteiro</v>
      </c>
      <c r="E1795" s="235"/>
      <c r="F1795" s="235"/>
      <c r="G1795" s="235"/>
      <c r="H1795" s="235"/>
      <c r="I1795" s="235"/>
      <c r="J1795" s="114">
        <f>10+25+10+25-(3*2)</f>
        <v>64</v>
      </c>
      <c r="K1795" s="236" t="str">
        <f t="shared" ca="1" si="275"/>
        <v>m</v>
      </c>
      <c r="L1795" s="236"/>
      <c r="M1795" s="237">
        <f t="shared" ca="1" si="276"/>
        <v>33.26</v>
      </c>
      <c r="N1795" s="237"/>
      <c r="O1795" s="94">
        <f t="shared" ca="1" si="277"/>
        <v>2128.64</v>
      </c>
      <c r="P1795" s="4" t="s">
        <v>993</v>
      </c>
    </row>
    <row r="1796" spans="1:16" ht="30" customHeight="1">
      <c r="A1796" s="4">
        <v>35</v>
      </c>
      <c r="C1796" s="113" t="s">
        <v>715</v>
      </c>
      <c r="D1796" s="235" t="str">
        <f t="shared" ca="1" si="274"/>
        <v>Fechamento do terreno com tapume metálico - para todos dos tipos de canteiro</v>
      </c>
      <c r="E1796" s="235"/>
      <c r="F1796" s="235"/>
      <c r="G1796" s="235"/>
      <c r="H1796" s="235"/>
      <c r="I1796" s="235"/>
      <c r="J1796" s="114">
        <f>2.5*(10+25+10+25-(3*2))</f>
        <v>160</v>
      </c>
      <c r="K1796" s="236" t="str">
        <f t="shared" ca="1" si="275"/>
        <v>m2</v>
      </c>
      <c r="L1796" s="236"/>
      <c r="M1796" s="237">
        <f t="shared" ca="1" si="276"/>
        <v>88.65</v>
      </c>
      <c r="N1796" s="237"/>
      <c r="O1796" s="94">
        <f t="shared" ca="1" si="277"/>
        <v>14184</v>
      </c>
      <c r="P1796" s="4" t="s">
        <v>993</v>
      </c>
    </row>
    <row r="1797" spans="1:16" ht="30" customHeight="1">
      <c r="A1797" s="4">
        <v>36</v>
      </c>
      <c r="C1797" s="113" t="s">
        <v>716</v>
      </c>
      <c r="D1797" s="235" t="str">
        <f t="shared" ca="1" si="274"/>
        <v>Fechamento do terreno com tapume de madeira - para todos dos tipos de canteiro</v>
      </c>
      <c r="E1797" s="235"/>
      <c r="F1797" s="235"/>
      <c r="G1797" s="235"/>
      <c r="H1797" s="235"/>
      <c r="I1797" s="235"/>
      <c r="J1797" s="114">
        <f>2.5*(10+25+10+25-(3*2))</f>
        <v>160</v>
      </c>
      <c r="K1797" s="236" t="str">
        <f t="shared" ca="1" si="275"/>
        <v>m2</v>
      </c>
      <c r="L1797" s="236"/>
      <c r="M1797" s="237">
        <f t="shared" ca="1" si="276"/>
        <v>101.61</v>
      </c>
      <c r="N1797" s="237"/>
      <c r="O1797" s="94">
        <f t="shared" ca="1" si="277"/>
        <v>16257.6</v>
      </c>
    </row>
    <row r="1798" spans="1:16" ht="30" customHeight="1">
      <c r="A1798" s="4">
        <v>37</v>
      </c>
      <c r="C1798" s="82" t="s">
        <v>718</v>
      </c>
      <c r="D1798" s="233" t="str">
        <f t="shared" ca="1" si="274"/>
        <v>Portão para veículos em tubos de ferro galvanizado de 02 folhas - para todos dos tipos de canteiro</v>
      </c>
      <c r="E1798" s="233"/>
      <c r="F1798" s="233"/>
      <c r="G1798" s="233"/>
      <c r="H1798" s="233"/>
      <c r="I1798" s="233"/>
      <c r="J1798" s="67">
        <f>2.5*(3*2)</f>
        <v>15</v>
      </c>
      <c r="K1798" s="223" t="str">
        <f t="shared" ca="1" si="275"/>
        <v>m2</v>
      </c>
      <c r="L1798" s="223"/>
      <c r="M1798" s="234">
        <f t="shared" ca="1" si="276"/>
        <v>705.15</v>
      </c>
      <c r="N1798" s="234"/>
      <c r="O1798" s="57">
        <f t="shared" ca="1" si="277"/>
        <v>10577.25</v>
      </c>
    </row>
    <row r="1799" spans="1:16" ht="30" customHeight="1">
      <c r="A1799" s="4">
        <v>38</v>
      </c>
      <c r="C1799" s="82" t="s">
        <v>943</v>
      </c>
      <c r="D1799" s="233" t="str">
        <f t="shared" ca="1" si="274"/>
        <v>Instalações provisórias em containeres - Tipo B1 (obras de pequeno porte - até 10 km)</v>
      </c>
      <c r="E1799" s="233"/>
      <c r="F1799" s="233"/>
      <c r="G1799" s="233"/>
      <c r="H1799" s="233"/>
      <c r="I1799" s="233"/>
      <c r="J1799" s="68">
        <v>1</v>
      </c>
      <c r="K1799" s="223" t="str">
        <f t="shared" ca="1" si="275"/>
        <v>mês</v>
      </c>
      <c r="L1799" s="223"/>
      <c r="M1799" s="234">
        <f t="shared" ca="1" si="276"/>
        <v>17616.64</v>
      </c>
      <c r="N1799" s="234"/>
      <c r="O1799" s="57">
        <f t="shared" ca="1" si="277"/>
        <v>17616.64</v>
      </c>
      <c r="P1799" s="4" t="s">
        <v>994</v>
      </c>
    </row>
    <row r="1800" spans="1:16" ht="30" customHeight="1">
      <c r="A1800" s="4">
        <v>39</v>
      </c>
      <c r="C1800" s="82" t="s">
        <v>965</v>
      </c>
      <c r="D1800" s="233" t="str">
        <f t="shared" ca="1" si="274"/>
        <v>Instalações fixas - Tipo B1 (obras de pequeno porte - até 10 km)</v>
      </c>
      <c r="E1800" s="233"/>
      <c r="F1800" s="233"/>
      <c r="G1800" s="233"/>
      <c r="H1800" s="233"/>
      <c r="I1800" s="233"/>
      <c r="J1800" s="67">
        <v>1</v>
      </c>
      <c r="K1800" s="223" t="str">
        <f t="shared" ca="1" si="275"/>
        <v>cj</v>
      </c>
      <c r="L1800" s="223"/>
      <c r="M1800" s="234">
        <f t="shared" ca="1" si="276"/>
        <v>14752.26</v>
      </c>
      <c r="N1800" s="234"/>
      <c r="O1800" s="57">
        <f t="shared" ca="1" si="277"/>
        <v>14752.26</v>
      </c>
    </row>
    <row r="1801" spans="1:16" ht="30" customHeight="1">
      <c r="A1801" s="4">
        <v>40</v>
      </c>
      <c r="C1801" s="82" t="s">
        <v>982</v>
      </c>
      <c r="D1801" s="233" t="str">
        <f t="shared" ca="1" si="274"/>
        <v>Instalações provisórias em barracão - Tipo B1 (obras de pequeno porte - até 10 km)</v>
      </c>
      <c r="E1801" s="233"/>
      <c r="F1801" s="233"/>
      <c r="G1801" s="233"/>
      <c r="H1801" s="233"/>
      <c r="I1801" s="233"/>
      <c r="J1801" s="67">
        <v>1</v>
      </c>
      <c r="K1801" s="223" t="str">
        <f t="shared" ca="1" si="275"/>
        <v>cj</v>
      </c>
      <c r="L1801" s="223"/>
      <c r="M1801" s="234">
        <f t="shared" ca="1" si="276"/>
        <v>34797.74</v>
      </c>
      <c r="N1801" s="234"/>
      <c r="O1801" s="57">
        <f t="shared" ca="1" si="277"/>
        <v>34797.74</v>
      </c>
    </row>
    <row r="1802" spans="1:16" ht="16.5" customHeight="1">
      <c r="A1802" s="4">
        <v>41</v>
      </c>
      <c r="C1802" s="82"/>
      <c r="D1802" s="222"/>
      <c r="E1802" s="222"/>
      <c r="F1802" s="222"/>
      <c r="G1802" s="222"/>
      <c r="H1802" s="222"/>
      <c r="I1802" s="222"/>
      <c r="J1802" s="67"/>
      <c r="K1802" s="223"/>
      <c r="L1802" s="223"/>
      <c r="M1802" s="223"/>
      <c r="N1802" s="223"/>
      <c r="O1802" s="57"/>
    </row>
    <row r="1803" spans="1:16">
      <c r="A1803" s="4">
        <v>42</v>
      </c>
      <c r="C1803" s="202" t="s">
        <v>108</v>
      </c>
      <c r="D1803" s="203"/>
      <c r="E1803" s="203"/>
      <c r="F1803" s="203"/>
      <c r="G1803" s="203"/>
      <c r="H1803" s="203"/>
      <c r="I1803" s="203"/>
      <c r="J1803" s="203"/>
      <c r="K1803" s="203"/>
      <c r="L1803" s="203"/>
      <c r="M1803" s="203"/>
      <c r="N1803" s="204"/>
      <c r="O1803" s="55">
        <f t="shared" ref="O1803" ca="1" si="278">ROUND(SUM(O1793:O1802),2)</f>
        <v>112554.13</v>
      </c>
    </row>
    <row r="1804" spans="1:16" ht="16.5" customHeight="1">
      <c r="A1804" s="4">
        <v>43</v>
      </c>
      <c r="B1804" s="12"/>
      <c r="C1804" s="224" t="s">
        <v>100</v>
      </c>
      <c r="D1804" s="227" t="s">
        <v>104</v>
      </c>
      <c r="E1804" s="230" t="s">
        <v>2</v>
      </c>
      <c r="F1804" s="217" t="s">
        <v>19</v>
      </c>
      <c r="G1804" s="218"/>
      <c r="H1804" s="218"/>
      <c r="I1804" s="218"/>
      <c r="J1804" s="218"/>
      <c r="K1804" s="218"/>
      <c r="L1804" s="218"/>
      <c r="M1804" s="218"/>
      <c r="N1804" s="219"/>
      <c r="O1804" s="208" t="s">
        <v>84</v>
      </c>
    </row>
    <row r="1805" spans="1:16">
      <c r="A1805" s="4">
        <v>44</v>
      </c>
      <c r="C1805" s="225"/>
      <c r="D1805" s="228"/>
      <c r="E1805" s="231"/>
      <c r="F1805" s="211" t="s">
        <v>105</v>
      </c>
      <c r="G1805" s="212"/>
      <c r="H1805" s="213"/>
      <c r="I1805" s="217" t="s">
        <v>106</v>
      </c>
      <c r="J1805" s="218"/>
      <c r="K1805" s="219"/>
      <c r="L1805" s="217" t="s">
        <v>107</v>
      </c>
      <c r="M1805" s="218"/>
      <c r="N1805" s="219"/>
      <c r="O1805" s="209"/>
    </row>
    <row r="1806" spans="1:16" ht="16.5" customHeight="1">
      <c r="A1806" s="4">
        <v>45</v>
      </c>
      <c r="C1806" s="226"/>
      <c r="D1806" s="229"/>
      <c r="E1806" s="232"/>
      <c r="F1806" s="214"/>
      <c r="G1806" s="215"/>
      <c r="H1806" s="216"/>
      <c r="I1806" s="21" t="s">
        <v>20</v>
      </c>
      <c r="J1806" s="220" t="s">
        <v>18</v>
      </c>
      <c r="K1806" s="221"/>
      <c r="L1806" s="21" t="s">
        <v>20</v>
      </c>
      <c r="M1806" s="220" t="s">
        <v>18</v>
      </c>
      <c r="N1806" s="221"/>
      <c r="O1806" s="210"/>
    </row>
    <row r="1807" spans="1:16">
      <c r="A1807" s="4">
        <v>46</v>
      </c>
      <c r="C1807" s="10"/>
      <c r="D1807" s="13"/>
      <c r="E1807" s="33"/>
      <c r="F1807" s="48"/>
      <c r="G1807" s="33"/>
      <c r="H1807" s="33"/>
      <c r="I1807" s="48"/>
      <c r="J1807" s="33"/>
      <c r="K1807" s="33"/>
      <c r="L1807" s="48"/>
      <c r="M1807" s="33"/>
      <c r="N1807" s="33"/>
      <c r="O1807" s="58"/>
    </row>
    <row r="1808" spans="1:16">
      <c r="A1808" s="4">
        <v>47</v>
      </c>
      <c r="C1808" s="10"/>
      <c r="D1808" s="13"/>
      <c r="E1808" s="33"/>
      <c r="F1808" s="48"/>
      <c r="G1808" s="33"/>
      <c r="H1808" s="33"/>
      <c r="I1808" s="48"/>
      <c r="J1808" s="33"/>
      <c r="K1808" s="33"/>
      <c r="L1808" s="48"/>
      <c r="M1808" s="33"/>
      <c r="N1808" s="33"/>
      <c r="O1808" s="58"/>
    </row>
    <row r="1809" spans="1:15">
      <c r="A1809" s="4">
        <v>48</v>
      </c>
      <c r="C1809" s="10"/>
      <c r="D1809" s="13"/>
      <c r="E1809" s="33"/>
      <c r="F1809" s="48"/>
      <c r="G1809" s="33"/>
      <c r="H1809" s="33"/>
      <c r="I1809" s="48"/>
      <c r="J1809" s="33"/>
      <c r="K1809" s="33"/>
      <c r="L1809" s="48"/>
      <c r="M1809" s="33"/>
      <c r="N1809" s="33"/>
      <c r="O1809" s="58"/>
    </row>
    <row r="1810" spans="1:15" ht="16.5" customHeight="1">
      <c r="A1810" s="4">
        <v>49</v>
      </c>
      <c r="C1810" s="196" t="s">
        <v>109</v>
      </c>
      <c r="D1810" s="197"/>
      <c r="E1810" s="197"/>
      <c r="F1810" s="197"/>
      <c r="G1810" s="197"/>
      <c r="H1810" s="197"/>
      <c r="I1810" s="197"/>
      <c r="J1810" s="197"/>
      <c r="K1810" s="197"/>
      <c r="L1810" s="197"/>
      <c r="M1810" s="197"/>
      <c r="N1810" s="198"/>
      <c r="O1810" s="55">
        <f t="shared" ref="O1810" si="279">ROUND(SUM(O1807:O1809),2)</f>
        <v>0</v>
      </c>
    </row>
    <row r="1811" spans="1:15" ht="16.5" customHeight="1">
      <c r="A1811" s="4">
        <v>50</v>
      </c>
      <c r="B1811" s="4" t="str">
        <f>C1762</f>
        <v>COB1</v>
      </c>
      <c r="C1811" s="199" t="s">
        <v>102</v>
      </c>
      <c r="D1811" s="200"/>
      <c r="E1811" s="200"/>
      <c r="F1811" s="200"/>
      <c r="G1811" s="200"/>
      <c r="H1811" s="200"/>
      <c r="I1811" s="200"/>
      <c r="J1811" s="200"/>
      <c r="K1811" s="200"/>
      <c r="L1811" s="200"/>
      <c r="M1811" s="200"/>
      <c r="N1811" s="201"/>
      <c r="O1811" s="59">
        <f ca="1">ROUND(O1785+O1792+O1803+O1810,2)</f>
        <v>118181.84</v>
      </c>
    </row>
    <row r="1812" spans="1:15" ht="16.5" customHeight="1">
      <c r="A1812" s="4">
        <v>51</v>
      </c>
      <c r="C1812" s="202" t="s">
        <v>101</v>
      </c>
      <c r="D1812" s="203"/>
      <c r="E1812" s="203"/>
      <c r="F1812" s="203"/>
      <c r="G1812" s="203"/>
      <c r="H1812" s="203"/>
      <c r="I1812" s="203"/>
      <c r="J1812" s="203"/>
      <c r="K1812" s="203"/>
      <c r="L1812" s="203"/>
      <c r="M1812" s="203"/>
      <c r="N1812" s="204"/>
      <c r="O1812" s="65"/>
    </row>
    <row r="1813" spans="1:15" ht="16.5" customHeight="1">
      <c r="A1813" s="4">
        <v>52</v>
      </c>
      <c r="C1813" s="205" t="s">
        <v>103</v>
      </c>
      <c r="D1813" s="206"/>
      <c r="E1813" s="206"/>
      <c r="F1813" s="206"/>
      <c r="G1813" s="206"/>
      <c r="H1813" s="206"/>
      <c r="I1813" s="206"/>
      <c r="J1813" s="206"/>
      <c r="K1813" s="206"/>
      <c r="L1813" s="206"/>
      <c r="M1813" s="206"/>
      <c r="N1813" s="207"/>
      <c r="O1813" s="59">
        <f t="shared" ref="O1813" ca="1" si="280">ROUND(O1811+(O1811*O1812),2)</f>
        <v>118181.84</v>
      </c>
    </row>
    <row r="1814" spans="1:15" ht="16.5" customHeight="1">
      <c r="A1814" s="4">
        <v>53</v>
      </c>
      <c r="C1814" s="14"/>
      <c r="O1814" s="61"/>
    </row>
    <row r="1815" spans="1:15">
      <c r="A1815" s="4">
        <v>54</v>
      </c>
      <c r="C1815" s="16"/>
      <c r="D1815" s="17"/>
      <c r="E1815" s="18"/>
      <c r="F1815" s="18"/>
      <c r="G1815" s="18"/>
      <c r="H1815" s="18"/>
      <c r="I1815" s="18"/>
      <c r="J1815" s="18"/>
      <c r="K1815" s="18"/>
      <c r="L1815" s="18"/>
      <c r="M1815" s="18"/>
      <c r="N1815" s="18"/>
      <c r="O1815" s="62"/>
    </row>
    <row r="1816" spans="1:15">
      <c r="A1816" s="4">
        <v>55</v>
      </c>
    </row>
    <row r="1817" spans="1:15" ht="16.5" customHeight="1">
      <c r="A1817" s="4">
        <v>1</v>
      </c>
      <c r="C1817" s="252" t="s">
        <v>120</v>
      </c>
      <c r="D1817" s="254" t="str">
        <f>VLOOKUP(C1817,Serviços,2,0)</f>
        <v>Canteiro de Obras - Tipo C1 (obras de médio porte - de 10 a 30 km)</v>
      </c>
      <c r="E1817" s="255"/>
      <c r="F1817" s="255"/>
      <c r="G1817" s="255"/>
      <c r="H1817" s="255"/>
      <c r="I1817" s="255"/>
      <c r="J1817" s="255"/>
      <c r="K1817" s="255"/>
      <c r="L1817" s="256"/>
      <c r="M1817" s="260" t="s">
        <v>2</v>
      </c>
      <c r="N1817" s="261"/>
      <c r="O1817" s="53" t="str">
        <f>VLOOKUP(C1817,Serviços,3,0)</f>
        <v>ud</v>
      </c>
    </row>
    <row r="1818" spans="1:15">
      <c r="A1818" s="4">
        <v>2</v>
      </c>
      <c r="C1818" s="253"/>
      <c r="D1818" s="257"/>
      <c r="E1818" s="258"/>
      <c r="F1818" s="258"/>
      <c r="G1818" s="258"/>
      <c r="H1818" s="258"/>
      <c r="I1818" s="258"/>
      <c r="J1818" s="258"/>
      <c r="K1818" s="258"/>
      <c r="L1818" s="259"/>
      <c r="M1818" s="260" t="s">
        <v>94</v>
      </c>
      <c r="N1818" s="261"/>
      <c r="O1818" s="53">
        <f>VLOOKUP($C1817,PEM,2,0)</f>
        <v>1</v>
      </c>
    </row>
    <row r="1819" spans="1:15" ht="16.5" customHeight="1">
      <c r="A1819" s="4">
        <v>3</v>
      </c>
      <c r="B1819" s="8"/>
      <c r="C1819" s="246" t="s">
        <v>95</v>
      </c>
      <c r="D1819" s="247"/>
      <c r="E1819" s="247"/>
      <c r="F1819" s="247"/>
      <c r="G1819" s="247"/>
      <c r="H1819" s="247"/>
      <c r="I1819" s="248"/>
      <c r="J1819" s="230" t="s">
        <v>7</v>
      </c>
      <c r="K1819" s="217" t="s">
        <v>8</v>
      </c>
      <c r="L1819" s="219"/>
      <c r="M1819" s="217" t="s">
        <v>9</v>
      </c>
      <c r="N1819" s="219"/>
      <c r="O1819" s="208" t="s">
        <v>84</v>
      </c>
    </row>
    <row r="1820" spans="1:15">
      <c r="A1820" s="4">
        <v>4</v>
      </c>
      <c r="B1820" s="8"/>
      <c r="C1820" s="249"/>
      <c r="D1820" s="250"/>
      <c r="E1820" s="250"/>
      <c r="F1820" s="250"/>
      <c r="G1820" s="250"/>
      <c r="H1820" s="250"/>
      <c r="I1820" s="251"/>
      <c r="J1820" s="232"/>
      <c r="K1820" s="21" t="s">
        <v>10</v>
      </c>
      <c r="L1820" s="21" t="s">
        <v>11</v>
      </c>
      <c r="M1820" s="21" t="s">
        <v>12</v>
      </c>
      <c r="N1820" s="21" t="s">
        <v>13</v>
      </c>
      <c r="O1820" s="210"/>
    </row>
    <row r="1821" spans="1:15" ht="16.5" customHeight="1">
      <c r="A1821" s="4">
        <v>5</v>
      </c>
      <c r="C1821" s="50"/>
      <c r="D1821" s="244"/>
      <c r="E1821" s="244"/>
      <c r="F1821" s="244"/>
      <c r="G1821" s="244"/>
      <c r="H1821" s="244"/>
      <c r="I1821" s="244"/>
      <c r="J1821" s="69"/>
      <c r="K1821" s="19"/>
      <c r="L1821" s="19"/>
      <c r="M1821" s="19"/>
      <c r="N1821" s="19"/>
      <c r="O1821" s="54"/>
    </row>
    <row r="1822" spans="1:15" ht="16.5" customHeight="1">
      <c r="A1822" s="4">
        <v>6</v>
      </c>
      <c r="C1822" s="50"/>
      <c r="D1822" s="244"/>
      <c r="E1822" s="244"/>
      <c r="F1822" s="244"/>
      <c r="G1822" s="244"/>
      <c r="H1822" s="244"/>
      <c r="I1822" s="244"/>
      <c r="J1822" s="69"/>
      <c r="K1822" s="19"/>
      <c r="L1822" s="19"/>
      <c r="M1822" s="19"/>
      <c r="N1822" s="19"/>
      <c r="O1822" s="54"/>
    </row>
    <row r="1823" spans="1:15" ht="16.5" customHeight="1">
      <c r="A1823" s="4">
        <v>7</v>
      </c>
      <c r="C1823" s="50"/>
      <c r="D1823" s="244"/>
      <c r="E1823" s="244"/>
      <c r="F1823" s="244"/>
      <c r="G1823" s="244"/>
      <c r="H1823" s="244"/>
      <c r="I1823" s="244"/>
      <c r="J1823" s="69"/>
      <c r="K1823" s="19"/>
      <c r="L1823" s="19"/>
      <c r="M1823" s="19"/>
      <c r="N1823" s="19"/>
      <c r="O1823" s="54"/>
    </row>
    <row r="1824" spans="1:15" ht="16.5" customHeight="1">
      <c r="A1824" s="4">
        <v>8</v>
      </c>
      <c r="C1824" s="50"/>
      <c r="D1824" s="244"/>
      <c r="E1824" s="244"/>
      <c r="F1824" s="244"/>
      <c r="G1824" s="244"/>
      <c r="H1824" s="244"/>
      <c r="I1824" s="244"/>
      <c r="J1824" s="69"/>
      <c r="K1824" s="19"/>
      <c r="L1824" s="19"/>
      <c r="M1824" s="19"/>
      <c r="N1824" s="19"/>
      <c r="O1824" s="54"/>
    </row>
    <row r="1825" spans="1:15" ht="16.5" customHeight="1">
      <c r="A1825" s="4">
        <v>9</v>
      </c>
      <c r="C1825" s="50"/>
      <c r="D1825" s="244"/>
      <c r="E1825" s="244"/>
      <c r="F1825" s="244"/>
      <c r="G1825" s="244"/>
      <c r="H1825" s="244"/>
      <c r="I1825" s="244"/>
      <c r="J1825" s="69"/>
      <c r="K1825" s="19"/>
      <c r="L1825" s="19"/>
      <c r="M1825" s="19"/>
      <c r="N1825" s="19"/>
      <c r="O1825" s="54"/>
    </row>
    <row r="1826" spans="1:15" ht="16.5" customHeight="1">
      <c r="A1826" s="4">
        <v>10</v>
      </c>
      <c r="B1826" s="7"/>
      <c r="C1826" s="202" t="s">
        <v>17</v>
      </c>
      <c r="D1826" s="203"/>
      <c r="E1826" s="203"/>
      <c r="F1826" s="203"/>
      <c r="G1826" s="203"/>
      <c r="H1826" s="203"/>
      <c r="I1826" s="203"/>
      <c r="J1826" s="203"/>
      <c r="K1826" s="203"/>
      <c r="L1826" s="203"/>
      <c r="M1826" s="203"/>
      <c r="N1826" s="204"/>
      <c r="O1826" s="55">
        <f>ROUND(SUM(O1821:O1825),2)</f>
        <v>0</v>
      </c>
    </row>
    <row r="1827" spans="1:15">
      <c r="A1827" s="4">
        <v>11</v>
      </c>
      <c r="B1827" s="9"/>
      <c r="C1827" s="239" t="s">
        <v>96</v>
      </c>
      <c r="D1827" s="240"/>
      <c r="E1827" s="240"/>
      <c r="F1827" s="240"/>
      <c r="G1827" s="240"/>
      <c r="H1827" s="240"/>
      <c r="I1827" s="241"/>
      <c r="J1827" s="21" t="s">
        <v>7</v>
      </c>
      <c r="K1827" s="21" t="s">
        <v>2</v>
      </c>
      <c r="L1827" s="47" t="s">
        <v>83</v>
      </c>
      <c r="M1827" s="217" t="s">
        <v>3</v>
      </c>
      <c r="N1827" s="219"/>
      <c r="O1827" s="56" t="s">
        <v>84</v>
      </c>
    </row>
    <row r="1828" spans="1:15">
      <c r="A1828" s="4">
        <v>12</v>
      </c>
      <c r="C1828" s="10"/>
      <c r="D1828" s="244"/>
      <c r="E1828" s="244"/>
      <c r="F1828" s="244"/>
      <c r="G1828" s="244"/>
      <c r="H1828" s="244"/>
      <c r="I1828" s="244"/>
      <c r="J1828" s="67"/>
      <c r="K1828" s="33"/>
      <c r="L1828" s="51"/>
      <c r="M1828" s="234"/>
      <c r="N1828" s="234"/>
      <c r="O1828" s="57"/>
    </row>
    <row r="1829" spans="1:15">
      <c r="A1829" s="4">
        <v>13</v>
      </c>
      <c r="C1829" s="10"/>
      <c r="D1829" s="244"/>
      <c r="E1829" s="244"/>
      <c r="F1829" s="244"/>
      <c r="G1829" s="244"/>
      <c r="H1829" s="244"/>
      <c r="I1829" s="244"/>
      <c r="J1829" s="67"/>
      <c r="K1829" s="33"/>
      <c r="L1829" s="51"/>
      <c r="M1829" s="234"/>
      <c r="N1829" s="234"/>
      <c r="O1829" s="57"/>
    </row>
    <row r="1830" spans="1:15">
      <c r="A1830" s="4">
        <v>14</v>
      </c>
      <c r="C1830" s="10"/>
      <c r="D1830" s="244"/>
      <c r="E1830" s="244"/>
      <c r="F1830" s="244"/>
      <c r="G1830" s="244"/>
      <c r="H1830" s="244"/>
      <c r="I1830" s="244"/>
      <c r="J1830" s="67"/>
      <c r="K1830" s="33"/>
      <c r="L1830" s="51"/>
      <c r="M1830" s="234"/>
      <c r="N1830" s="234"/>
      <c r="O1830" s="57"/>
    </row>
    <row r="1831" spans="1:15">
      <c r="A1831" s="4">
        <v>15</v>
      </c>
      <c r="C1831" s="10"/>
      <c r="D1831" s="244"/>
      <c r="E1831" s="244"/>
      <c r="F1831" s="244"/>
      <c r="G1831" s="244"/>
      <c r="H1831" s="244"/>
      <c r="I1831" s="244"/>
      <c r="J1831" s="67"/>
      <c r="K1831" s="33"/>
      <c r="L1831" s="51"/>
      <c r="M1831" s="234"/>
      <c r="N1831" s="234"/>
      <c r="O1831" s="57"/>
    </row>
    <row r="1832" spans="1:15">
      <c r="A1832" s="4">
        <v>16</v>
      </c>
      <c r="C1832" s="10"/>
      <c r="D1832" s="244"/>
      <c r="E1832" s="244"/>
      <c r="F1832" s="244"/>
      <c r="G1832" s="244"/>
      <c r="H1832" s="244"/>
      <c r="I1832" s="244"/>
      <c r="J1832" s="67"/>
      <c r="K1832" s="33"/>
      <c r="L1832" s="51"/>
      <c r="M1832" s="234"/>
      <c r="N1832" s="234"/>
      <c r="O1832" s="57"/>
    </row>
    <row r="1833" spans="1:15">
      <c r="A1833" s="4">
        <v>17</v>
      </c>
      <c r="C1833" s="10"/>
      <c r="D1833" s="244"/>
      <c r="E1833" s="244"/>
      <c r="F1833" s="244"/>
      <c r="G1833" s="244"/>
      <c r="H1833" s="244"/>
      <c r="I1833" s="244"/>
      <c r="J1833" s="67"/>
      <c r="K1833" s="33"/>
      <c r="L1833" s="51"/>
      <c r="M1833" s="234"/>
      <c r="N1833" s="234"/>
      <c r="O1833" s="57"/>
    </row>
    <row r="1834" spans="1:15" ht="16.5" customHeight="1">
      <c r="A1834" s="4">
        <v>18</v>
      </c>
      <c r="B1834" s="7"/>
      <c r="C1834" s="202" t="s">
        <v>89</v>
      </c>
      <c r="D1834" s="203"/>
      <c r="E1834" s="203"/>
      <c r="F1834" s="203"/>
      <c r="G1834" s="203"/>
      <c r="H1834" s="203"/>
      <c r="I1834" s="203"/>
      <c r="J1834" s="203"/>
      <c r="K1834" s="203"/>
      <c r="L1834" s="203"/>
      <c r="M1834" s="203"/>
      <c r="N1834" s="204"/>
      <c r="O1834" s="55">
        <f>ROUND(SUM(O1827:O1833),2)</f>
        <v>0</v>
      </c>
    </row>
    <row r="1835" spans="1:15">
      <c r="A1835" s="4">
        <v>19</v>
      </c>
      <c r="B1835" s="12"/>
      <c r="C1835" s="239" t="s">
        <v>97</v>
      </c>
      <c r="D1835" s="240"/>
      <c r="E1835" s="240"/>
      <c r="F1835" s="240"/>
      <c r="G1835" s="240"/>
      <c r="H1835" s="240"/>
      <c r="I1835" s="241"/>
      <c r="J1835" s="217" t="s">
        <v>85</v>
      </c>
      <c r="K1835" s="219"/>
      <c r="L1835" s="21" t="s">
        <v>86</v>
      </c>
      <c r="M1835" s="21" t="s">
        <v>87</v>
      </c>
      <c r="N1835" s="21" t="s">
        <v>88</v>
      </c>
      <c r="O1835" s="56" t="s">
        <v>84</v>
      </c>
    </row>
    <row r="1836" spans="1:15" ht="16.5" customHeight="1">
      <c r="A1836" s="4">
        <v>20</v>
      </c>
      <c r="B1836" s="11"/>
      <c r="C1836" s="10" t="s">
        <v>114</v>
      </c>
      <c r="D1836" s="244" t="str">
        <f>VLOOKUP(C1836,Incidências!A:C,2,0)</f>
        <v>Despesas Diversas</v>
      </c>
      <c r="E1836" s="244"/>
      <c r="F1836" s="244"/>
      <c r="G1836" s="244"/>
      <c r="H1836" s="244"/>
      <c r="I1836" s="244"/>
      <c r="J1836" s="245">
        <v>0.05</v>
      </c>
      <c r="K1836" s="245"/>
      <c r="L1836" s="46" t="s">
        <v>91</v>
      </c>
      <c r="M1836" s="46" t="s">
        <v>91</v>
      </c>
      <c r="N1836" s="81" t="s">
        <v>91</v>
      </c>
      <c r="O1836" s="64">
        <f ca="1">ROUND(J1836*O1858,2)</f>
        <v>22490.71</v>
      </c>
    </row>
    <row r="1837" spans="1:15" ht="16.5" customHeight="1">
      <c r="A1837" s="4">
        <v>21</v>
      </c>
      <c r="B1837" s="11"/>
      <c r="C1837" s="202" t="s">
        <v>90</v>
      </c>
      <c r="D1837" s="203"/>
      <c r="E1837" s="203"/>
      <c r="F1837" s="203"/>
      <c r="G1837" s="203"/>
      <c r="H1837" s="203"/>
      <c r="I1837" s="203"/>
      <c r="J1837" s="203"/>
      <c r="K1837" s="203"/>
      <c r="L1837" s="203"/>
      <c r="M1837" s="203"/>
      <c r="N1837" s="204"/>
      <c r="O1837" s="55">
        <f t="shared" ref="O1837" ca="1" si="281">ROUND(SUM(O1836),2)</f>
        <v>22490.71</v>
      </c>
    </row>
    <row r="1838" spans="1:15">
      <c r="A1838" s="4">
        <v>22</v>
      </c>
      <c r="C1838" s="242"/>
      <c r="D1838" s="223"/>
      <c r="E1838" s="223"/>
      <c r="F1838" s="223"/>
      <c r="G1838" s="223"/>
      <c r="H1838" s="223"/>
      <c r="I1838" s="223"/>
      <c r="J1838" s="223"/>
      <c r="K1838" s="223"/>
      <c r="L1838" s="223"/>
      <c r="M1838" s="223"/>
      <c r="N1838" s="223"/>
      <c r="O1838" s="243"/>
    </row>
    <row r="1839" spans="1:15">
      <c r="A1839" s="4">
        <v>23</v>
      </c>
      <c r="B1839" s="11"/>
      <c r="C1839" s="202" t="s">
        <v>92</v>
      </c>
      <c r="D1839" s="203"/>
      <c r="E1839" s="203"/>
      <c r="F1839" s="203"/>
      <c r="G1839" s="203"/>
      <c r="H1839" s="203"/>
      <c r="I1839" s="203"/>
      <c r="J1839" s="203"/>
      <c r="K1839" s="203"/>
      <c r="L1839" s="203"/>
      <c r="M1839" s="203"/>
      <c r="N1839" s="204"/>
      <c r="O1839" s="55">
        <f ca="1">O1826+O1834+O1837</f>
        <v>22490.71</v>
      </c>
    </row>
    <row r="1840" spans="1:15" ht="16.5" customHeight="1">
      <c r="A1840" s="4">
        <v>24</v>
      </c>
      <c r="B1840" s="11"/>
      <c r="C1840" s="196" t="s">
        <v>93</v>
      </c>
      <c r="D1840" s="197"/>
      <c r="E1840" s="197"/>
      <c r="F1840" s="197"/>
      <c r="G1840" s="197"/>
      <c r="H1840" s="197"/>
      <c r="I1840" s="197"/>
      <c r="J1840" s="197"/>
      <c r="K1840" s="197"/>
      <c r="L1840" s="197"/>
      <c r="M1840" s="197"/>
      <c r="N1840" s="198"/>
      <c r="O1840" s="55">
        <f ca="1">ROUND((O1839/O1818),2)</f>
        <v>22490.71</v>
      </c>
    </row>
    <row r="1841" spans="1:16" ht="16.5" customHeight="1">
      <c r="A1841" s="4">
        <v>25</v>
      </c>
      <c r="B1841" s="11"/>
      <c r="C1841" s="242"/>
      <c r="D1841" s="223"/>
      <c r="E1841" s="223"/>
      <c r="F1841" s="223"/>
      <c r="G1841" s="223"/>
      <c r="H1841" s="223"/>
      <c r="I1841" s="223"/>
      <c r="J1841" s="223"/>
      <c r="K1841" s="223"/>
      <c r="L1841" s="223"/>
      <c r="M1841" s="223"/>
      <c r="N1841" s="223"/>
      <c r="O1841" s="243"/>
    </row>
    <row r="1842" spans="1:16">
      <c r="A1842" s="4">
        <v>26</v>
      </c>
      <c r="B1842" s="12"/>
      <c r="C1842" s="239" t="s">
        <v>98</v>
      </c>
      <c r="D1842" s="240"/>
      <c r="E1842" s="240"/>
      <c r="F1842" s="240"/>
      <c r="G1842" s="240"/>
      <c r="H1842" s="240"/>
      <c r="I1842" s="241"/>
      <c r="J1842" s="21" t="s">
        <v>7</v>
      </c>
      <c r="K1842" s="217" t="s">
        <v>2</v>
      </c>
      <c r="L1842" s="219"/>
      <c r="M1842" s="217" t="s">
        <v>3</v>
      </c>
      <c r="N1842" s="219"/>
      <c r="O1842" s="56" t="s">
        <v>84</v>
      </c>
    </row>
    <row r="1843" spans="1:16">
      <c r="A1843" s="4">
        <v>27</v>
      </c>
      <c r="C1843" s="10"/>
      <c r="D1843" s="20"/>
      <c r="E1843" s="24"/>
      <c r="F1843" s="24"/>
      <c r="G1843" s="24"/>
      <c r="H1843" s="24"/>
      <c r="I1843" s="24"/>
      <c r="J1843" s="76"/>
      <c r="K1843" s="238"/>
      <c r="L1843" s="238"/>
      <c r="M1843" s="238"/>
      <c r="N1843" s="238"/>
      <c r="O1843" s="57"/>
    </row>
    <row r="1844" spans="1:16">
      <c r="A1844" s="4">
        <v>28</v>
      </c>
      <c r="C1844" s="10"/>
      <c r="D1844" s="20"/>
      <c r="E1844" s="24"/>
      <c r="F1844" s="24"/>
      <c r="G1844" s="24"/>
      <c r="H1844" s="24"/>
      <c r="I1844" s="24"/>
      <c r="J1844" s="76"/>
      <c r="K1844" s="238"/>
      <c r="L1844" s="238"/>
      <c r="M1844" s="238"/>
      <c r="N1844" s="238"/>
      <c r="O1844" s="57"/>
    </row>
    <row r="1845" spans="1:16">
      <c r="A1845" s="4">
        <v>29</v>
      </c>
      <c r="C1845" s="10"/>
      <c r="D1845" s="20"/>
      <c r="E1845" s="24"/>
      <c r="F1845" s="24"/>
      <c r="G1845" s="24"/>
      <c r="H1845" s="24"/>
      <c r="I1845" s="24"/>
      <c r="J1845" s="76"/>
      <c r="K1845" s="238"/>
      <c r="L1845" s="238"/>
      <c r="M1845" s="238"/>
      <c r="N1845" s="238"/>
      <c r="O1845" s="57"/>
    </row>
    <row r="1846" spans="1:16">
      <c r="A1846" s="4">
        <v>30</v>
      </c>
      <c r="C1846" s="10"/>
      <c r="D1846" s="20"/>
      <c r="E1846" s="24"/>
      <c r="F1846" s="24"/>
      <c r="G1846" s="24"/>
      <c r="H1846" s="24"/>
      <c r="I1846" s="24"/>
      <c r="J1846" s="76"/>
      <c r="K1846" s="238"/>
      <c r="L1846" s="238"/>
      <c r="M1846" s="238"/>
      <c r="N1846" s="238"/>
      <c r="O1846" s="57"/>
    </row>
    <row r="1847" spans="1:16" ht="16.5" customHeight="1">
      <c r="A1847" s="4">
        <v>31</v>
      </c>
      <c r="C1847" s="196" t="s">
        <v>110</v>
      </c>
      <c r="D1847" s="197"/>
      <c r="E1847" s="197"/>
      <c r="F1847" s="197"/>
      <c r="G1847" s="197"/>
      <c r="H1847" s="197"/>
      <c r="I1847" s="197"/>
      <c r="J1847" s="197"/>
      <c r="K1847" s="197"/>
      <c r="L1847" s="197"/>
      <c r="M1847" s="197"/>
      <c r="N1847" s="198"/>
      <c r="O1847" s="55">
        <f>ROUND(SUM(O1843:O1846),2)</f>
        <v>0</v>
      </c>
    </row>
    <row r="1848" spans="1:16">
      <c r="A1848" s="4">
        <v>32</v>
      </c>
      <c r="B1848" s="12"/>
      <c r="C1848" s="239" t="s">
        <v>99</v>
      </c>
      <c r="D1848" s="240"/>
      <c r="E1848" s="240"/>
      <c r="F1848" s="240"/>
      <c r="G1848" s="240"/>
      <c r="H1848" s="240"/>
      <c r="I1848" s="241"/>
      <c r="J1848" s="21" t="s">
        <v>7</v>
      </c>
      <c r="K1848" s="217" t="s">
        <v>2</v>
      </c>
      <c r="L1848" s="219"/>
      <c r="M1848" s="217" t="s">
        <v>3</v>
      </c>
      <c r="N1848" s="219"/>
      <c r="O1848" s="56" t="s">
        <v>84</v>
      </c>
    </row>
    <row r="1849" spans="1:16">
      <c r="A1849" s="4">
        <v>33</v>
      </c>
      <c r="C1849" s="82" t="s">
        <v>117</v>
      </c>
      <c r="D1849" s="233" t="str">
        <f t="shared" ref="D1849:D1856" ca="1" si="282">VLOOKUP(C1849,Lista,2,0)</f>
        <v>Preparação do terreno - para todos dos tipos de canteiro</v>
      </c>
      <c r="E1849" s="233"/>
      <c r="F1849" s="233"/>
      <c r="G1849" s="233"/>
      <c r="H1849" s="233"/>
      <c r="I1849" s="233"/>
      <c r="J1849" s="67">
        <f>10*50</f>
        <v>500</v>
      </c>
      <c r="K1849" s="223" t="str">
        <f t="shared" ref="K1849:K1856" ca="1" si="283">VLOOKUP(C1849,Lista,3,0)</f>
        <v>m2</v>
      </c>
      <c r="L1849" s="223"/>
      <c r="M1849" s="234">
        <f t="shared" ref="M1849:M1856" ca="1" si="284">VLOOKUP(C1849,Lista,4,0)</f>
        <v>8.9600000000000009</v>
      </c>
      <c r="N1849" s="234"/>
      <c r="O1849" s="57">
        <f t="shared" ref="O1849:O1856" ca="1" si="285">M1849*J1849</f>
        <v>4480</v>
      </c>
    </row>
    <row r="1850" spans="1:16">
      <c r="A1850" s="4">
        <v>34</v>
      </c>
      <c r="C1850" s="113" t="s">
        <v>714</v>
      </c>
      <c r="D1850" s="235" t="str">
        <f t="shared" ca="1" si="282"/>
        <v>Fechamento do terreno com cerca - para todos dos tipos de canteiro</v>
      </c>
      <c r="E1850" s="235"/>
      <c r="F1850" s="235"/>
      <c r="G1850" s="235"/>
      <c r="H1850" s="235"/>
      <c r="I1850" s="235"/>
      <c r="J1850" s="114">
        <f>10+50+10+50-(3*2)</f>
        <v>114</v>
      </c>
      <c r="K1850" s="236" t="str">
        <f t="shared" ca="1" si="283"/>
        <v>m</v>
      </c>
      <c r="L1850" s="236"/>
      <c r="M1850" s="237">
        <f t="shared" ca="1" si="284"/>
        <v>33.26</v>
      </c>
      <c r="N1850" s="237"/>
      <c r="O1850" s="94">
        <f t="shared" ca="1" si="285"/>
        <v>3791.64</v>
      </c>
      <c r="P1850" s="4" t="s">
        <v>993</v>
      </c>
    </row>
    <row r="1851" spans="1:16" ht="30" customHeight="1">
      <c r="A1851" s="4">
        <v>35</v>
      </c>
      <c r="C1851" s="113" t="s">
        <v>715</v>
      </c>
      <c r="D1851" s="235" t="str">
        <f t="shared" ca="1" si="282"/>
        <v>Fechamento do terreno com tapume metálico - para todos dos tipos de canteiro</v>
      </c>
      <c r="E1851" s="235"/>
      <c r="F1851" s="235"/>
      <c r="G1851" s="235"/>
      <c r="H1851" s="235"/>
      <c r="I1851" s="235"/>
      <c r="J1851" s="114">
        <f>2.5*(10+50+10+50-(3*2))</f>
        <v>285</v>
      </c>
      <c r="K1851" s="236" t="str">
        <f t="shared" ca="1" si="283"/>
        <v>m2</v>
      </c>
      <c r="L1851" s="236"/>
      <c r="M1851" s="237">
        <f t="shared" ca="1" si="284"/>
        <v>88.65</v>
      </c>
      <c r="N1851" s="237"/>
      <c r="O1851" s="94">
        <f t="shared" ca="1" si="285"/>
        <v>25265.25</v>
      </c>
      <c r="P1851" s="4" t="s">
        <v>993</v>
      </c>
    </row>
    <row r="1852" spans="1:16" ht="30" customHeight="1">
      <c r="A1852" s="4">
        <v>36</v>
      </c>
      <c r="C1852" s="113" t="s">
        <v>716</v>
      </c>
      <c r="D1852" s="235" t="str">
        <f t="shared" ca="1" si="282"/>
        <v>Fechamento do terreno com tapume de madeira - para todos dos tipos de canteiro</v>
      </c>
      <c r="E1852" s="235"/>
      <c r="F1852" s="235"/>
      <c r="G1852" s="235"/>
      <c r="H1852" s="235"/>
      <c r="I1852" s="235"/>
      <c r="J1852" s="114">
        <f>2.5*(10+50+10+50-(3*2))</f>
        <v>285</v>
      </c>
      <c r="K1852" s="236" t="str">
        <f t="shared" ca="1" si="283"/>
        <v>m2</v>
      </c>
      <c r="L1852" s="236"/>
      <c r="M1852" s="237">
        <f t="shared" ca="1" si="284"/>
        <v>101.61</v>
      </c>
      <c r="N1852" s="237"/>
      <c r="O1852" s="94">
        <f t="shared" ca="1" si="285"/>
        <v>28958.85</v>
      </c>
    </row>
    <row r="1853" spans="1:16" ht="30" customHeight="1">
      <c r="A1853" s="4">
        <v>37</v>
      </c>
      <c r="C1853" s="82" t="s">
        <v>718</v>
      </c>
      <c r="D1853" s="233" t="str">
        <f t="shared" ca="1" si="282"/>
        <v>Portão para veículos em tubos de ferro galvanizado de 02 folhas - para todos dos tipos de canteiro</v>
      </c>
      <c r="E1853" s="233"/>
      <c r="F1853" s="233"/>
      <c r="G1853" s="233"/>
      <c r="H1853" s="233"/>
      <c r="I1853" s="233"/>
      <c r="J1853" s="67">
        <f>2.5*(3*2)</f>
        <v>15</v>
      </c>
      <c r="K1853" s="223" t="str">
        <f t="shared" ca="1" si="283"/>
        <v>m2</v>
      </c>
      <c r="L1853" s="223"/>
      <c r="M1853" s="234">
        <f t="shared" ca="1" si="284"/>
        <v>705.15</v>
      </c>
      <c r="N1853" s="234"/>
      <c r="O1853" s="57">
        <f t="shared" ca="1" si="285"/>
        <v>10577.25</v>
      </c>
    </row>
    <row r="1854" spans="1:16" ht="30" customHeight="1">
      <c r="A1854" s="4">
        <v>38</v>
      </c>
      <c r="C1854" s="82" t="s">
        <v>944</v>
      </c>
      <c r="D1854" s="233" t="str">
        <f t="shared" ca="1" si="282"/>
        <v>Instalações provisórias em containeres - Tipo C1 (obras de médio porte - de 10 a 30 km)</v>
      </c>
      <c r="E1854" s="233"/>
      <c r="F1854" s="233"/>
      <c r="G1854" s="233"/>
      <c r="H1854" s="233"/>
      <c r="I1854" s="233"/>
      <c r="J1854" s="68">
        <v>1</v>
      </c>
      <c r="K1854" s="223" t="str">
        <f t="shared" ca="1" si="283"/>
        <v>mês</v>
      </c>
      <c r="L1854" s="223"/>
      <c r="M1854" s="234">
        <f t="shared" ca="1" si="284"/>
        <v>12556.62</v>
      </c>
      <c r="N1854" s="234"/>
      <c r="O1854" s="57">
        <f t="shared" ca="1" si="285"/>
        <v>12556.62</v>
      </c>
      <c r="P1854" s="4" t="s">
        <v>994</v>
      </c>
    </row>
    <row r="1855" spans="1:16" ht="30" customHeight="1">
      <c r="A1855" s="4">
        <v>39</v>
      </c>
      <c r="C1855" s="82" t="s">
        <v>966</v>
      </c>
      <c r="D1855" s="233" t="str">
        <f t="shared" ca="1" si="282"/>
        <v>Instalações fixas - Tipo C1 (obras de médio porte - de 10 a 30 km)</v>
      </c>
      <c r="E1855" s="233"/>
      <c r="F1855" s="233"/>
      <c r="G1855" s="233"/>
      <c r="H1855" s="233"/>
      <c r="I1855" s="233"/>
      <c r="J1855" s="67">
        <v>1</v>
      </c>
      <c r="K1855" s="223" t="str">
        <f t="shared" ca="1" si="283"/>
        <v>cj</v>
      </c>
      <c r="L1855" s="223"/>
      <c r="M1855" s="234">
        <f t="shared" ca="1" si="284"/>
        <v>60100.33</v>
      </c>
      <c r="N1855" s="234"/>
      <c r="O1855" s="57">
        <f t="shared" ca="1" si="285"/>
        <v>60100.33</v>
      </c>
    </row>
    <row r="1856" spans="1:16" ht="30" customHeight="1">
      <c r="A1856" s="4">
        <v>40</v>
      </c>
      <c r="C1856" s="82" t="s">
        <v>983</v>
      </c>
      <c r="D1856" s="233" t="str">
        <f t="shared" ca="1" si="282"/>
        <v>Instalações provisórias em barracão - Tipo C1 (obras de médio porte - de 10 a 30 km)</v>
      </c>
      <c r="E1856" s="233"/>
      <c r="F1856" s="233"/>
      <c r="G1856" s="233"/>
      <c r="H1856" s="233"/>
      <c r="I1856" s="233"/>
      <c r="J1856" s="67">
        <v>1</v>
      </c>
      <c r="K1856" s="223" t="str">
        <f t="shared" ca="1" si="283"/>
        <v>cj</v>
      </c>
      <c r="L1856" s="223"/>
      <c r="M1856" s="234">
        <f t="shared" ca="1" si="284"/>
        <v>304084.21000000002</v>
      </c>
      <c r="N1856" s="234"/>
      <c r="O1856" s="57">
        <f t="shared" ca="1" si="285"/>
        <v>304084.21000000002</v>
      </c>
    </row>
    <row r="1857" spans="1:15" ht="16.5" customHeight="1">
      <c r="A1857" s="4">
        <v>41</v>
      </c>
      <c r="C1857" s="82"/>
      <c r="D1857" s="222"/>
      <c r="E1857" s="222"/>
      <c r="F1857" s="222"/>
      <c r="G1857" s="222"/>
      <c r="H1857" s="222"/>
      <c r="I1857" s="222"/>
      <c r="J1857" s="67"/>
      <c r="K1857" s="223"/>
      <c r="L1857" s="223"/>
      <c r="M1857" s="223"/>
      <c r="N1857" s="223"/>
      <c r="O1857" s="57"/>
    </row>
    <row r="1858" spans="1:15">
      <c r="A1858" s="4">
        <v>42</v>
      </c>
      <c r="C1858" s="202" t="s">
        <v>108</v>
      </c>
      <c r="D1858" s="203"/>
      <c r="E1858" s="203"/>
      <c r="F1858" s="203"/>
      <c r="G1858" s="203"/>
      <c r="H1858" s="203"/>
      <c r="I1858" s="203"/>
      <c r="J1858" s="203"/>
      <c r="K1858" s="203"/>
      <c r="L1858" s="203"/>
      <c r="M1858" s="203"/>
      <c r="N1858" s="204"/>
      <c r="O1858" s="55">
        <f t="shared" ref="O1858" ca="1" si="286">ROUND(SUM(O1848:O1857),2)</f>
        <v>449814.15</v>
      </c>
    </row>
    <row r="1859" spans="1:15" ht="16.5" customHeight="1">
      <c r="A1859" s="4">
        <v>43</v>
      </c>
      <c r="B1859" s="12"/>
      <c r="C1859" s="224" t="s">
        <v>100</v>
      </c>
      <c r="D1859" s="227" t="s">
        <v>104</v>
      </c>
      <c r="E1859" s="230" t="s">
        <v>2</v>
      </c>
      <c r="F1859" s="217" t="s">
        <v>19</v>
      </c>
      <c r="G1859" s="218"/>
      <c r="H1859" s="218"/>
      <c r="I1859" s="218"/>
      <c r="J1859" s="218"/>
      <c r="K1859" s="218"/>
      <c r="L1859" s="218"/>
      <c r="M1859" s="218"/>
      <c r="N1859" s="219"/>
      <c r="O1859" s="208" t="s">
        <v>84</v>
      </c>
    </row>
    <row r="1860" spans="1:15">
      <c r="A1860" s="4">
        <v>44</v>
      </c>
      <c r="C1860" s="225"/>
      <c r="D1860" s="228"/>
      <c r="E1860" s="231"/>
      <c r="F1860" s="211" t="s">
        <v>105</v>
      </c>
      <c r="G1860" s="212"/>
      <c r="H1860" s="213"/>
      <c r="I1860" s="217" t="s">
        <v>106</v>
      </c>
      <c r="J1860" s="218"/>
      <c r="K1860" s="219"/>
      <c r="L1860" s="217" t="s">
        <v>107</v>
      </c>
      <c r="M1860" s="218"/>
      <c r="N1860" s="219"/>
      <c r="O1860" s="209"/>
    </row>
    <row r="1861" spans="1:15" ht="16.5" customHeight="1">
      <c r="A1861" s="4">
        <v>45</v>
      </c>
      <c r="C1861" s="226"/>
      <c r="D1861" s="229"/>
      <c r="E1861" s="232"/>
      <c r="F1861" s="214"/>
      <c r="G1861" s="215"/>
      <c r="H1861" s="216"/>
      <c r="I1861" s="21" t="s">
        <v>20</v>
      </c>
      <c r="J1861" s="220" t="s">
        <v>18</v>
      </c>
      <c r="K1861" s="221"/>
      <c r="L1861" s="21" t="s">
        <v>20</v>
      </c>
      <c r="M1861" s="220" t="s">
        <v>18</v>
      </c>
      <c r="N1861" s="221"/>
      <c r="O1861" s="210"/>
    </row>
    <row r="1862" spans="1:15">
      <c r="A1862" s="4">
        <v>46</v>
      </c>
      <c r="C1862" s="10"/>
      <c r="D1862" s="13"/>
      <c r="E1862" s="33"/>
      <c r="F1862" s="48"/>
      <c r="G1862" s="33"/>
      <c r="H1862" s="33"/>
      <c r="I1862" s="48"/>
      <c r="J1862" s="33"/>
      <c r="K1862" s="33"/>
      <c r="L1862" s="48"/>
      <c r="M1862" s="33"/>
      <c r="N1862" s="33"/>
      <c r="O1862" s="58"/>
    </row>
    <row r="1863" spans="1:15">
      <c r="A1863" s="4">
        <v>47</v>
      </c>
      <c r="C1863" s="10"/>
      <c r="D1863" s="13"/>
      <c r="E1863" s="33"/>
      <c r="F1863" s="48"/>
      <c r="G1863" s="33"/>
      <c r="H1863" s="33"/>
      <c r="I1863" s="48"/>
      <c r="J1863" s="33"/>
      <c r="K1863" s="33"/>
      <c r="L1863" s="48"/>
      <c r="M1863" s="33"/>
      <c r="N1863" s="33"/>
      <c r="O1863" s="58"/>
    </row>
    <row r="1864" spans="1:15">
      <c r="A1864" s="4">
        <v>48</v>
      </c>
      <c r="C1864" s="10"/>
      <c r="D1864" s="13"/>
      <c r="E1864" s="33"/>
      <c r="F1864" s="48"/>
      <c r="G1864" s="33"/>
      <c r="H1864" s="33"/>
      <c r="I1864" s="48"/>
      <c r="J1864" s="33"/>
      <c r="K1864" s="33"/>
      <c r="L1864" s="48"/>
      <c r="M1864" s="33"/>
      <c r="N1864" s="33"/>
      <c r="O1864" s="58"/>
    </row>
    <row r="1865" spans="1:15" ht="16.5" customHeight="1">
      <c r="A1865" s="4">
        <v>49</v>
      </c>
      <c r="C1865" s="196" t="s">
        <v>109</v>
      </c>
      <c r="D1865" s="197"/>
      <c r="E1865" s="197"/>
      <c r="F1865" s="197"/>
      <c r="G1865" s="197"/>
      <c r="H1865" s="197"/>
      <c r="I1865" s="197"/>
      <c r="J1865" s="197"/>
      <c r="K1865" s="197"/>
      <c r="L1865" s="197"/>
      <c r="M1865" s="197"/>
      <c r="N1865" s="198"/>
      <c r="O1865" s="55">
        <f t="shared" ref="O1865" si="287">ROUND(SUM(O1862:O1864),2)</f>
        <v>0</v>
      </c>
    </row>
    <row r="1866" spans="1:15" ht="16.5" customHeight="1">
      <c r="A1866" s="4">
        <v>50</v>
      </c>
      <c r="B1866" s="4" t="str">
        <f>C1817</f>
        <v>COC1</v>
      </c>
      <c r="C1866" s="199" t="s">
        <v>102</v>
      </c>
      <c r="D1866" s="200"/>
      <c r="E1866" s="200"/>
      <c r="F1866" s="200"/>
      <c r="G1866" s="200"/>
      <c r="H1866" s="200"/>
      <c r="I1866" s="200"/>
      <c r="J1866" s="200"/>
      <c r="K1866" s="200"/>
      <c r="L1866" s="200"/>
      <c r="M1866" s="200"/>
      <c r="N1866" s="201"/>
      <c r="O1866" s="59">
        <f ca="1">ROUND(O1840+O1847+O1858+O1865,2)</f>
        <v>472304.86</v>
      </c>
    </row>
    <row r="1867" spans="1:15" ht="16.5" customHeight="1">
      <c r="A1867" s="4">
        <v>51</v>
      </c>
      <c r="C1867" s="202" t="s">
        <v>101</v>
      </c>
      <c r="D1867" s="203"/>
      <c r="E1867" s="203"/>
      <c r="F1867" s="203"/>
      <c r="G1867" s="203"/>
      <c r="H1867" s="203"/>
      <c r="I1867" s="203"/>
      <c r="J1867" s="203"/>
      <c r="K1867" s="203"/>
      <c r="L1867" s="203"/>
      <c r="M1867" s="203"/>
      <c r="N1867" s="204"/>
      <c r="O1867" s="65"/>
    </row>
    <row r="1868" spans="1:15" ht="16.5" customHeight="1">
      <c r="A1868" s="4">
        <v>52</v>
      </c>
      <c r="C1868" s="205" t="s">
        <v>103</v>
      </c>
      <c r="D1868" s="206"/>
      <c r="E1868" s="206"/>
      <c r="F1868" s="206"/>
      <c r="G1868" s="206"/>
      <c r="H1868" s="206"/>
      <c r="I1868" s="206"/>
      <c r="J1868" s="206"/>
      <c r="K1868" s="206"/>
      <c r="L1868" s="206"/>
      <c r="M1868" s="206"/>
      <c r="N1868" s="207"/>
      <c r="O1868" s="59">
        <f t="shared" ref="O1868" ca="1" si="288">ROUND(O1866+(O1866*O1867),2)</f>
        <v>472304.86</v>
      </c>
    </row>
    <row r="1869" spans="1:15" ht="16.5" customHeight="1">
      <c r="A1869" s="4">
        <v>53</v>
      </c>
      <c r="C1869" s="14"/>
      <c r="O1869" s="61"/>
    </row>
    <row r="1870" spans="1:15">
      <c r="A1870" s="4">
        <v>54</v>
      </c>
      <c r="C1870" s="16"/>
      <c r="D1870" s="17"/>
      <c r="E1870" s="18"/>
      <c r="F1870" s="18"/>
      <c r="G1870" s="18"/>
      <c r="H1870" s="18"/>
      <c r="I1870" s="18"/>
      <c r="J1870" s="18"/>
      <c r="K1870" s="18"/>
      <c r="L1870" s="18"/>
      <c r="M1870" s="18"/>
      <c r="N1870" s="18"/>
      <c r="O1870" s="62"/>
    </row>
    <row r="1871" spans="1:15">
      <c r="A1871" s="4">
        <v>55</v>
      </c>
    </row>
    <row r="1872" spans="1:15" ht="16.5" customHeight="1">
      <c r="A1872" s="4">
        <v>1</v>
      </c>
      <c r="C1872" s="252" t="s">
        <v>121</v>
      </c>
      <c r="D1872" s="254" t="str">
        <f>VLOOKUP(C1872,Serviços,2,0)</f>
        <v>Canteiro de Obras - Tipo D1 (obras de grande porte - acima 30 km)</v>
      </c>
      <c r="E1872" s="255"/>
      <c r="F1872" s="255"/>
      <c r="G1872" s="255"/>
      <c r="H1872" s="255"/>
      <c r="I1872" s="255"/>
      <c r="J1872" s="255"/>
      <c r="K1872" s="255"/>
      <c r="L1872" s="256"/>
      <c r="M1872" s="260" t="s">
        <v>2</v>
      </c>
      <c r="N1872" s="261"/>
      <c r="O1872" s="53" t="str">
        <f>VLOOKUP(C1872,Serviços,3,0)</f>
        <v>ud</v>
      </c>
    </row>
    <row r="1873" spans="1:15">
      <c r="A1873" s="4">
        <v>2</v>
      </c>
      <c r="C1873" s="253"/>
      <c r="D1873" s="257"/>
      <c r="E1873" s="258"/>
      <c r="F1873" s="258"/>
      <c r="G1873" s="258"/>
      <c r="H1873" s="258"/>
      <c r="I1873" s="258"/>
      <c r="J1873" s="258"/>
      <c r="K1873" s="258"/>
      <c r="L1873" s="259"/>
      <c r="M1873" s="260" t="s">
        <v>94</v>
      </c>
      <c r="N1873" s="261"/>
      <c r="O1873" s="53">
        <f>VLOOKUP($C1872,PEM,2,0)</f>
        <v>1</v>
      </c>
    </row>
    <row r="1874" spans="1:15" ht="16.5" customHeight="1">
      <c r="A1874" s="4">
        <v>3</v>
      </c>
      <c r="B1874" s="8"/>
      <c r="C1874" s="246" t="s">
        <v>95</v>
      </c>
      <c r="D1874" s="247"/>
      <c r="E1874" s="247"/>
      <c r="F1874" s="247"/>
      <c r="G1874" s="247"/>
      <c r="H1874" s="247"/>
      <c r="I1874" s="248"/>
      <c r="J1874" s="230" t="s">
        <v>7</v>
      </c>
      <c r="K1874" s="217" t="s">
        <v>8</v>
      </c>
      <c r="L1874" s="219"/>
      <c r="M1874" s="217" t="s">
        <v>9</v>
      </c>
      <c r="N1874" s="219"/>
      <c r="O1874" s="208" t="s">
        <v>84</v>
      </c>
    </row>
    <row r="1875" spans="1:15">
      <c r="A1875" s="4">
        <v>4</v>
      </c>
      <c r="B1875" s="8"/>
      <c r="C1875" s="249"/>
      <c r="D1875" s="250"/>
      <c r="E1875" s="250"/>
      <c r="F1875" s="250"/>
      <c r="G1875" s="250"/>
      <c r="H1875" s="250"/>
      <c r="I1875" s="251"/>
      <c r="J1875" s="232"/>
      <c r="K1875" s="21" t="s">
        <v>10</v>
      </c>
      <c r="L1875" s="21" t="s">
        <v>11</v>
      </c>
      <c r="M1875" s="21" t="s">
        <v>12</v>
      </c>
      <c r="N1875" s="21" t="s">
        <v>13</v>
      </c>
      <c r="O1875" s="210"/>
    </row>
    <row r="1876" spans="1:15" ht="16.5" customHeight="1">
      <c r="A1876" s="4">
        <v>5</v>
      </c>
      <c r="C1876" s="50"/>
      <c r="D1876" s="244"/>
      <c r="E1876" s="244"/>
      <c r="F1876" s="244"/>
      <c r="G1876" s="244"/>
      <c r="H1876" s="244"/>
      <c r="I1876" s="244"/>
      <c r="J1876" s="69"/>
      <c r="K1876" s="19"/>
      <c r="L1876" s="19"/>
      <c r="M1876" s="19"/>
      <c r="N1876" s="19"/>
      <c r="O1876" s="54"/>
    </row>
    <row r="1877" spans="1:15" ht="16.5" customHeight="1">
      <c r="A1877" s="4">
        <v>6</v>
      </c>
      <c r="C1877" s="50"/>
      <c r="D1877" s="244"/>
      <c r="E1877" s="244"/>
      <c r="F1877" s="244"/>
      <c r="G1877" s="244"/>
      <c r="H1877" s="244"/>
      <c r="I1877" s="244"/>
      <c r="J1877" s="69"/>
      <c r="K1877" s="19"/>
      <c r="L1877" s="19"/>
      <c r="M1877" s="19"/>
      <c r="N1877" s="19"/>
      <c r="O1877" s="54"/>
    </row>
    <row r="1878" spans="1:15" ht="16.5" customHeight="1">
      <c r="A1878" s="4">
        <v>7</v>
      </c>
      <c r="C1878" s="50"/>
      <c r="D1878" s="244"/>
      <c r="E1878" s="244"/>
      <c r="F1878" s="244"/>
      <c r="G1878" s="244"/>
      <c r="H1878" s="244"/>
      <c r="I1878" s="244"/>
      <c r="J1878" s="69"/>
      <c r="K1878" s="19"/>
      <c r="L1878" s="19"/>
      <c r="M1878" s="19"/>
      <c r="N1878" s="19"/>
      <c r="O1878" s="54"/>
    </row>
    <row r="1879" spans="1:15" ht="16.5" customHeight="1">
      <c r="A1879" s="4">
        <v>8</v>
      </c>
      <c r="C1879" s="50"/>
      <c r="D1879" s="244"/>
      <c r="E1879" s="244"/>
      <c r="F1879" s="244"/>
      <c r="G1879" s="244"/>
      <c r="H1879" s="244"/>
      <c r="I1879" s="244"/>
      <c r="J1879" s="69"/>
      <c r="K1879" s="19"/>
      <c r="L1879" s="19"/>
      <c r="M1879" s="19"/>
      <c r="N1879" s="19"/>
      <c r="O1879" s="54"/>
    </row>
    <row r="1880" spans="1:15" ht="16.5" customHeight="1">
      <c r="A1880" s="4">
        <v>9</v>
      </c>
      <c r="C1880" s="50"/>
      <c r="D1880" s="244"/>
      <c r="E1880" s="244"/>
      <c r="F1880" s="244"/>
      <c r="G1880" s="244"/>
      <c r="H1880" s="244"/>
      <c r="I1880" s="244"/>
      <c r="J1880" s="69"/>
      <c r="K1880" s="19"/>
      <c r="L1880" s="19"/>
      <c r="M1880" s="19"/>
      <c r="N1880" s="19"/>
      <c r="O1880" s="54"/>
    </row>
    <row r="1881" spans="1:15" ht="16.5" customHeight="1">
      <c r="A1881" s="4">
        <v>10</v>
      </c>
      <c r="B1881" s="7"/>
      <c r="C1881" s="202" t="s">
        <v>17</v>
      </c>
      <c r="D1881" s="203"/>
      <c r="E1881" s="203"/>
      <c r="F1881" s="203"/>
      <c r="G1881" s="203"/>
      <c r="H1881" s="203"/>
      <c r="I1881" s="203"/>
      <c r="J1881" s="203"/>
      <c r="K1881" s="203"/>
      <c r="L1881" s="203"/>
      <c r="M1881" s="203"/>
      <c r="N1881" s="204"/>
      <c r="O1881" s="55">
        <f>ROUND(SUM(O1876:O1880),2)</f>
        <v>0</v>
      </c>
    </row>
    <row r="1882" spans="1:15">
      <c r="A1882" s="4">
        <v>11</v>
      </c>
      <c r="B1882" s="9"/>
      <c r="C1882" s="239" t="s">
        <v>96</v>
      </c>
      <c r="D1882" s="240"/>
      <c r="E1882" s="240"/>
      <c r="F1882" s="240"/>
      <c r="G1882" s="240"/>
      <c r="H1882" s="240"/>
      <c r="I1882" s="241"/>
      <c r="J1882" s="21" t="s">
        <v>7</v>
      </c>
      <c r="K1882" s="21" t="s">
        <v>2</v>
      </c>
      <c r="L1882" s="47" t="s">
        <v>83</v>
      </c>
      <c r="M1882" s="217" t="s">
        <v>3</v>
      </c>
      <c r="N1882" s="219"/>
      <c r="O1882" s="56" t="s">
        <v>84</v>
      </c>
    </row>
    <row r="1883" spans="1:15">
      <c r="A1883" s="4">
        <v>12</v>
      </c>
      <c r="C1883" s="10"/>
      <c r="D1883" s="244"/>
      <c r="E1883" s="244"/>
      <c r="F1883" s="244"/>
      <c r="G1883" s="244"/>
      <c r="H1883" s="244"/>
      <c r="I1883" s="244"/>
      <c r="J1883" s="67"/>
      <c r="K1883" s="33"/>
      <c r="L1883" s="51"/>
      <c r="M1883" s="234"/>
      <c r="N1883" s="234"/>
      <c r="O1883" s="57"/>
    </row>
    <row r="1884" spans="1:15">
      <c r="A1884" s="4">
        <v>13</v>
      </c>
      <c r="C1884" s="10"/>
      <c r="D1884" s="244"/>
      <c r="E1884" s="244"/>
      <c r="F1884" s="244"/>
      <c r="G1884" s="244"/>
      <c r="H1884" s="244"/>
      <c r="I1884" s="244"/>
      <c r="J1884" s="67"/>
      <c r="K1884" s="33"/>
      <c r="L1884" s="51"/>
      <c r="M1884" s="234"/>
      <c r="N1884" s="234"/>
      <c r="O1884" s="57"/>
    </row>
    <row r="1885" spans="1:15">
      <c r="A1885" s="4">
        <v>14</v>
      </c>
      <c r="C1885" s="10"/>
      <c r="D1885" s="244"/>
      <c r="E1885" s="244"/>
      <c r="F1885" s="244"/>
      <c r="G1885" s="244"/>
      <c r="H1885" s="244"/>
      <c r="I1885" s="244"/>
      <c r="J1885" s="67"/>
      <c r="K1885" s="33"/>
      <c r="L1885" s="51"/>
      <c r="M1885" s="234"/>
      <c r="N1885" s="234"/>
      <c r="O1885" s="57"/>
    </row>
    <row r="1886" spans="1:15">
      <c r="A1886" s="4">
        <v>15</v>
      </c>
      <c r="C1886" s="10"/>
      <c r="D1886" s="244"/>
      <c r="E1886" s="244"/>
      <c r="F1886" s="244"/>
      <c r="G1886" s="244"/>
      <c r="H1886" s="244"/>
      <c r="I1886" s="244"/>
      <c r="J1886" s="67"/>
      <c r="K1886" s="33"/>
      <c r="L1886" s="51"/>
      <c r="M1886" s="234"/>
      <c r="N1886" s="234"/>
      <c r="O1886" s="57"/>
    </row>
    <row r="1887" spans="1:15">
      <c r="A1887" s="4">
        <v>16</v>
      </c>
      <c r="C1887" s="10"/>
      <c r="D1887" s="244"/>
      <c r="E1887" s="244"/>
      <c r="F1887" s="244"/>
      <c r="G1887" s="244"/>
      <c r="H1887" s="244"/>
      <c r="I1887" s="244"/>
      <c r="J1887" s="67"/>
      <c r="K1887" s="33"/>
      <c r="L1887" s="51"/>
      <c r="M1887" s="234"/>
      <c r="N1887" s="234"/>
      <c r="O1887" s="57"/>
    </row>
    <row r="1888" spans="1:15">
      <c r="A1888" s="4">
        <v>17</v>
      </c>
      <c r="C1888" s="10"/>
      <c r="D1888" s="244"/>
      <c r="E1888" s="244"/>
      <c r="F1888" s="244"/>
      <c r="G1888" s="244"/>
      <c r="H1888" s="244"/>
      <c r="I1888" s="244"/>
      <c r="J1888" s="67"/>
      <c r="K1888" s="33"/>
      <c r="L1888" s="51"/>
      <c r="M1888" s="234"/>
      <c r="N1888" s="234"/>
      <c r="O1888" s="57"/>
    </row>
    <row r="1889" spans="1:15" ht="16.5" customHeight="1">
      <c r="A1889" s="4">
        <v>18</v>
      </c>
      <c r="B1889" s="7"/>
      <c r="C1889" s="202" t="s">
        <v>89</v>
      </c>
      <c r="D1889" s="203"/>
      <c r="E1889" s="203"/>
      <c r="F1889" s="203"/>
      <c r="G1889" s="203"/>
      <c r="H1889" s="203"/>
      <c r="I1889" s="203"/>
      <c r="J1889" s="203"/>
      <c r="K1889" s="203"/>
      <c r="L1889" s="203"/>
      <c r="M1889" s="203"/>
      <c r="N1889" s="204"/>
      <c r="O1889" s="55">
        <f>ROUND(SUM(O1882:O1888),2)</f>
        <v>0</v>
      </c>
    </row>
    <row r="1890" spans="1:15">
      <c r="A1890" s="4">
        <v>19</v>
      </c>
      <c r="B1890" s="12"/>
      <c r="C1890" s="239" t="s">
        <v>97</v>
      </c>
      <c r="D1890" s="240"/>
      <c r="E1890" s="240"/>
      <c r="F1890" s="240"/>
      <c r="G1890" s="240"/>
      <c r="H1890" s="240"/>
      <c r="I1890" s="241"/>
      <c r="J1890" s="217" t="s">
        <v>85</v>
      </c>
      <c r="K1890" s="219"/>
      <c r="L1890" s="21" t="s">
        <v>86</v>
      </c>
      <c r="M1890" s="21" t="s">
        <v>87</v>
      </c>
      <c r="N1890" s="21" t="s">
        <v>88</v>
      </c>
      <c r="O1890" s="56" t="s">
        <v>84</v>
      </c>
    </row>
    <row r="1891" spans="1:15" ht="16.5" customHeight="1">
      <c r="A1891" s="4">
        <v>20</v>
      </c>
      <c r="B1891" s="11"/>
      <c r="C1891" s="10" t="s">
        <v>114</v>
      </c>
      <c r="D1891" s="244" t="str">
        <f>VLOOKUP(C1891,Incidências!A:C,2,0)</f>
        <v>Despesas Diversas</v>
      </c>
      <c r="E1891" s="244"/>
      <c r="F1891" s="244"/>
      <c r="G1891" s="244"/>
      <c r="H1891" s="244"/>
      <c r="I1891" s="244"/>
      <c r="J1891" s="245">
        <v>0.05</v>
      </c>
      <c r="K1891" s="245"/>
      <c r="L1891" s="46" t="s">
        <v>91</v>
      </c>
      <c r="M1891" s="46" t="s">
        <v>91</v>
      </c>
      <c r="N1891" s="81" t="s">
        <v>91</v>
      </c>
      <c r="O1891" s="64">
        <f ca="1">ROUND(J1891*O1913,2)</f>
        <v>29689.3</v>
      </c>
    </row>
    <row r="1892" spans="1:15" ht="16.5" customHeight="1">
      <c r="A1892" s="4">
        <v>21</v>
      </c>
      <c r="B1892" s="11"/>
      <c r="C1892" s="202" t="s">
        <v>90</v>
      </c>
      <c r="D1892" s="203"/>
      <c r="E1892" s="203"/>
      <c r="F1892" s="203"/>
      <c r="G1892" s="203"/>
      <c r="H1892" s="203"/>
      <c r="I1892" s="203"/>
      <c r="J1892" s="203"/>
      <c r="K1892" s="203"/>
      <c r="L1892" s="203"/>
      <c r="M1892" s="203"/>
      <c r="N1892" s="204"/>
      <c r="O1892" s="55">
        <f t="shared" ref="O1892" ca="1" si="289">ROUND(SUM(O1891),2)</f>
        <v>29689.3</v>
      </c>
    </row>
    <row r="1893" spans="1:15">
      <c r="A1893" s="4">
        <v>22</v>
      </c>
      <c r="C1893" s="242"/>
      <c r="D1893" s="223"/>
      <c r="E1893" s="223"/>
      <c r="F1893" s="223"/>
      <c r="G1893" s="223"/>
      <c r="H1893" s="223"/>
      <c r="I1893" s="223"/>
      <c r="J1893" s="223"/>
      <c r="K1893" s="223"/>
      <c r="L1893" s="223"/>
      <c r="M1893" s="223"/>
      <c r="N1893" s="223"/>
      <c r="O1893" s="243"/>
    </row>
    <row r="1894" spans="1:15">
      <c r="A1894" s="4">
        <v>23</v>
      </c>
      <c r="B1894" s="11"/>
      <c r="C1894" s="202" t="s">
        <v>92</v>
      </c>
      <c r="D1894" s="203"/>
      <c r="E1894" s="203"/>
      <c r="F1894" s="203"/>
      <c r="G1894" s="203"/>
      <c r="H1894" s="203"/>
      <c r="I1894" s="203"/>
      <c r="J1894" s="203"/>
      <c r="K1894" s="203"/>
      <c r="L1894" s="203"/>
      <c r="M1894" s="203"/>
      <c r="N1894" s="204"/>
      <c r="O1894" s="55">
        <f ca="1">O1881+O1889+O1892</f>
        <v>29689.3</v>
      </c>
    </row>
    <row r="1895" spans="1:15" ht="16.5" customHeight="1">
      <c r="A1895" s="4">
        <v>24</v>
      </c>
      <c r="B1895" s="11"/>
      <c r="C1895" s="196" t="s">
        <v>93</v>
      </c>
      <c r="D1895" s="197"/>
      <c r="E1895" s="197"/>
      <c r="F1895" s="197"/>
      <c r="G1895" s="197"/>
      <c r="H1895" s="197"/>
      <c r="I1895" s="197"/>
      <c r="J1895" s="197"/>
      <c r="K1895" s="197"/>
      <c r="L1895" s="197"/>
      <c r="M1895" s="197"/>
      <c r="N1895" s="198"/>
      <c r="O1895" s="55">
        <f ca="1">ROUND((O1894/O1873),2)</f>
        <v>29689.3</v>
      </c>
    </row>
    <row r="1896" spans="1:15" ht="16.5" customHeight="1">
      <c r="A1896" s="4">
        <v>25</v>
      </c>
      <c r="B1896" s="11"/>
      <c r="C1896" s="242"/>
      <c r="D1896" s="223"/>
      <c r="E1896" s="223"/>
      <c r="F1896" s="223"/>
      <c r="G1896" s="223"/>
      <c r="H1896" s="223"/>
      <c r="I1896" s="223"/>
      <c r="J1896" s="223"/>
      <c r="K1896" s="223"/>
      <c r="L1896" s="223"/>
      <c r="M1896" s="223"/>
      <c r="N1896" s="223"/>
      <c r="O1896" s="243"/>
    </row>
    <row r="1897" spans="1:15">
      <c r="A1897" s="4">
        <v>26</v>
      </c>
      <c r="B1897" s="12"/>
      <c r="C1897" s="239" t="s">
        <v>98</v>
      </c>
      <c r="D1897" s="240"/>
      <c r="E1897" s="240"/>
      <c r="F1897" s="240"/>
      <c r="G1897" s="240"/>
      <c r="H1897" s="240"/>
      <c r="I1897" s="241"/>
      <c r="J1897" s="21" t="s">
        <v>7</v>
      </c>
      <c r="K1897" s="217" t="s">
        <v>2</v>
      </c>
      <c r="L1897" s="219"/>
      <c r="M1897" s="217" t="s">
        <v>3</v>
      </c>
      <c r="N1897" s="219"/>
      <c r="O1897" s="56" t="s">
        <v>84</v>
      </c>
    </row>
    <row r="1898" spans="1:15">
      <c r="A1898" s="4">
        <v>27</v>
      </c>
      <c r="C1898" s="10"/>
      <c r="D1898" s="20"/>
      <c r="E1898" s="24"/>
      <c r="F1898" s="24"/>
      <c r="G1898" s="24"/>
      <c r="H1898" s="24"/>
      <c r="I1898" s="24"/>
      <c r="J1898" s="76"/>
      <c r="K1898" s="238"/>
      <c r="L1898" s="238"/>
      <c r="M1898" s="238"/>
      <c r="N1898" s="238"/>
      <c r="O1898" s="57"/>
    </row>
    <row r="1899" spans="1:15">
      <c r="A1899" s="4">
        <v>28</v>
      </c>
      <c r="C1899" s="10"/>
      <c r="D1899" s="20"/>
      <c r="E1899" s="24"/>
      <c r="F1899" s="24"/>
      <c r="G1899" s="24"/>
      <c r="H1899" s="24"/>
      <c r="I1899" s="24"/>
      <c r="J1899" s="76"/>
      <c r="K1899" s="238"/>
      <c r="L1899" s="238"/>
      <c r="M1899" s="238"/>
      <c r="N1899" s="238"/>
      <c r="O1899" s="57"/>
    </row>
    <row r="1900" spans="1:15">
      <c r="A1900" s="4">
        <v>29</v>
      </c>
      <c r="C1900" s="10"/>
      <c r="D1900" s="20"/>
      <c r="E1900" s="24"/>
      <c r="F1900" s="24"/>
      <c r="G1900" s="24"/>
      <c r="H1900" s="24"/>
      <c r="I1900" s="24"/>
      <c r="J1900" s="76"/>
      <c r="K1900" s="238"/>
      <c r="L1900" s="238"/>
      <c r="M1900" s="238"/>
      <c r="N1900" s="238"/>
      <c r="O1900" s="57"/>
    </row>
    <row r="1901" spans="1:15">
      <c r="A1901" s="4">
        <v>30</v>
      </c>
      <c r="C1901" s="10"/>
      <c r="D1901" s="20"/>
      <c r="E1901" s="24"/>
      <c r="F1901" s="24"/>
      <c r="G1901" s="24"/>
      <c r="H1901" s="24"/>
      <c r="I1901" s="24"/>
      <c r="J1901" s="76"/>
      <c r="K1901" s="238"/>
      <c r="L1901" s="238"/>
      <c r="M1901" s="238"/>
      <c r="N1901" s="238"/>
      <c r="O1901" s="57"/>
    </row>
    <row r="1902" spans="1:15" ht="16.5" customHeight="1">
      <c r="A1902" s="4">
        <v>31</v>
      </c>
      <c r="C1902" s="196" t="s">
        <v>110</v>
      </c>
      <c r="D1902" s="197"/>
      <c r="E1902" s="197"/>
      <c r="F1902" s="197"/>
      <c r="G1902" s="197"/>
      <c r="H1902" s="197"/>
      <c r="I1902" s="197"/>
      <c r="J1902" s="197"/>
      <c r="K1902" s="197"/>
      <c r="L1902" s="197"/>
      <c r="M1902" s="197"/>
      <c r="N1902" s="198"/>
      <c r="O1902" s="55">
        <f>ROUND(SUM(O1898:O1901),2)</f>
        <v>0</v>
      </c>
    </row>
    <row r="1903" spans="1:15">
      <c r="A1903" s="4">
        <v>32</v>
      </c>
      <c r="B1903" s="12"/>
      <c r="C1903" s="239" t="s">
        <v>99</v>
      </c>
      <c r="D1903" s="240"/>
      <c r="E1903" s="240"/>
      <c r="F1903" s="240"/>
      <c r="G1903" s="240"/>
      <c r="H1903" s="240"/>
      <c r="I1903" s="241"/>
      <c r="J1903" s="21" t="s">
        <v>7</v>
      </c>
      <c r="K1903" s="217" t="s">
        <v>2</v>
      </c>
      <c r="L1903" s="219"/>
      <c r="M1903" s="217" t="s">
        <v>3</v>
      </c>
      <c r="N1903" s="219"/>
      <c r="O1903" s="56" t="s">
        <v>84</v>
      </c>
    </row>
    <row r="1904" spans="1:15">
      <c r="A1904" s="4">
        <v>33</v>
      </c>
      <c r="C1904" s="82" t="s">
        <v>117</v>
      </c>
      <c r="D1904" s="233" t="str">
        <f t="shared" ref="D1904:D1911" ca="1" si="290">VLOOKUP(C1904,Lista,2,0)</f>
        <v>Preparação do terreno - para todos dos tipos de canteiro</v>
      </c>
      <c r="E1904" s="233"/>
      <c r="F1904" s="233"/>
      <c r="G1904" s="233"/>
      <c r="H1904" s="233"/>
      <c r="I1904" s="233"/>
      <c r="J1904" s="49">
        <f>20*50</f>
        <v>1000</v>
      </c>
      <c r="K1904" s="223" t="str">
        <f t="shared" ref="K1904:K1911" ca="1" si="291">VLOOKUP(C1904,Lista,3,0)</f>
        <v>m2</v>
      </c>
      <c r="L1904" s="223"/>
      <c r="M1904" s="234">
        <f t="shared" ref="M1904:M1911" ca="1" si="292">VLOOKUP(C1904,Lista,4,0)</f>
        <v>8.9600000000000009</v>
      </c>
      <c r="N1904" s="234"/>
      <c r="O1904" s="57">
        <f t="shared" ref="O1904:O1911" ca="1" si="293">M1904*J1904</f>
        <v>8960</v>
      </c>
    </row>
    <row r="1905" spans="1:16">
      <c r="A1905" s="4">
        <v>34</v>
      </c>
      <c r="C1905" s="113" t="s">
        <v>714</v>
      </c>
      <c r="D1905" s="235" t="str">
        <f t="shared" ca="1" si="290"/>
        <v>Fechamento do terreno com cerca - para todos dos tipos de canteiro</v>
      </c>
      <c r="E1905" s="235"/>
      <c r="F1905" s="235"/>
      <c r="G1905" s="235"/>
      <c r="H1905" s="235"/>
      <c r="I1905" s="235"/>
      <c r="J1905" s="114">
        <f>20+50+20+50-(3*2)</f>
        <v>134</v>
      </c>
      <c r="K1905" s="236" t="str">
        <f t="shared" ca="1" si="291"/>
        <v>m</v>
      </c>
      <c r="L1905" s="236"/>
      <c r="M1905" s="237">
        <f t="shared" ca="1" si="292"/>
        <v>33.26</v>
      </c>
      <c r="N1905" s="237"/>
      <c r="O1905" s="94">
        <f t="shared" ca="1" si="293"/>
        <v>4456.84</v>
      </c>
      <c r="P1905" s="4" t="s">
        <v>993</v>
      </c>
    </row>
    <row r="1906" spans="1:16" ht="30" customHeight="1">
      <c r="A1906" s="4">
        <v>35</v>
      </c>
      <c r="C1906" s="113" t="s">
        <v>715</v>
      </c>
      <c r="D1906" s="235" t="str">
        <f t="shared" ca="1" si="290"/>
        <v>Fechamento do terreno com tapume metálico - para todos dos tipos de canteiro</v>
      </c>
      <c r="E1906" s="235"/>
      <c r="F1906" s="235"/>
      <c r="G1906" s="235"/>
      <c r="H1906" s="235"/>
      <c r="I1906" s="235"/>
      <c r="J1906" s="114">
        <f>2.5*(20+50+20+50-(3*2))</f>
        <v>335</v>
      </c>
      <c r="K1906" s="236" t="str">
        <f t="shared" ca="1" si="291"/>
        <v>m2</v>
      </c>
      <c r="L1906" s="236"/>
      <c r="M1906" s="237">
        <f t="shared" ca="1" si="292"/>
        <v>88.65</v>
      </c>
      <c r="N1906" s="237"/>
      <c r="O1906" s="94">
        <f t="shared" ca="1" si="293"/>
        <v>29697.750000000004</v>
      </c>
      <c r="P1906" s="4" t="s">
        <v>993</v>
      </c>
    </row>
    <row r="1907" spans="1:16" ht="30" customHeight="1">
      <c r="A1907" s="4">
        <v>36</v>
      </c>
      <c r="C1907" s="113" t="s">
        <v>716</v>
      </c>
      <c r="D1907" s="235" t="str">
        <f t="shared" ca="1" si="290"/>
        <v>Fechamento do terreno com tapume de madeira - para todos dos tipos de canteiro</v>
      </c>
      <c r="E1907" s="235"/>
      <c r="F1907" s="235"/>
      <c r="G1907" s="235"/>
      <c r="H1907" s="235"/>
      <c r="I1907" s="235"/>
      <c r="J1907" s="114">
        <f>2.5*(20+50+20+50-(3*2))</f>
        <v>335</v>
      </c>
      <c r="K1907" s="236" t="str">
        <f t="shared" ca="1" si="291"/>
        <v>m2</v>
      </c>
      <c r="L1907" s="236"/>
      <c r="M1907" s="237">
        <f t="shared" ca="1" si="292"/>
        <v>101.61</v>
      </c>
      <c r="N1907" s="237"/>
      <c r="O1907" s="94">
        <f t="shared" ca="1" si="293"/>
        <v>34039.35</v>
      </c>
    </row>
    <row r="1908" spans="1:16" ht="30" customHeight="1">
      <c r="A1908" s="4">
        <v>37</v>
      </c>
      <c r="C1908" s="82" t="s">
        <v>718</v>
      </c>
      <c r="D1908" s="233" t="str">
        <f t="shared" ca="1" si="290"/>
        <v>Portão para veículos em tubos de ferro galvanizado de 02 folhas - para todos dos tipos de canteiro</v>
      </c>
      <c r="E1908" s="233"/>
      <c r="F1908" s="233"/>
      <c r="G1908" s="233"/>
      <c r="H1908" s="233"/>
      <c r="I1908" s="233"/>
      <c r="J1908" s="67">
        <f>2.5*(3*2)</f>
        <v>15</v>
      </c>
      <c r="K1908" s="223" t="str">
        <f t="shared" ca="1" si="291"/>
        <v>m2</v>
      </c>
      <c r="L1908" s="223"/>
      <c r="M1908" s="234">
        <f t="shared" ca="1" si="292"/>
        <v>705.15</v>
      </c>
      <c r="N1908" s="234"/>
      <c r="O1908" s="57">
        <f t="shared" ca="1" si="293"/>
        <v>10577.25</v>
      </c>
    </row>
    <row r="1909" spans="1:16" ht="30" customHeight="1">
      <c r="A1909" s="4">
        <v>38</v>
      </c>
      <c r="C1909" s="82" t="s">
        <v>945</v>
      </c>
      <c r="D1909" s="233" t="str">
        <f t="shared" ca="1" si="290"/>
        <v>Instalações provisórias em containeres - Tipo D1 (obras de grande porte - acima 30 km)</v>
      </c>
      <c r="E1909" s="233"/>
      <c r="F1909" s="233"/>
      <c r="G1909" s="233"/>
      <c r="H1909" s="233"/>
      <c r="I1909" s="233"/>
      <c r="J1909" s="68">
        <v>1</v>
      </c>
      <c r="K1909" s="223" t="str">
        <f t="shared" ca="1" si="291"/>
        <v>mês</v>
      </c>
      <c r="L1909" s="223"/>
      <c r="M1909" s="234">
        <f t="shared" ca="1" si="292"/>
        <v>15949.94</v>
      </c>
      <c r="N1909" s="234"/>
      <c r="O1909" s="57">
        <f t="shared" ca="1" si="293"/>
        <v>15949.94</v>
      </c>
      <c r="P1909" s="4" t="s">
        <v>994</v>
      </c>
    </row>
    <row r="1910" spans="1:16" ht="30" customHeight="1">
      <c r="A1910" s="4">
        <v>39</v>
      </c>
      <c r="C1910" s="82" t="s">
        <v>967</v>
      </c>
      <c r="D1910" s="233" t="str">
        <f t="shared" ca="1" si="290"/>
        <v>Instalações fixas - Tipo D1 (obras de grande porte - acima 30 km)</v>
      </c>
      <c r="E1910" s="233"/>
      <c r="F1910" s="233"/>
      <c r="G1910" s="233"/>
      <c r="H1910" s="233"/>
      <c r="I1910" s="233"/>
      <c r="J1910" s="67">
        <v>1</v>
      </c>
      <c r="K1910" s="223" t="str">
        <f t="shared" ca="1" si="291"/>
        <v>cj</v>
      </c>
      <c r="L1910" s="223"/>
      <c r="M1910" s="234">
        <f t="shared" ca="1" si="292"/>
        <v>60100.33</v>
      </c>
      <c r="N1910" s="234"/>
      <c r="O1910" s="57">
        <f t="shared" ca="1" si="293"/>
        <v>60100.33</v>
      </c>
    </row>
    <row r="1911" spans="1:16" ht="30" customHeight="1">
      <c r="A1911" s="4">
        <v>40</v>
      </c>
      <c r="C1911" s="82" t="s">
        <v>984</v>
      </c>
      <c r="D1911" s="233" t="str">
        <f t="shared" ca="1" si="290"/>
        <v>Instalações provisórias em barracão - Tipo D1 (obras de grande porte - acima 30 km)</v>
      </c>
      <c r="E1911" s="233"/>
      <c r="F1911" s="233"/>
      <c r="G1911" s="233"/>
      <c r="H1911" s="233"/>
      <c r="I1911" s="233"/>
      <c r="J1911" s="67">
        <v>1</v>
      </c>
      <c r="K1911" s="223" t="str">
        <f t="shared" ca="1" si="291"/>
        <v>cj</v>
      </c>
      <c r="L1911" s="223"/>
      <c r="M1911" s="234">
        <f t="shared" ca="1" si="292"/>
        <v>430004.47999999998</v>
      </c>
      <c r="N1911" s="234"/>
      <c r="O1911" s="57">
        <f t="shared" ca="1" si="293"/>
        <v>430004.47999999998</v>
      </c>
    </row>
    <row r="1912" spans="1:16" ht="16.5" customHeight="1">
      <c r="A1912" s="4">
        <v>41</v>
      </c>
      <c r="C1912" s="82"/>
      <c r="D1912" s="222"/>
      <c r="E1912" s="222"/>
      <c r="F1912" s="222"/>
      <c r="G1912" s="222"/>
      <c r="H1912" s="222"/>
      <c r="I1912" s="222"/>
      <c r="J1912" s="67"/>
      <c r="K1912" s="223"/>
      <c r="L1912" s="223"/>
      <c r="M1912" s="223"/>
      <c r="N1912" s="223"/>
      <c r="O1912" s="57"/>
    </row>
    <row r="1913" spans="1:16">
      <c r="A1913" s="4">
        <v>42</v>
      </c>
      <c r="C1913" s="202" t="s">
        <v>108</v>
      </c>
      <c r="D1913" s="203"/>
      <c r="E1913" s="203"/>
      <c r="F1913" s="203"/>
      <c r="G1913" s="203"/>
      <c r="H1913" s="203"/>
      <c r="I1913" s="203"/>
      <c r="J1913" s="203"/>
      <c r="K1913" s="203"/>
      <c r="L1913" s="203"/>
      <c r="M1913" s="203"/>
      <c r="N1913" s="204"/>
      <c r="O1913" s="55">
        <f t="shared" ref="O1913" ca="1" si="294">ROUND(SUM(O1903:O1912),2)</f>
        <v>593785.93999999994</v>
      </c>
    </row>
    <row r="1914" spans="1:16" ht="16.5" customHeight="1">
      <c r="A1914" s="4">
        <v>43</v>
      </c>
      <c r="B1914" s="12"/>
      <c r="C1914" s="224" t="s">
        <v>100</v>
      </c>
      <c r="D1914" s="227" t="s">
        <v>104</v>
      </c>
      <c r="E1914" s="230" t="s">
        <v>2</v>
      </c>
      <c r="F1914" s="217" t="s">
        <v>19</v>
      </c>
      <c r="G1914" s="218"/>
      <c r="H1914" s="218"/>
      <c r="I1914" s="218"/>
      <c r="J1914" s="218"/>
      <c r="K1914" s="218"/>
      <c r="L1914" s="218"/>
      <c r="M1914" s="218"/>
      <c r="N1914" s="219"/>
      <c r="O1914" s="208" t="s">
        <v>84</v>
      </c>
    </row>
    <row r="1915" spans="1:16">
      <c r="A1915" s="4">
        <v>44</v>
      </c>
      <c r="C1915" s="225"/>
      <c r="D1915" s="228"/>
      <c r="E1915" s="231"/>
      <c r="F1915" s="211" t="s">
        <v>105</v>
      </c>
      <c r="G1915" s="212"/>
      <c r="H1915" s="213"/>
      <c r="I1915" s="217" t="s">
        <v>106</v>
      </c>
      <c r="J1915" s="218"/>
      <c r="K1915" s="219"/>
      <c r="L1915" s="217" t="s">
        <v>107</v>
      </c>
      <c r="M1915" s="218"/>
      <c r="N1915" s="219"/>
      <c r="O1915" s="209"/>
    </row>
    <row r="1916" spans="1:16" ht="16.5" customHeight="1">
      <c r="A1916" s="4">
        <v>45</v>
      </c>
      <c r="C1916" s="226"/>
      <c r="D1916" s="229"/>
      <c r="E1916" s="232"/>
      <c r="F1916" s="214"/>
      <c r="G1916" s="215"/>
      <c r="H1916" s="216"/>
      <c r="I1916" s="21" t="s">
        <v>20</v>
      </c>
      <c r="J1916" s="220" t="s">
        <v>18</v>
      </c>
      <c r="K1916" s="221"/>
      <c r="L1916" s="21" t="s">
        <v>20</v>
      </c>
      <c r="M1916" s="220" t="s">
        <v>18</v>
      </c>
      <c r="N1916" s="221"/>
      <c r="O1916" s="210"/>
    </row>
    <row r="1917" spans="1:16">
      <c r="A1917" s="4">
        <v>46</v>
      </c>
      <c r="C1917" s="10"/>
      <c r="D1917" s="13"/>
      <c r="E1917" s="33"/>
      <c r="F1917" s="48"/>
      <c r="G1917" s="33"/>
      <c r="H1917" s="33"/>
      <c r="I1917" s="48"/>
      <c r="J1917" s="33"/>
      <c r="K1917" s="33"/>
      <c r="L1917" s="48"/>
      <c r="M1917" s="33"/>
      <c r="N1917" s="33"/>
      <c r="O1917" s="58"/>
    </row>
    <row r="1918" spans="1:16">
      <c r="A1918" s="4">
        <v>47</v>
      </c>
      <c r="C1918" s="10"/>
      <c r="D1918" s="13"/>
      <c r="E1918" s="33"/>
      <c r="F1918" s="48"/>
      <c r="G1918" s="33"/>
      <c r="H1918" s="33"/>
      <c r="I1918" s="48"/>
      <c r="J1918" s="33"/>
      <c r="K1918" s="33"/>
      <c r="L1918" s="48"/>
      <c r="M1918" s="33"/>
      <c r="N1918" s="33"/>
      <c r="O1918" s="58"/>
    </row>
    <row r="1919" spans="1:16">
      <c r="A1919" s="4">
        <v>48</v>
      </c>
      <c r="C1919" s="10"/>
      <c r="D1919" s="13"/>
      <c r="E1919" s="33"/>
      <c r="F1919" s="48"/>
      <c r="G1919" s="33"/>
      <c r="H1919" s="33"/>
      <c r="I1919" s="48"/>
      <c r="J1919" s="33"/>
      <c r="K1919" s="33"/>
      <c r="L1919" s="48"/>
      <c r="M1919" s="33"/>
      <c r="N1919" s="33"/>
      <c r="O1919" s="58"/>
    </row>
    <row r="1920" spans="1:16" ht="16.5" customHeight="1">
      <c r="A1920" s="4">
        <v>49</v>
      </c>
      <c r="C1920" s="196" t="s">
        <v>109</v>
      </c>
      <c r="D1920" s="197"/>
      <c r="E1920" s="197"/>
      <c r="F1920" s="197"/>
      <c r="G1920" s="197"/>
      <c r="H1920" s="197"/>
      <c r="I1920" s="197"/>
      <c r="J1920" s="197"/>
      <c r="K1920" s="197"/>
      <c r="L1920" s="197"/>
      <c r="M1920" s="197"/>
      <c r="N1920" s="198"/>
      <c r="O1920" s="55">
        <f t="shared" ref="O1920" si="295">ROUND(SUM(O1917:O1919),2)</f>
        <v>0</v>
      </c>
    </row>
    <row r="1921" spans="1:15" ht="16.5" customHeight="1">
      <c r="A1921" s="4">
        <v>50</v>
      </c>
      <c r="B1921" s="4" t="str">
        <f>C1872</f>
        <v>COD1</v>
      </c>
      <c r="C1921" s="199" t="s">
        <v>102</v>
      </c>
      <c r="D1921" s="200"/>
      <c r="E1921" s="200"/>
      <c r="F1921" s="200"/>
      <c r="G1921" s="200"/>
      <c r="H1921" s="200"/>
      <c r="I1921" s="200"/>
      <c r="J1921" s="200"/>
      <c r="K1921" s="200"/>
      <c r="L1921" s="200"/>
      <c r="M1921" s="200"/>
      <c r="N1921" s="201"/>
      <c r="O1921" s="59">
        <f ca="1">ROUND(O1895+O1902+O1913+O1920,2)</f>
        <v>623475.24</v>
      </c>
    </row>
    <row r="1922" spans="1:15" ht="16.5" customHeight="1">
      <c r="A1922" s="4">
        <v>51</v>
      </c>
      <c r="C1922" s="202" t="s">
        <v>101</v>
      </c>
      <c r="D1922" s="203"/>
      <c r="E1922" s="203"/>
      <c r="F1922" s="203"/>
      <c r="G1922" s="203"/>
      <c r="H1922" s="203"/>
      <c r="I1922" s="203"/>
      <c r="J1922" s="203"/>
      <c r="K1922" s="203"/>
      <c r="L1922" s="203"/>
      <c r="M1922" s="203"/>
      <c r="N1922" s="204"/>
      <c r="O1922" s="65"/>
    </row>
    <row r="1923" spans="1:15" ht="16.5" customHeight="1">
      <c r="A1923" s="4">
        <v>52</v>
      </c>
      <c r="C1923" s="205" t="s">
        <v>103</v>
      </c>
      <c r="D1923" s="206"/>
      <c r="E1923" s="206"/>
      <c r="F1923" s="206"/>
      <c r="G1923" s="206"/>
      <c r="H1923" s="206"/>
      <c r="I1923" s="206"/>
      <c r="J1923" s="206"/>
      <c r="K1923" s="206"/>
      <c r="L1923" s="206"/>
      <c r="M1923" s="206"/>
      <c r="N1923" s="207"/>
      <c r="O1923" s="59">
        <f t="shared" ref="O1923" ca="1" si="296">ROUND(O1921+(O1921*O1922),2)</f>
        <v>623475.24</v>
      </c>
    </row>
    <row r="1924" spans="1:15" ht="16.5" customHeight="1">
      <c r="A1924" s="4">
        <v>53</v>
      </c>
      <c r="C1924" s="14"/>
      <c r="O1924" s="61"/>
    </row>
    <row r="1925" spans="1:15">
      <c r="A1925" s="4">
        <v>54</v>
      </c>
      <c r="C1925" s="16"/>
      <c r="D1925" s="17"/>
      <c r="E1925" s="18"/>
      <c r="F1925" s="18"/>
      <c r="G1925" s="18"/>
      <c r="H1925" s="18"/>
      <c r="I1925" s="18"/>
      <c r="J1925" s="18"/>
      <c r="K1925" s="18"/>
      <c r="L1925" s="18"/>
      <c r="M1925" s="18"/>
      <c r="N1925" s="18"/>
      <c r="O1925" s="62"/>
    </row>
    <row r="1926" spans="1:15">
      <c r="A1926" s="4">
        <v>55</v>
      </c>
    </row>
    <row r="1927" spans="1:15" ht="16.5" customHeight="1">
      <c r="A1927" s="4">
        <v>1</v>
      </c>
      <c r="C1927" s="252" t="s">
        <v>122</v>
      </c>
      <c r="D1927" s="254" t="str">
        <f>VLOOKUP(C1927,Serviços,2,0)</f>
        <v>Canteiro de Obras - Tipo E1 (obras de conservação do pavimento)</v>
      </c>
      <c r="E1927" s="255"/>
      <c r="F1927" s="255"/>
      <c r="G1927" s="255"/>
      <c r="H1927" s="255"/>
      <c r="I1927" s="255"/>
      <c r="J1927" s="255"/>
      <c r="K1927" s="255"/>
      <c r="L1927" s="256"/>
      <c r="M1927" s="260" t="s">
        <v>2</v>
      </c>
      <c r="N1927" s="261"/>
      <c r="O1927" s="53" t="str">
        <f>VLOOKUP(C1927,Serviços,3,0)</f>
        <v>ud</v>
      </c>
    </row>
    <row r="1928" spans="1:15">
      <c r="A1928" s="4">
        <v>2</v>
      </c>
      <c r="C1928" s="253"/>
      <c r="D1928" s="257"/>
      <c r="E1928" s="258"/>
      <c r="F1928" s="258"/>
      <c r="G1928" s="258"/>
      <c r="H1928" s="258"/>
      <c r="I1928" s="258"/>
      <c r="J1928" s="258"/>
      <c r="K1928" s="258"/>
      <c r="L1928" s="259"/>
      <c r="M1928" s="260" t="s">
        <v>94</v>
      </c>
      <c r="N1928" s="261"/>
      <c r="O1928" s="53">
        <f>VLOOKUP($C1927,PEM,2,0)</f>
        <v>1</v>
      </c>
    </row>
    <row r="1929" spans="1:15" ht="16.5" customHeight="1">
      <c r="A1929" s="4">
        <v>3</v>
      </c>
      <c r="B1929" s="8"/>
      <c r="C1929" s="246" t="s">
        <v>95</v>
      </c>
      <c r="D1929" s="247"/>
      <c r="E1929" s="247"/>
      <c r="F1929" s="247"/>
      <c r="G1929" s="247"/>
      <c r="H1929" s="247"/>
      <c r="I1929" s="248"/>
      <c r="J1929" s="230" t="s">
        <v>7</v>
      </c>
      <c r="K1929" s="217" t="s">
        <v>8</v>
      </c>
      <c r="L1929" s="219"/>
      <c r="M1929" s="217" t="s">
        <v>9</v>
      </c>
      <c r="N1929" s="219"/>
      <c r="O1929" s="208" t="s">
        <v>84</v>
      </c>
    </row>
    <row r="1930" spans="1:15">
      <c r="A1930" s="4">
        <v>4</v>
      </c>
      <c r="B1930" s="8"/>
      <c r="C1930" s="249"/>
      <c r="D1930" s="250"/>
      <c r="E1930" s="250"/>
      <c r="F1930" s="250"/>
      <c r="G1930" s="250"/>
      <c r="H1930" s="250"/>
      <c r="I1930" s="251"/>
      <c r="J1930" s="232"/>
      <c r="K1930" s="21" t="s">
        <v>10</v>
      </c>
      <c r="L1930" s="21" t="s">
        <v>11</v>
      </c>
      <c r="M1930" s="21" t="s">
        <v>12</v>
      </c>
      <c r="N1930" s="21" t="s">
        <v>13</v>
      </c>
      <c r="O1930" s="210"/>
    </row>
    <row r="1931" spans="1:15" ht="16.5" customHeight="1">
      <c r="A1931" s="4">
        <v>5</v>
      </c>
      <c r="C1931" s="50"/>
      <c r="D1931" s="244"/>
      <c r="E1931" s="244"/>
      <c r="F1931" s="244"/>
      <c r="G1931" s="244"/>
      <c r="H1931" s="244"/>
      <c r="I1931" s="244"/>
      <c r="J1931" s="69"/>
      <c r="K1931" s="19"/>
      <c r="L1931" s="19"/>
      <c r="M1931" s="19"/>
      <c r="N1931" s="19"/>
      <c r="O1931" s="54"/>
    </row>
    <row r="1932" spans="1:15" ht="16.5" customHeight="1">
      <c r="A1932" s="4">
        <v>6</v>
      </c>
      <c r="C1932" s="50"/>
      <c r="D1932" s="244"/>
      <c r="E1932" s="244"/>
      <c r="F1932" s="244"/>
      <c r="G1932" s="244"/>
      <c r="H1932" s="244"/>
      <c r="I1932" s="244"/>
      <c r="J1932" s="69"/>
      <c r="K1932" s="19"/>
      <c r="L1932" s="19"/>
      <c r="M1932" s="19"/>
      <c r="N1932" s="19"/>
      <c r="O1932" s="54"/>
    </row>
    <row r="1933" spans="1:15" ht="16.5" customHeight="1">
      <c r="A1933" s="4">
        <v>7</v>
      </c>
      <c r="C1933" s="50"/>
      <c r="D1933" s="244"/>
      <c r="E1933" s="244"/>
      <c r="F1933" s="244"/>
      <c r="G1933" s="244"/>
      <c r="H1933" s="244"/>
      <c r="I1933" s="244"/>
      <c r="J1933" s="69"/>
      <c r="K1933" s="19"/>
      <c r="L1933" s="19"/>
      <c r="M1933" s="19"/>
      <c r="N1933" s="19"/>
      <c r="O1933" s="54"/>
    </row>
    <row r="1934" spans="1:15" ht="16.5" customHeight="1">
      <c r="A1934" s="4">
        <v>8</v>
      </c>
      <c r="C1934" s="50"/>
      <c r="D1934" s="244"/>
      <c r="E1934" s="244"/>
      <c r="F1934" s="244"/>
      <c r="G1934" s="244"/>
      <c r="H1934" s="244"/>
      <c r="I1934" s="244"/>
      <c r="J1934" s="69"/>
      <c r="K1934" s="19"/>
      <c r="L1934" s="19"/>
      <c r="M1934" s="19"/>
      <c r="N1934" s="19"/>
      <c r="O1934" s="54"/>
    </row>
    <row r="1935" spans="1:15" ht="16.5" customHeight="1">
      <c r="A1935" s="4">
        <v>9</v>
      </c>
      <c r="C1935" s="50"/>
      <c r="D1935" s="244"/>
      <c r="E1935" s="244"/>
      <c r="F1935" s="244"/>
      <c r="G1935" s="244"/>
      <c r="H1935" s="244"/>
      <c r="I1935" s="244"/>
      <c r="J1935" s="69"/>
      <c r="K1935" s="19"/>
      <c r="L1935" s="19"/>
      <c r="M1935" s="19"/>
      <c r="N1935" s="19"/>
      <c r="O1935" s="54"/>
    </row>
    <row r="1936" spans="1:15" ht="16.5" customHeight="1">
      <c r="A1936" s="4">
        <v>10</v>
      </c>
      <c r="B1936" s="7"/>
      <c r="C1936" s="202" t="s">
        <v>17</v>
      </c>
      <c r="D1936" s="203"/>
      <c r="E1936" s="203"/>
      <c r="F1936" s="203"/>
      <c r="G1936" s="203"/>
      <c r="H1936" s="203"/>
      <c r="I1936" s="203"/>
      <c r="J1936" s="203"/>
      <c r="K1936" s="203"/>
      <c r="L1936" s="203"/>
      <c r="M1936" s="203"/>
      <c r="N1936" s="204"/>
      <c r="O1936" s="55">
        <f>ROUND(SUM(O1931:O1935),2)</f>
        <v>0</v>
      </c>
    </row>
    <row r="1937" spans="1:15">
      <c r="A1937" s="4">
        <v>11</v>
      </c>
      <c r="B1937" s="9"/>
      <c r="C1937" s="239" t="s">
        <v>96</v>
      </c>
      <c r="D1937" s="240"/>
      <c r="E1937" s="240"/>
      <c r="F1937" s="240"/>
      <c r="G1937" s="240"/>
      <c r="H1937" s="240"/>
      <c r="I1937" s="241"/>
      <c r="J1937" s="21" t="s">
        <v>7</v>
      </c>
      <c r="K1937" s="21" t="s">
        <v>2</v>
      </c>
      <c r="L1937" s="47" t="s">
        <v>83</v>
      </c>
      <c r="M1937" s="217" t="s">
        <v>3</v>
      </c>
      <c r="N1937" s="219"/>
      <c r="O1937" s="56" t="s">
        <v>84</v>
      </c>
    </row>
    <row r="1938" spans="1:15">
      <c r="A1938" s="4">
        <v>12</v>
      </c>
      <c r="C1938" s="10"/>
      <c r="D1938" s="244"/>
      <c r="E1938" s="244"/>
      <c r="F1938" s="244"/>
      <c r="G1938" s="244"/>
      <c r="H1938" s="244"/>
      <c r="I1938" s="244"/>
      <c r="J1938" s="67"/>
      <c r="K1938" s="33"/>
      <c r="L1938" s="51"/>
      <c r="M1938" s="234"/>
      <c r="N1938" s="234"/>
      <c r="O1938" s="57"/>
    </row>
    <row r="1939" spans="1:15">
      <c r="A1939" s="4">
        <v>13</v>
      </c>
      <c r="C1939" s="10"/>
      <c r="D1939" s="244"/>
      <c r="E1939" s="244"/>
      <c r="F1939" s="244"/>
      <c r="G1939" s="244"/>
      <c r="H1939" s="244"/>
      <c r="I1939" s="244"/>
      <c r="J1939" s="67"/>
      <c r="K1939" s="33"/>
      <c r="L1939" s="51"/>
      <c r="M1939" s="234"/>
      <c r="N1939" s="234"/>
      <c r="O1939" s="57"/>
    </row>
    <row r="1940" spans="1:15">
      <c r="A1940" s="4">
        <v>14</v>
      </c>
      <c r="C1940" s="10"/>
      <c r="D1940" s="244"/>
      <c r="E1940" s="244"/>
      <c r="F1940" s="244"/>
      <c r="G1940" s="244"/>
      <c r="H1940" s="244"/>
      <c r="I1940" s="244"/>
      <c r="J1940" s="67"/>
      <c r="K1940" s="33"/>
      <c r="L1940" s="51"/>
      <c r="M1940" s="234"/>
      <c r="N1940" s="234"/>
      <c r="O1940" s="57"/>
    </row>
    <row r="1941" spans="1:15">
      <c r="A1941" s="4">
        <v>15</v>
      </c>
      <c r="C1941" s="10"/>
      <c r="D1941" s="244"/>
      <c r="E1941" s="244"/>
      <c r="F1941" s="244"/>
      <c r="G1941" s="244"/>
      <c r="H1941" s="244"/>
      <c r="I1941" s="244"/>
      <c r="J1941" s="67"/>
      <c r="K1941" s="33"/>
      <c r="L1941" s="51"/>
      <c r="M1941" s="234"/>
      <c r="N1941" s="234"/>
      <c r="O1941" s="57"/>
    </row>
    <row r="1942" spans="1:15">
      <c r="A1942" s="4">
        <v>16</v>
      </c>
      <c r="C1942" s="10"/>
      <c r="D1942" s="244"/>
      <c r="E1942" s="244"/>
      <c r="F1942" s="244"/>
      <c r="G1942" s="244"/>
      <c r="H1942" s="244"/>
      <c r="I1942" s="244"/>
      <c r="J1942" s="67"/>
      <c r="K1942" s="33"/>
      <c r="L1942" s="51"/>
      <c r="M1942" s="234"/>
      <c r="N1942" s="234"/>
      <c r="O1942" s="57"/>
    </row>
    <row r="1943" spans="1:15">
      <c r="A1943" s="4">
        <v>17</v>
      </c>
      <c r="C1943" s="10"/>
      <c r="D1943" s="244"/>
      <c r="E1943" s="244"/>
      <c r="F1943" s="244"/>
      <c r="G1943" s="244"/>
      <c r="H1943" s="244"/>
      <c r="I1943" s="244"/>
      <c r="J1943" s="67"/>
      <c r="K1943" s="33"/>
      <c r="L1943" s="51"/>
      <c r="M1943" s="234"/>
      <c r="N1943" s="234"/>
      <c r="O1943" s="57"/>
    </row>
    <row r="1944" spans="1:15" ht="16.5" customHeight="1">
      <c r="A1944" s="4">
        <v>18</v>
      </c>
      <c r="B1944" s="7"/>
      <c r="C1944" s="202" t="s">
        <v>89</v>
      </c>
      <c r="D1944" s="203"/>
      <c r="E1944" s="203"/>
      <c r="F1944" s="203"/>
      <c r="G1944" s="203"/>
      <c r="H1944" s="203"/>
      <c r="I1944" s="203"/>
      <c r="J1944" s="203"/>
      <c r="K1944" s="203"/>
      <c r="L1944" s="203"/>
      <c r="M1944" s="203"/>
      <c r="N1944" s="204"/>
      <c r="O1944" s="55">
        <f>ROUND(SUM(O1937:O1943),2)</f>
        <v>0</v>
      </c>
    </row>
    <row r="1945" spans="1:15">
      <c r="A1945" s="4">
        <v>19</v>
      </c>
      <c r="B1945" s="12"/>
      <c r="C1945" s="239" t="s">
        <v>97</v>
      </c>
      <c r="D1945" s="240"/>
      <c r="E1945" s="240"/>
      <c r="F1945" s="240"/>
      <c r="G1945" s="240"/>
      <c r="H1945" s="240"/>
      <c r="I1945" s="241"/>
      <c r="J1945" s="217" t="s">
        <v>85</v>
      </c>
      <c r="K1945" s="219"/>
      <c r="L1945" s="21" t="s">
        <v>86</v>
      </c>
      <c r="M1945" s="21" t="s">
        <v>87</v>
      </c>
      <c r="N1945" s="21" t="s">
        <v>88</v>
      </c>
      <c r="O1945" s="56" t="s">
        <v>84</v>
      </c>
    </row>
    <row r="1946" spans="1:15" ht="16.5" customHeight="1">
      <c r="A1946" s="4">
        <v>20</v>
      </c>
      <c r="B1946" s="11"/>
      <c r="C1946" s="10" t="s">
        <v>114</v>
      </c>
      <c r="D1946" s="244" t="str">
        <f>VLOOKUP(C1946,Incidências!A:C,2,0)</f>
        <v>Despesas Diversas</v>
      </c>
      <c r="E1946" s="244"/>
      <c r="F1946" s="244"/>
      <c r="G1946" s="244"/>
      <c r="H1946" s="244"/>
      <c r="I1946" s="244"/>
      <c r="J1946" s="245">
        <v>0.05</v>
      </c>
      <c r="K1946" s="245"/>
      <c r="L1946" s="46" t="s">
        <v>91</v>
      </c>
      <c r="M1946" s="46" t="s">
        <v>91</v>
      </c>
      <c r="N1946" s="81" t="s">
        <v>91</v>
      </c>
      <c r="O1946" s="64">
        <f ca="1">ROUND(J1946*O1968,2)</f>
        <v>26690.59</v>
      </c>
    </row>
    <row r="1947" spans="1:15" ht="16.5" customHeight="1">
      <c r="A1947" s="4">
        <v>21</v>
      </c>
      <c r="B1947" s="11"/>
      <c r="C1947" s="202" t="s">
        <v>90</v>
      </c>
      <c r="D1947" s="203"/>
      <c r="E1947" s="203"/>
      <c r="F1947" s="203"/>
      <c r="G1947" s="203"/>
      <c r="H1947" s="203"/>
      <c r="I1947" s="203"/>
      <c r="J1947" s="203"/>
      <c r="K1947" s="203"/>
      <c r="L1947" s="203"/>
      <c r="M1947" s="203"/>
      <c r="N1947" s="204"/>
      <c r="O1947" s="55">
        <f t="shared" ref="O1947" ca="1" si="297">ROUND(SUM(O1946),2)</f>
        <v>26690.59</v>
      </c>
    </row>
    <row r="1948" spans="1:15">
      <c r="A1948" s="4">
        <v>22</v>
      </c>
      <c r="C1948" s="242"/>
      <c r="D1948" s="223"/>
      <c r="E1948" s="223"/>
      <c r="F1948" s="223"/>
      <c r="G1948" s="223"/>
      <c r="H1948" s="223"/>
      <c r="I1948" s="223"/>
      <c r="J1948" s="223"/>
      <c r="K1948" s="223"/>
      <c r="L1948" s="223"/>
      <c r="M1948" s="223"/>
      <c r="N1948" s="223"/>
      <c r="O1948" s="243"/>
    </row>
    <row r="1949" spans="1:15">
      <c r="A1949" s="4">
        <v>23</v>
      </c>
      <c r="B1949" s="11"/>
      <c r="C1949" s="202" t="s">
        <v>92</v>
      </c>
      <c r="D1949" s="203"/>
      <c r="E1949" s="203"/>
      <c r="F1949" s="203"/>
      <c r="G1949" s="203"/>
      <c r="H1949" s="203"/>
      <c r="I1949" s="203"/>
      <c r="J1949" s="203"/>
      <c r="K1949" s="203"/>
      <c r="L1949" s="203"/>
      <c r="M1949" s="203"/>
      <c r="N1949" s="204"/>
      <c r="O1949" s="55">
        <f ca="1">O1936+O1944+O1947</f>
        <v>26690.59</v>
      </c>
    </row>
    <row r="1950" spans="1:15" ht="16.5" customHeight="1">
      <c r="A1950" s="4">
        <v>24</v>
      </c>
      <c r="B1950" s="11"/>
      <c r="C1950" s="196" t="s">
        <v>93</v>
      </c>
      <c r="D1950" s="197"/>
      <c r="E1950" s="197"/>
      <c r="F1950" s="197"/>
      <c r="G1950" s="197"/>
      <c r="H1950" s="197"/>
      <c r="I1950" s="197"/>
      <c r="J1950" s="197"/>
      <c r="K1950" s="197"/>
      <c r="L1950" s="197"/>
      <c r="M1950" s="197"/>
      <c r="N1950" s="198"/>
      <c r="O1950" s="55">
        <f ca="1">ROUND((O1949/O1928),2)</f>
        <v>26690.59</v>
      </c>
    </row>
    <row r="1951" spans="1:15" ht="16.5" customHeight="1">
      <c r="A1951" s="4">
        <v>25</v>
      </c>
      <c r="B1951" s="11"/>
      <c r="C1951" s="242"/>
      <c r="D1951" s="223"/>
      <c r="E1951" s="223"/>
      <c r="F1951" s="223"/>
      <c r="G1951" s="223"/>
      <c r="H1951" s="223"/>
      <c r="I1951" s="223"/>
      <c r="J1951" s="223"/>
      <c r="K1951" s="223"/>
      <c r="L1951" s="223"/>
      <c r="M1951" s="223"/>
      <c r="N1951" s="223"/>
      <c r="O1951" s="243"/>
    </row>
    <row r="1952" spans="1:15">
      <c r="A1952" s="4">
        <v>26</v>
      </c>
      <c r="B1952" s="12"/>
      <c r="C1952" s="239" t="s">
        <v>98</v>
      </c>
      <c r="D1952" s="240"/>
      <c r="E1952" s="240"/>
      <c r="F1952" s="240"/>
      <c r="G1952" s="240"/>
      <c r="H1952" s="240"/>
      <c r="I1952" s="241"/>
      <c r="J1952" s="21" t="s">
        <v>7</v>
      </c>
      <c r="K1952" s="217" t="s">
        <v>2</v>
      </c>
      <c r="L1952" s="219"/>
      <c r="M1952" s="217" t="s">
        <v>3</v>
      </c>
      <c r="N1952" s="219"/>
      <c r="O1952" s="56" t="s">
        <v>84</v>
      </c>
    </row>
    <row r="1953" spans="1:16">
      <c r="A1953" s="4">
        <v>27</v>
      </c>
      <c r="C1953" s="10"/>
      <c r="D1953" s="20"/>
      <c r="E1953" s="24"/>
      <c r="F1953" s="24"/>
      <c r="G1953" s="24"/>
      <c r="H1953" s="24"/>
      <c r="I1953" s="24"/>
      <c r="J1953" s="76"/>
      <c r="K1953" s="238"/>
      <c r="L1953" s="238"/>
      <c r="M1953" s="238"/>
      <c r="N1953" s="238"/>
      <c r="O1953" s="57"/>
    </row>
    <row r="1954" spans="1:16">
      <c r="A1954" s="4">
        <v>28</v>
      </c>
      <c r="C1954" s="10"/>
      <c r="D1954" s="20"/>
      <c r="E1954" s="24"/>
      <c r="F1954" s="24"/>
      <c r="G1954" s="24"/>
      <c r="H1954" s="24"/>
      <c r="I1954" s="24"/>
      <c r="J1954" s="76"/>
      <c r="K1954" s="238"/>
      <c r="L1954" s="238"/>
      <c r="M1954" s="238"/>
      <c r="N1954" s="238"/>
      <c r="O1954" s="57"/>
    </row>
    <row r="1955" spans="1:16">
      <c r="A1955" s="4">
        <v>29</v>
      </c>
      <c r="C1955" s="10"/>
      <c r="D1955" s="20"/>
      <c r="E1955" s="24"/>
      <c r="F1955" s="24"/>
      <c r="G1955" s="24"/>
      <c r="H1955" s="24"/>
      <c r="I1955" s="24"/>
      <c r="J1955" s="76"/>
      <c r="K1955" s="238"/>
      <c r="L1955" s="238"/>
      <c r="M1955" s="238"/>
      <c r="N1955" s="238"/>
      <c r="O1955" s="57"/>
    </row>
    <row r="1956" spans="1:16">
      <c r="A1956" s="4">
        <v>30</v>
      </c>
      <c r="C1956" s="10" t="s">
        <v>715</v>
      </c>
      <c r="D1956" s="20"/>
      <c r="E1956" s="24"/>
      <c r="F1956" s="24"/>
      <c r="G1956" s="24"/>
      <c r="H1956" s="24"/>
      <c r="I1956" s="24"/>
      <c r="J1956" s="76"/>
      <c r="K1956" s="238"/>
      <c r="L1956" s="238"/>
      <c r="M1956" s="238"/>
      <c r="N1956" s="238"/>
      <c r="O1956" s="57"/>
    </row>
    <row r="1957" spans="1:16" ht="16.5" customHeight="1">
      <c r="A1957" s="4">
        <v>31</v>
      </c>
      <c r="C1957" s="196" t="s">
        <v>110</v>
      </c>
      <c r="D1957" s="197"/>
      <c r="E1957" s="197"/>
      <c r="F1957" s="197"/>
      <c r="G1957" s="197"/>
      <c r="H1957" s="197"/>
      <c r="I1957" s="197"/>
      <c r="J1957" s="197"/>
      <c r="K1957" s="197"/>
      <c r="L1957" s="197"/>
      <c r="M1957" s="197"/>
      <c r="N1957" s="198"/>
      <c r="O1957" s="55">
        <f>ROUND(SUM(O1953:O1956),2)</f>
        <v>0</v>
      </c>
    </row>
    <row r="1958" spans="1:16">
      <c r="A1958" s="4">
        <v>32</v>
      </c>
      <c r="B1958" s="12"/>
      <c r="C1958" s="239" t="s">
        <v>99</v>
      </c>
      <c r="D1958" s="240"/>
      <c r="E1958" s="240"/>
      <c r="F1958" s="240"/>
      <c r="G1958" s="240"/>
      <c r="H1958" s="240"/>
      <c r="I1958" s="241"/>
      <c r="J1958" s="21" t="s">
        <v>7</v>
      </c>
      <c r="K1958" s="217" t="s">
        <v>2</v>
      </c>
      <c r="L1958" s="219"/>
      <c r="M1958" s="217" t="s">
        <v>3</v>
      </c>
      <c r="N1958" s="219"/>
      <c r="O1958" s="56" t="s">
        <v>84</v>
      </c>
    </row>
    <row r="1959" spans="1:16">
      <c r="A1959" s="4">
        <v>33</v>
      </c>
      <c r="C1959" s="82" t="s">
        <v>117</v>
      </c>
      <c r="D1959" s="233" t="str">
        <f t="shared" ref="D1959:D1966" ca="1" si="298">VLOOKUP(C1959,Lista,2,0)</f>
        <v>Preparação do terreno - para todos dos tipos de canteiro</v>
      </c>
      <c r="E1959" s="233"/>
      <c r="F1959" s="233"/>
      <c r="G1959" s="233"/>
      <c r="H1959" s="233"/>
      <c r="I1959" s="233"/>
      <c r="J1959" s="49">
        <f>10*15</f>
        <v>150</v>
      </c>
      <c r="K1959" s="223" t="str">
        <f t="shared" ref="K1959:K1966" ca="1" si="299">VLOOKUP(C1959,Lista,3,0)</f>
        <v>m2</v>
      </c>
      <c r="L1959" s="223"/>
      <c r="M1959" s="234">
        <f t="shared" ref="M1959:M1966" ca="1" si="300">VLOOKUP(C1959,Lista,4,0)</f>
        <v>8.9600000000000009</v>
      </c>
      <c r="N1959" s="234"/>
      <c r="O1959" s="57">
        <f t="shared" ref="O1959:O1966" ca="1" si="301">M1959*J1959</f>
        <v>1344.0000000000002</v>
      </c>
    </row>
    <row r="1960" spans="1:16">
      <c r="A1960" s="4">
        <v>34</v>
      </c>
      <c r="C1960" s="113" t="s">
        <v>714</v>
      </c>
      <c r="D1960" s="235" t="str">
        <f t="shared" ca="1" si="298"/>
        <v>Fechamento do terreno com cerca - para todos dos tipos de canteiro</v>
      </c>
      <c r="E1960" s="235"/>
      <c r="F1960" s="235"/>
      <c r="G1960" s="235"/>
      <c r="H1960" s="235"/>
      <c r="I1960" s="235"/>
      <c r="J1960" s="114">
        <f>10+15+10+15-(3*2)</f>
        <v>44</v>
      </c>
      <c r="K1960" s="236" t="str">
        <f t="shared" ca="1" si="299"/>
        <v>m</v>
      </c>
      <c r="L1960" s="236"/>
      <c r="M1960" s="237">
        <f t="shared" ca="1" si="300"/>
        <v>33.26</v>
      </c>
      <c r="N1960" s="237"/>
      <c r="O1960" s="94">
        <f t="shared" ca="1" si="301"/>
        <v>1463.4399999999998</v>
      </c>
      <c r="P1960" s="4" t="s">
        <v>993</v>
      </c>
    </row>
    <row r="1961" spans="1:16" ht="30" customHeight="1">
      <c r="A1961" s="4">
        <v>35</v>
      </c>
      <c r="C1961" s="113" t="s">
        <v>715</v>
      </c>
      <c r="D1961" s="235" t="str">
        <f t="shared" ca="1" si="298"/>
        <v>Fechamento do terreno com tapume metálico - para todos dos tipos de canteiro</v>
      </c>
      <c r="E1961" s="235"/>
      <c r="F1961" s="235"/>
      <c r="G1961" s="235"/>
      <c r="H1961" s="235"/>
      <c r="I1961" s="235"/>
      <c r="J1961" s="114">
        <f>2.5*(20+20+20+20-(3*2))</f>
        <v>185</v>
      </c>
      <c r="K1961" s="236" t="str">
        <f t="shared" ca="1" si="299"/>
        <v>m2</v>
      </c>
      <c r="L1961" s="236"/>
      <c r="M1961" s="237">
        <f t="shared" ca="1" si="300"/>
        <v>88.65</v>
      </c>
      <c r="N1961" s="237"/>
      <c r="O1961" s="94">
        <f t="shared" ca="1" si="301"/>
        <v>16400.25</v>
      </c>
      <c r="P1961" s="4" t="s">
        <v>993</v>
      </c>
    </row>
    <row r="1962" spans="1:16" ht="30" customHeight="1">
      <c r="A1962" s="4">
        <v>36</v>
      </c>
      <c r="C1962" s="113" t="s">
        <v>716</v>
      </c>
      <c r="D1962" s="235" t="str">
        <f t="shared" ca="1" si="298"/>
        <v>Fechamento do terreno com tapume de madeira - para todos dos tipos de canteiro</v>
      </c>
      <c r="E1962" s="235"/>
      <c r="F1962" s="235"/>
      <c r="G1962" s="235"/>
      <c r="H1962" s="235"/>
      <c r="I1962" s="235"/>
      <c r="J1962" s="114">
        <f>2.5*(20+20+20+20-(3*2))</f>
        <v>185</v>
      </c>
      <c r="K1962" s="236" t="str">
        <f t="shared" ca="1" si="299"/>
        <v>m2</v>
      </c>
      <c r="L1962" s="236"/>
      <c r="M1962" s="237">
        <f t="shared" ca="1" si="300"/>
        <v>101.61</v>
      </c>
      <c r="N1962" s="237"/>
      <c r="O1962" s="94"/>
    </row>
    <row r="1963" spans="1:16" ht="30" customHeight="1">
      <c r="A1963" s="4">
        <v>37</v>
      </c>
      <c r="C1963" s="82" t="s">
        <v>718</v>
      </c>
      <c r="D1963" s="233" t="str">
        <f t="shared" ca="1" si="298"/>
        <v>Portão para veículos em tubos de ferro galvanizado de 02 folhas - para todos dos tipos de canteiro</v>
      </c>
      <c r="E1963" s="233"/>
      <c r="F1963" s="233"/>
      <c r="G1963" s="233"/>
      <c r="H1963" s="233"/>
      <c r="I1963" s="233"/>
      <c r="J1963" s="67">
        <f>2.5*(3*2)</f>
        <v>15</v>
      </c>
      <c r="K1963" s="223" t="str">
        <f t="shared" ca="1" si="299"/>
        <v>m2</v>
      </c>
      <c r="L1963" s="223"/>
      <c r="M1963" s="234">
        <f t="shared" ca="1" si="300"/>
        <v>705.15</v>
      </c>
      <c r="N1963" s="234"/>
      <c r="O1963" s="57">
        <f t="shared" ca="1" si="301"/>
        <v>10577.25</v>
      </c>
    </row>
    <row r="1964" spans="1:16" ht="30" customHeight="1">
      <c r="A1964" s="4">
        <v>38</v>
      </c>
      <c r="C1964" s="82" t="s">
        <v>946</v>
      </c>
      <c r="D1964" s="233" t="str">
        <f t="shared" ca="1" si="298"/>
        <v>Instalações provisórias em containeres - Tipo E1 (obras de conservação do pavimento)</v>
      </c>
      <c r="E1964" s="233"/>
      <c r="F1964" s="233"/>
      <c r="G1964" s="233"/>
      <c r="H1964" s="233"/>
      <c r="I1964" s="233"/>
      <c r="J1964" s="68">
        <v>36</v>
      </c>
      <c r="K1964" s="223" t="str">
        <f t="shared" ca="1" si="299"/>
        <v>mês</v>
      </c>
      <c r="L1964" s="223"/>
      <c r="M1964" s="234">
        <f t="shared" ca="1" si="300"/>
        <v>12353.28</v>
      </c>
      <c r="N1964" s="234"/>
      <c r="O1964" s="57">
        <f t="shared" ca="1" si="301"/>
        <v>444718.08000000002</v>
      </c>
      <c r="P1964" s="4" t="s">
        <v>994</v>
      </c>
    </row>
    <row r="1965" spans="1:16" ht="30" customHeight="1">
      <c r="A1965" s="4">
        <v>39</v>
      </c>
      <c r="C1965" s="82" t="s">
        <v>968</v>
      </c>
      <c r="D1965" s="233" t="str">
        <f t="shared" ca="1" si="298"/>
        <v>Instalações fixas - Tipo E1 (obras de conservação do pavimento)</v>
      </c>
      <c r="E1965" s="233"/>
      <c r="F1965" s="233"/>
      <c r="G1965" s="233"/>
      <c r="H1965" s="233"/>
      <c r="I1965" s="233"/>
      <c r="J1965" s="67">
        <v>1</v>
      </c>
      <c r="K1965" s="223" t="str">
        <f t="shared" ca="1" si="299"/>
        <v>cj</v>
      </c>
      <c r="L1965" s="223"/>
      <c r="M1965" s="234">
        <f t="shared" ca="1" si="300"/>
        <v>36577.26</v>
      </c>
      <c r="N1965" s="234"/>
      <c r="O1965" s="57">
        <f t="shared" ca="1" si="301"/>
        <v>36577.26</v>
      </c>
    </row>
    <row r="1966" spans="1:16" ht="30" customHeight="1">
      <c r="A1966" s="4">
        <v>40</v>
      </c>
      <c r="C1966" s="82" t="s">
        <v>985</v>
      </c>
      <c r="D1966" s="233" t="str">
        <f t="shared" ca="1" si="298"/>
        <v>Instalações provisórias em barracão - Tipo E1 (obras de conservação do pavimento)</v>
      </c>
      <c r="E1966" s="233"/>
      <c r="F1966" s="233"/>
      <c r="G1966" s="233"/>
      <c r="H1966" s="233"/>
      <c r="I1966" s="233"/>
      <c r="J1966" s="67">
        <v>1</v>
      </c>
      <c r="K1966" s="223" t="str">
        <f t="shared" ca="1" si="299"/>
        <v>cj</v>
      </c>
      <c r="L1966" s="223"/>
      <c r="M1966" s="234">
        <f t="shared" ca="1" si="300"/>
        <v>22731.54</v>
      </c>
      <c r="N1966" s="234"/>
      <c r="O1966" s="57">
        <f t="shared" ca="1" si="301"/>
        <v>22731.54</v>
      </c>
    </row>
    <row r="1967" spans="1:16" ht="16.5" customHeight="1">
      <c r="A1967" s="4">
        <v>41</v>
      </c>
      <c r="C1967" s="82"/>
      <c r="D1967" s="222"/>
      <c r="E1967" s="222"/>
      <c r="F1967" s="222"/>
      <c r="G1967" s="222"/>
      <c r="H1967" s="222"/>
      <c r="I1967" s="222"/>
      <c r="J1967" s="67"/>
      <c r="K1967" s="223"/>
      <c r="L1967" s="223"/>
      <c r="M1967" s="223"/>
      <c r="N1967" s="223"/>
      <c r="O1967" s="57"/>
    </row>
    <row r="1968" spans="1:16">
      <c r="A1968" s="4">
        <v>42</v>
      </c>
      <c r="C1968" s="202" t="s">
        <v>108</v>
      </c>
      <c r="D1968" s="203"/>
      <c r="E1968" s="203"/>
      <c r="F1968" s="203"/>
      <c r="G1968" s="203"/>
      <c r="H1968" s="203"/>
      <c r="I1968" s="203"/>
      <c r="J1968" s="203"/>
      <c r="K1968" s="203"/>
      <c r="L1968" s="203"/>
      <c r="M1968" s="203"/>
      <c r="N1968" s="204"/>
      <c r="O1968" s="55">
        <f ca="1">ROUND(SUM(O1958:O1967),2)</f>
        <v>533811.81999999995</v>
      </c>
    </row>
    <row r="1969" spans="1:15" ht="16.5" customHeight="1">
      <c r="A1969" s="4">
        <v>43</v>
      </c>
      <c r="B1969" s="12"/>
      <c r="C1969" s="224" t="s">
        <v>100</v>
      </c>
      <c r="D1969" s="227" t="s">
        <v>104</v>
      </c>
      <c r="E1969" s="230" t="s">
        <v>2</v>
      </c>
      <c r="F1969" s="217" t="s">
        <v>19</v>
      </c>
      <c r="G1969" s="218"/>
      <c r="H1969" s="218"/>
      <c r="I1969" s="218"/>
      <c r="J1969" s="218"/>
      <c r="K1969" s="218"/>
      <c r="L1969" s="218"/>
      <c r="M1969" s="218"/>
      <c r="N1969" s="219"/>
      <c r="O1969" s="208" t="s">
        <v>84</v>
      </c>
    </row>
    <row r="1970" spans="1:15">
      <c r="A1970" s="4">
        <v>44</v>
      </c>
      <c r="C1970" s="225"/>
      <c r="D1970" s="228"/>
      <c r="E1970" s="231"/>
      <c r="F1970" s="211" t="s">
        <v>105</v>
      </c>
      <c r="G1970" s="212"/>
      <c r="H1970" s="213"/>
      <c r="I1970" s="217" t="s">
        <v>106</v>
      </c>
      <c r="J1970" s="218"/>
      <c r="K1970" s="219"/>
      <c r="L1970" s="217" t="s">
        <v>107</v>
      </c>
      <c r="M1970" s="218"/>
      <c r="N1970" s="219"/>
      <c r="O1970" s="209"/>
    </row>
    <row r="1971" spans="1:15" ht="16.5" customHeight="1">
      <c r="A1971" s="4">
        <v>45</v>
      </c>
      <c r="C1971" s="226"/>
      <c r="D1971" s="229"/>
      <c r="E1971" s="232"/>
      <c r="F1971" s="214"/>
      <c r="G1971" s="215"/>
      <c r="H1971" s="216"/>
      <c r="I1971" s="21" t="s">
        <v>20</v>
      </c>
      <c r="J1971" s="220" t="s">
        <v>18</v>
      </c>
      <c r="K1971" s="221"/>
      <c r="L1971" s="21" t="s">
        <v>20</v>
      </c>
      <c r="M1971" s="220" t="s">
        <v>18</v>
      </c>
      <c r="N1971" s="221"/>
      <c r="O1971" s="210"/>
    </row>
    <row r="1972" spans="1:15">
      <c r="A1972" s="4">
        <v>46</v>
      </c>
      <c r="C1972" s="10"/>
      <c r="D1972" s="13"/>
      <c r="E1972" s="33"/>
      <c r="F1972" s="48"/>
      <c r="G1972" s="33"/>
      <c r="H1972" s="33"/>
      <c r="I1972" s="48"/>
      <c r="J1972" s="33"/>
      <c r="K1972" s="33"/>
      <c r="L1972" s="48"/>
      <c r="M1972" s="33"/>
      <c r="N1972" s="33"/>
      <c r="O1972" s="58"/>
    </row>
    <row r="1973" spans="1:15">
      <c r="A1973" s="4">
        <v>47</v>
      </c>
      <c r="C1973" s="10"/>
      <c r="D1973" s="13"/>
      <c r="E1973" s="33"/>
      <c r="F1973" s="48"/>
      <c r="G1973" s="33"/>
      <c r="H1973" s="33"/>
      <c r="I1973" s="48"/>
      <c r="J1973" s="33"/>
      <c r="K1973" s="33"/>
      <c r="L1973" s="48"/>
      <c r="M1973" s="33"/>
      <c r="N1973" s="33"/>
      <c r="O1973" s="58"/>
    </row>
    <row r="1974" spans="1:15">
      <c r="A1974" s="4">
        <v>48</v>
      </c>
      <c r="C1974" s="10"/>
      <c r="D1974" s="13"/>
      <c r="E1974" s="33"/>
      <c r="F1974" s="48"/>
      <c r="G1974" s="33"/>
      <c r="H1974" s="33"/>
      <c r="I1974" s="48"/>
      <c r="J1974" s="33"/>
      <c r="K1974" s="33"/>
      <c r="L1974" s="48"/>
      <c r="M1974" s="33"/>
      <c r="N1974" s="33"/>
      <c r="O1974" s="58"/>
    </row>
    <row r="1975" spans="1:15" ht="16.5" customHeight="1">
      <c r="A1975" s="4">
        <v>49</v>
      </c>
      <c r="C1975" s="196" t="s">
        <v>109</v>
      </c>
      <c r="D1975" s="197"/>
      <c r="E1975" s="197"/>
      <c r="F1975" s="197"/>
      <c r="G1975" s="197"/>
      <c r="H1975" s="197"/>
      <c r="I1975" s="197"/>
      <c r="J1975" s="197"/>
      <c r="K1975" s="197"/>
      <c r="L1975" s="197"/>
      <c r="M1975" s="197"/>
      <c r="N1975" s="198"/>
      <c r="O1975" s="55">
        <f t="shared" ref="O1975" si="302">ROUND(SUM(O1972:O1974),2)</f>
        <v>0</v>
      </c>
    </row>
    <row r="1976" spans="1:15" ht="16.5" customHeight="1">
      <c r="A1976" s="4">
        <v>50</v>
      </c>
      <c r="B1976" s="4" t="str">
        <f>C1927</f>
        <v>COE1</v>
      </c>
      <c r="C1976" s="199" t="s">
        <v>102</v>
      </c>
      <c r="D1976" s="200"/>
      <c r="E1976" s="200"/>
      <c r="F1976" s="200"/>
      <c r="G1976" s="200"/>
      <c r="H1976" s="200"/>
      <c r="I1976" s="200"/>
      <c r="J1976" s="200"/>
      <c r="K1976" s="200"/>
      <c r="L1976" s="200"/>
      <c r="M1976" s="200"/>
      <c r="N1976" s="201"/>
      <c r="O1976" s="59">
        <f ca="1">ROUND(O1950+O1957+O1968+O1975,2)</f>
        <v>560502.41</v>
      </c>
    </row>
    <row r="1977" spans="1:15" ht="16.5" customHeight="1">
      <c r="A1977" s="4">
        <v>51</v>
      </c>
      <c r="C1977" s="202" t="s">
        <v>101</v>
      </c>
      <c r="D1977" s="203"/>
      <c r="E1977" s="203"/>
      <c r="F1977" s="203"/>
      <c r="G1977" s="203"/>
      <c r="H1977" s="203"/>
      <c r="I1977" s="203"/>
      <c r="J1977" s="203"/>
      <c r="K1977" s="203"/>
      <c r="L1977" s="203"/>
      <c r="M1977" s="203"/>
      <c r="N1977" s="204"/>
      <c r="O1977" s="65"/>
    </row>
    <row r="1978" spans="1:15" ht="16.5" customHeight="1">
      <c r="A1978" s="4">
        <v>52</v>
      </c>
      <c r="C1978" s="205" t="s">
        <v>103</v>
      </c>
      <c r="D1978" s="206"/>
      <c r="E1978" s="206"/>
      <c r="F1978" s="206"/>
      <c r="G1978" s="206"/>
      <c r="H1978" s="206"/>
      <c r="I1978" s="206"/>
      <c r="J1978" s="206"/>
      <c r="K1978" s="206"/>
      <c r="L1978" s="206"/>
      <c r="M1978" s="206"/>
      <c r="N1978" s="207"/>
      <c r="O1978" s="59">
        <f ca="1">ROUND(O1976+(O1976*O1977),2)</f>
        <v>560502.41</v>
      </c>
    </row>
    <row r="1979" spans="1:15" ht="16.5" customHeight="1">
      <c r="A1979" s="4">
        <v>53</v>
      </c>
      <c r="C1979" s="14"/>
      <c r="O1979" s="61"/>
    </row>
    <row r="1980" spans="1:15">
      <c r="A1980" s="4">
        <v>54</v>
      </c>
      <c r="C1980" s="16"/>
      <c r="D1980" s="17"/>
      <c r="E1980" s="18"/>
      <c r="F1980" s="18"/>
      <c r="G1980" s="18"/>
      <c r="H1980" s="18"/>
      <c r="I1980" s="18"/>
      <c r="J1980" s="18"/>
      <c r="K1980" s="18"/>
      <c r="L1980" s="18"/>
      <c r="M1980" s="18"/>
      <c r="N1980" s="18"/>
      <c r="O1980" s="62"/>
    </row>
    <row r="1981" spans="1:15">
      <c r="A1981" s="4">
        <v>55</v>
      </c>
    </row>
    <row r="1982" spans="1:15" ht="16.5" customHeight="1">
      <c r="A1982" s="4">
        <v>1</v>
      </c>
      <c r="C1982" s="252" t="s">
        <v>123</v>
      </c>
      <c r="D1982" s="254" t="str">
        <f>VLOOKUP(C1982,Serviços,2,0)</f>
        <v>Canteiro de Obras - Tipo F1 (obras de conservação da faixa de domínio e/ou recuperação de sinalização)</v>
      </c>
      <c r="E1982" s="255"/>
      <c r="F1982" s="255"/>
      <c r="G1982" s="255"/>
      <c r="H1982" s="255"/>
      <c r="I1982" s="255"/>
      <c r="J1982" s="255"/>
      <c r="K1982" s="255"/>
      <c r="L1982" s="256"/>
      <c r="M1982" s="260" t="s">
        <v>2</v>
      </c>
      <c r="N1982" s="261"/>
      <c r="O1982" s="53" t="str">
        <f>VLOOKUP(C1982,Serviços,3,0)</f>
        <v>ud</v>
      </c>
    </row>
    <row r="1983" spans="1:15">
      <c r="A1983" s="4">
        <v>2</v>
      </c>
      <c r="C1983" s="253"/>
      <c r="D1983" s="257"/>
      <c r="E1983" s="258"/>
      <c r="F1983" s="258"/>
      <c r="G1983" s="258"/>
      <c r="H1983" s="258"/>
      <c r="I1983" s="258"/>
      <c r="J1983" s="258"/>
      <c r="K1983" s="258"/>
      <c r="L1983" s="259"/>
      <c r="M1983" s="260" t="s">
        <v>94</v>
      </c>
      <c r="N1983" s="261"/>
      <c r="O1983" s="53">
        <f>VLOOKUP($C1982,PEM,2,0)</f>
        <v>1</v>
      </c>
    </row>
    <row r="1984" spans="1:15" ht="16.5" customHeight="1">
      <c r="A1984" s="4">
        <v>3</v>
      </c>
      <c r="B1984" s="8"/>
      <c r="C1984" s="246" t="s">
        <v>95</v>
      </c>
      <c r="D1984" s="247"/>
      <c r="E1984" s="247"/>
      <c r="F1984" s="247"/>
      <c r="G1984" s="247"/>
      <c r="H1984" s="247"/>
      <c r="I1984" s="248"/>
      <c r="J1984" s="230" t="s">
        <v>7</v>
      </c>
      <c r="K1984" s="217" t="s">
        <v>8</v>
      </c>
      <c r="L1984" s="219"/>
      <c r="M1984" s="217" t="s">
        <v>9</v>
      </c>
      <c r="N1984" s="219"/>
      <c r="O1984" s="208" t="s">
        <v>84</v>
      </c>
    </row>
    <row r="1985" spans="1:15">
      <c r="A1985" s="4">
        <v>4</v>
      </c>
      <c r="B1985" s="8"/>
      <c r="C1985" s="249"/>
      <c r="D1985" s="250"/>
      <c r="E1985" s="250"/>
      <c r="F1985" s="250"/>
      <c r="G1985" s="250"/>
      <c r="H1985" s="250"/>
      <c r="I1985" s="251"/>
      <c r="J1985" s="232"/>
      <c r="K1985" s="21" t="s">
        <v>10</v>
      </c>
      <c r="L1985" s="21" t="s">
        <v>11</v>
      </c>
      <c r="M1985" s="21" t="s">
        <v>12</v>
      </c>
      <c r="N1985" s="21" t="s">
        <v>13</v>
      </c>
      <c r="O1985" s="210"/>
    </row>
    <row r="1986" spans="1:15" ht="16.5" customHeight="1">
      <c r="A1986" s="4">
        <v>5</v>
      </c>
      <c r="C1986" s="50"/>
      <c r="D1986" s="244"/>
      <c r="E1986" s="244"/>
      <c r="F1986" s="244"/>
      <c r="G1986" s="244"/>
      <c r="H1986" s="244"/>
      <c r="I1986" s="244"/>
      <c r="J1986" s="69"/>
      <c r="K1986" s="19"/>
      <c r="L1986" s="19"/>
      <c r="M1986" s="19"/>
      <c r="N1986" s="19"/>
      <c r="O1986" s="54"/>
    </row>
    <row r="1987" spans="1:15" ht="16.5" customHeight="1">
      <c r="A1987" s="4">
        <v>6</v>
      </c>
      <c r="C1987" s="50"/>
      <c r="D1987" s="244"/>
      <c r="E1987" s="244"/>
      <c r="F1987" s="244"/>
      <c r="G1987" s="244"/>
      <c r="H1987" s="244"/>
      <c r="I1987" s="244"/>
      <c r="J1987" s="69"/>
      <c r="K1987" s="19"/>
      <c r="L1987" s="19"/>
      <c r="M1987" s="19"/>
      <c r="N1987" s="19"/>
      <c r="O1987" s="54"/>
    </row>
    <row r="1988" spans="1:15" ht="16.5" customHeight="1">
      <c r="A1988" s="4">
        <v>7</v>
      </c>
      <c r="C1988" s="50"/>
      <c r="D1988" s="244"/>
      <c r="E1988" s="244"/>
      <c r="F1988" s="244"/>
      <c r="G1988" s="244"/>
      <c r="H1988" s="244"/>
      <c r="I1988" s="244"/>
      <c r="J1988" s="69"/>
      <c r="K1988" s="19"/>
      <c r="L1988" s="19"/>
      <c r="M1988" s="19"/>
      <c r="N1988" s="19"/>
      <c r="O1988" s="54"/>
    </row>
    <row r="1989" spans="1:15" ht="16.5" customHeight="1">
      <c r="A1989" s="4">
        <v>8</v>
      </c>
      <c r="C1989" s="50"/>
      <c r="D1989" s="244"/>
      <c r="E1989" s="244"/>
      <c r="F1989" s="244"/>
      <c r="G1989" s="244"/>
      <c r="H1989" s="244"/>
      <c r="I1989" s="244"/>
      <c r="J1989" s="69"/>
      <c r="K1989" s="19"/>
      <c r="L1989" s="19"/>
      <c r="M1989" s="19"/>
      <c r="N1989" s="19"/>
      <c r="O1989" s="54"/>
    </row>
    <row r="1990" spans="1:15" ht="16.5" customHeight="1">
      <c r="A1990" s="4">
        <v>9</v>
      </c>
      <c r="C1990" s="50"/>
      <c r="D1990" s="244"/>
      <c r="E1990" s="244"/>
      <c r="F1990" s="244"/>
      <c r="G1990" s="244"/>
      <c r="H1990" s="244"/>
      <c r="I1990" s="244"/>
      <c r="J1990" s="69"/>
      <c r="K1990" s="19"/>
      <c r="L1990" s="19"/>
      <c r="M1990" s="19"/>
      <c r="N1990" s="19"/>
      <c r="O1990" s="54"/>
    </row>
    <row r="1991" spans="1:15" ht="16.5" customHeight="1">
      <c r="A1991" s="4">
        <v>10</v>
      </c>
      <c r="B1991" s="7"/>
      <c r="C1991" s="202" t="s">
        <v>17</v>
      </c>
      <c r="D1991" s="203"/>
      <c r="E1991" s="203"/>
      <c r="F1991" s="203"/>
      <c r="G1991" s="203"/>
      <c r="H1991" s="203"/>
      <c r="I1991" s="203"/>
      <c r="J1991" s="203"/>
      <c r="K1991" s="203"/>
      <c r="L1991" s="203"/>
      <c r="M1991" s="203"/>
      <c r="N1991" s="204"/>
      <c r="O1991" s="55">
        <f>ROUND(SUM(O1986:O1990),2)</f>
        <v>0</v>
      </c>
    </row>
    <row r="1992" spans="1:15">
      <c r="A1992" s="4">
        <v>11</v>
      </c>
      <c r="B1992" s="9"/>
      <c r="C1992" s="239" t="s">
        <v>96</v>
      </c>
      <c r="D1992" s="240"/>
      <c r="E1992" s="240"/>
      <c r="F1992" s="240"/>
      <c r="G1992" s="240"/>
      <c r="H1992" s="240"/>
      <c r="I1992" s="241"/>
      <c r="J1992" s="21" t="s">
        <v>7</v>
      </c>
      <c r="K1992" s="21" t="s">
        <v>2</v>
      </c>
      <c r="L1992" s="47" t="s">
        <v>83</v>
      </c>
      <c r="M1992" s="217" t="s">
        <v>3</v>
      </c>
      <c r="N1992" s="219"/>
      <c r="O1992" s="56" t="s">
        <v>84</v>
      </c>
    </row>
    <row r="1993" spans="1:15">
      <c r="A1993" s="4">
        <v>12</v>
      </c>
      <c r="C1993" s="10"/>
      <c r="D1993" s="244"/>
      <c r="E1993" s="244"/>
      <c r="F1993" s="244"/>
      <c r="G1993" s="244"/>
      <c r="H1993" s="244"/>
      <c r="I1993" s="244"/>
      <c r="J1993" s="67"/>
      <c r="K1993" s="33"/>
      <c r="L1993" s="51"/>
      <c r="M1993" s="234"/>
      <c r="N1993" s="234"/>
      <c r="O1993" s="57"/>
    </row>
    <row r="1994" spans="1:15">
      <c r="A1994" s="4">
        <v>13</v>
      </c>
      <c r="C1994" s="10"/>
      <c r="D1994" s="244"/>
      <c r="E1994" s="244"/>
      <c r="F1994" s="244"/>
      <c r="G1994" s="244"/>
      <c r="H1994" s="244"/>
      <c r="I1994" s="244"/>
      <c r="J1994" s="67"/>
      <c r="K1994" s="33"/>
      <c r="L1994" s="51"/>
      <c r="M1994" s="234"/>
      <c r="N1994" s="234"/>
      <c r="O1994" s="57"/>
    </row>
    <row r="1995" spans="1:15">
      <c r="A1995" s="4">
        <v>14</v>
      </c>
      <c r="C1995" s="10"/>
      <c r="D1995" s="244"/>
      <c r="E1995" s="244"/>
      <c r="F1995" s="244"/>
      <c r="G1995" s="244"/>
      <c r="H1995" s="244"/>
      <c r="I1995" s="244"/>
      <c r="J1995" s="67"/>
      <c r="K1995" s="33"/>
      <c r="L1995" s="51"/>
      <c r="M1995" s="234"/>
      <c r="N1995" s="234"/>
      <c r="O1995" s="57"/>
    </row>
    <row r="1996" spans="1:15">
      <c r="A1996" s="4">
        <v>15</v>
      </c>
      <c r="C1996" s="10"/>
      <c r="D1996" s="244"/>
      <c r="E1996" s="244"/>
      <c r="F1996" s="244"/>
      <c r="G1996" s="244"/>
      <c r="H1996" s="244"/>
      <c r="I1996" s="244"/>
      <c r="J1996" s="67"/>
      <c r="K1996" s="33"/>
      <c r="L1996" s="51"/>
      <c r="M1996" s="234"/>
      <c r="N1996" s="234"/>
      <c r="O1996" s="57"/>
    </row>
    <row r="1997" spans="1:15">
      <c r="A1997" s="4">
        <v>16</v>
      </c>
      <c r="C1997" s="10"/>
      <c r="D1997" s="244"/>
      <c r="E1997" s="244"/>
      <c r="F1997" s="244"/>
      <c r="G1997" s="244"/>
      <c r="H1997" s="244"/>
      <c r="I1997" s="244"/>
      <c r="J1997" s="67"/>
      <c r="K1997" s="33"/>
      <c r="L1997" s="51"/>
      <c r="M1997" s="234"/>
      <c r="N1997" s="234"/>
      <c r="O1997" s="57"/>
    </row>
    <row r="1998" spans="1:15">
      <c r="A1998" s="4">
        <v>17</v>
      </c>
      <c r="C1998" s="10"/>
      <c r="D1998" s="244"/>
      <c r="E1998" s="244"/>
      <c r="F1998" s="244"/>
      <c r="G1998" s="244"/>
      <c r="H1998" s="244"/>
      <c r="I1998" s="244"/>
      <c r="J1998" s="67"/>
      <c r="K1998" s="33"/>
      <c r="L1998" s="51"/>
      <c r="M1998" s="234"/>
      <c r="N1998" s="234"/>
      <c r="O1998" s="57"/>
    </row>
    <row r="1999" spans="1:15" ht="16.5" customHeight="1">
      <c r="A1999" s="4">
        <v>18</v>
      </c>
      <c r="B1999" s="7"/>
      <c r="C1999" s="202" t="s">
        <v>89</v>
      </c>
      <c r="D1999" s="203"/>
      <c r="E1999" s="203"/>
      <c r="F1999" s="203"/>
      <c r="G1999" s="203"/>
      <c r="H1999" s="203"/>
      <c r="I1999" s="203"/>
      <c r="J1999" s="203"/>
      <c r="K1999" s="203"/>
      <c r="L1999" s="203"/>
      <c r="M1999" s="203"/>
      <c r="N1999" s="204"/>
      <c r="O1999" s="55">
        <f>ROUND(SUM(O1992:O1998),2)</f>
        <v>0</v>
      </c>
    </row>
    <row r="2000" spans="1:15">
      <c r="A2000" s="4">
        <v>19</v>
      </c>
      <c r="B2000" s="12"/>
      <c r="C2000" s="239" t="s">
        <v>97</v>
      </c>
      <c r="D2000" s="240"/>
      <c r="E2000" s="240"/>
      <c r="F2000" s="240"/>
      <c r="G2000" s="240"/>
      <c r="H2000" s="240"/>
      <c r="I2000" s="241"/>
      <c r="J2000" s="217" t="s">
        <v>85</v>
      </c>
      <c r="K2000" s="219"/>
      <c r="L2000" s="21" t="s">
        <v>86</v>
      </c>
      <c r="M2000" s="21" t="s">
        <v>87</v>
      </c>
      <c r="N2000" s="21" t="s">
        <v>88</v>
      </c>
      <c r="O2000" s="56" t="s">
        <v>84</v>
      </c>
    </row>
    <row r="2001" spans="1:16" ht="16.5" customHeight="1">
      <c r="A2001" s="4">
        <v>20</v>
      </c>
      <c r="B2001" s="11"/>
      <c r="C2001" s="10" t="s">
        <v>114</v>
      </c>
      <c r="D2001" s="244" t="str">
        <f>VLOOKUP(C2001,Incidências!A:C,2,0)</f>
        <v>Despesas Diversas</v>
      </c>
      <c r="E2001" s="244"/>
      <c r="F2001" s="244"/>
      <c r="G2001" s="244"/>
      <c r="H2001" s="244"/>
      <c r="I2001" s="244"/>
      <c r="J2001" s="245">
        <v>0.05</v>
      </c>
      <c r="K2001" s="245"/>
      <c r="L2001" s="46" t="s">
        <v>91</v>
      </c>
      <c r="M2001" s="46" t="s">
        <v>91</v>
      </c>
      <c r="N2001" s="81" t="s">
        <v>91</v>
      </c>
      <c r="O2001" s="64">
        <f ca="1">ROUND(J2001*O2023,2)</f>
        <v>2028.09</v>
      </c>
    </row>
    <row r="2002" spans="1:16" ht="16.5" customHeight="1">
      <c r="A2002" s="4">
        <v>21</v>
      </c>
      <c r="B2002" s="11"/>
      <c r="C2002" s="202" t="s">
        <v>90</v>
      </c>
      <c r="D2002" s="203"/>
      <c r="E2002" s="203"/>
      <c r="F2002" s="203"/>
      <c r="G2002" s="203"/>
      <c r="H2002" s="203"/>
      <c r="I2002" s="203"/>
      <c r="J2002" s="203"/>
      <c r="K2002" s="203"/>
      <c r="L2002" s="203"/>
      <c r="M2002" s="203"/>
      <c r="N2002" s="204"/>
      <c r="O2002" s="55">
        <f t="shared" ref="O2002" ca="1" si="303">ROUND(SUM(O2001),2)</f>
        <v>2028.09</v>
      </c>
    </row>
    <row r="2003" spans="1:16">
      <c r="A2003" s="4">
        <v>22</v>
      </c>
      <c r="C2003" s="242"/>
      <c r="D2003" s="223"/>
      <c r="E2003" s="223"/>
      <c r="F2003" s="223"/>
      <c r="G2003" s="223"/>
      <c r="H2003" s="223"/>
      <c r="I2003" s="223"/>
      <c r="J2003" s="223"/>
      <c r="K2003" s="223"/>
      <c r="L2003" s="223"/>
      <c r="M2003" s="223"/>
      <c r="N2003" s="223"/>
      <c r="O2003" s="243"/>
    </row>
    <row r="2004" spans="1:16">
      <c r="A2004" s="4">
        <v>23</v>
      </c>
      <c r="B2004" s="11"/>
      <c r="C2004" s="202" t="s">
        <v>92</v>
      </c>
      <c r="D2004" s="203"/>
      <c r="E2004" s="203"/>
      <c r="F2004" s="203"/>
      <c r="G2004" s="203"/>
      <c r="H2004" s="203"/>
      <c r="I2004" s="203"/>
      <c r="J2004" s="203"/>
      <c r="K2004" s="203"/>
      <c r="L2004" s="203"/>
      <c r="M2004" s="203"/>
      <c r="N2004" s="204"/>
      <c r="O2004" s="55">
        <f ca="1">O1991+O1999+O2002</f>
        <v>2028.09</v>
      </c>
    </row>
    <row r="2005" spans="1:16" ht="16.5" customHeight="1">
      <c r="A2005" s="4">
        <v>24</v>
      </c>
      <c r="B2005" s="11"/>
      <c r="C2005" s="196" t="s">
        <v>93</v>
      </c>
      <c r="D2005" s="197"/>
      <c r="E2005" s="197"/>
      <c r="F2005" s="197"/>
      <c r="G2005" s="197"/>
      <c r="H2005" s="197"/>
      <c r="I2005" s="197"/>
      <c r="J2005" s="197"/>
      <c r="K2005" s="197"/>
      <c r="L2005" s="197"/>
      <c r="M2005" s="197"/>
      <c r="N2005" s="198"/>
      <c r="O2005" s="55">
        <f ca="1">ROUND((O2004/O1983),2)</f>
        <v>2028.09</v>
      </c>
    </row>
    <row r="2006" spans="1:16" ht="16.5" customHeight="1">
      <c r="A2006" s="4">
        <v>25</v>
      </c>
      <c r="B2006" s="11"/>
      <c r="C2006" s="242"/>
      <c r="D2006" s="223"/>
      <c r="E2006" s="223"/>
      <c r="F2006" s="223"/>
      <c r="G2006" s="223"/>
      <c r="H2006" s="223"/>
      <c r="I2006" s="223"/>
      <c r="J2006" s="223"/>
      <c r="K2006" s="223"/>
      <c r="L2006" s="223"/>
      <c r="M2006" s="223"/>
      <c r="N2006" s="223"/>
      <c r="O2006" s="243"/>
    </row>
    <row r="2007" spans="1:16">
      <c r="A2007" s="4">
        <v>26</v>
      </c>
      <c r="B2007" s="12"/>
      <c r="C2007" s="239" t="s">
        <v>98</v>
      </c>
      <c r="D2007" s="240"/>
      <c r="E2007" s="240"/>
      <c r="F2007" s="240"/>
      <c r="G2007" s="240"/>
      <c r="H2007" s="240"/>
      <c r="I2007" s="241"/>
      <c r="J2007" s="21" t="s">
        <v>7</v>
      </c>
      <c r="K2007" s="217" t="s">
        <v>2</v>
      </c>
      <c r="L2007" s="219"/>
      <c r="M2007" s="217" t="s">
        <v>3</v>
      </c>
      <c r="N2007" s="219"/>
      <c r="O2007" s="56" t="s">
        <v>84</v>
      </c>
    </row>
    <row r="2008" spans="1:16">
      <c r="A2008" s="4">
        <v>27</v>
      </c>
      <c r="C2008" s="10"/>
      <c r="D2008" s="20"/>
      <c r="E2008" s="24"/>
      <c r="F2008" s="24"/>
      <c r="G2008" s="24"/>
      <c r="H2008" s="24"/>
      <c r="I2008" s="24"/>
      <c r="J2008" s="76"/>
      <c r="K2008" s="238"/>
      <c r="L2008" s="238"/>
      <c r="M2008" s="238"/>
      <c r="N2008" s="238"/>
      <c r="O2008" s="57"/>
    </row>
    <row r="2009" spans="1:16">
      <c r="A2009" s="4">
        <v>28</v>
      </c>
      <c r="C2009" s="10"/>
      <c r="D2009" s="20"/>
      <c r="E2009" s="24"/>
      <c r="F2009" s="24"/>
      <c r="G2009" s="24"/>
      <c r="H2009" s="24"/>
      <c r="I2009" s="24"/>
      <c r="J2009" s="76"/>
      <c r="K2009" s="238"/>
      <c r="L2009" s="238"/>
      <c r="M2009" s="238"/>
      <c r="N2009" s="238"/>
      <c r="O2009" s="57"/>
    </row>
    <row r="2010" spans="1:16">
      <c r="A2010" s="4">
        <v>29</v>
      </c>
      <c r="C2010" s="10"/>
      <c r="D2010" s="20"/>
      <c r="E2010" s="24"/>
      <c r="F2010" s="24"/>
      <c r="G2010" s="24"/>
      <c r="H2010" s="24"/>
      <c r="I2010" s="24"/>
      <c r="J2010" s="76"/>
      <c r="K2010" s="238"/>
      <c r="L2010" s="238"/>
      <c r="M2010" s="238"/>
      <c r="N2010" s="238"/>
      <c r="O2010" s="57"/>
    </row>
    <row r="2011" spans="1:16">
      <c r="A2011" s="4">
        <v>30</v>
      </c>
      <c r="C2011" s="10"/>
      <c r="D2011" s="20"/>
      <c r="E2011" s="24"/>
      <c r="F2011" s="24"/>
      <c r="G2011" s="24"/>
      <c r="H2011" s="24"/>
      <c r="I2011" s="24"/>
      <c r="J2011" s="76"/>
      <c r="K2011" s="238"/>
      <c r="L2011" s="238"/>
      <c r="M2011" s="238"/>
      <c r="N2011" s="238"/>
      <c r="O2011" s="57"/>
    </row>
    <row r="2012" spans="1:16" ht="16.5" customHeight="1">
      <c r="A2012" s="4">
        <v>31</v>
      </c>
      <c r="C2012" s="196" t="s">
        <v>110</v>
      </c>
      <c r="D2012" s="197"/>
      <c r="E2012" s="197"/>
      <c r="F2012" s="197"/>
      <c r="G2012" s="197"/>
      <c r="H2012" s="197"/>
      <c r="I2012" s="197"/>
      <c r="J2012" s="197"/>
      <c r="K2012" s="197"/>
      <c r="L2012" s="197"/>
      <c r="M2012" s="197"/>
      <c r="N2012" s="198"/>
      <c r="O2012" s="55">
        <f>ROUND(SUM(O2008:O2011),2)</f>
        <v>0</v>
      </c>
    </row>
    <row r="2013" spans="1:16">
      <c r="A2013" s="4">
        <v>32</v>
      </c>
      <c r="B2013" s="12"/>
      <c r="C2013" s="239" t="s">
        <v>99</v>
      </c>
      <c r="D2013" s="240"/>
      <c r="E2013" s="240"/>
      <c r="F2013" s="240"/>
      <c r="G2013" s="240"/>
      <c r="H2013" s="240"/>
      <c r="I2013" s="241"/>
      <c r="J2013" s="21" t="s">
        <v>7</v>
      </c>
      <c r="K2013" s="217" t="s">
        <v>2</v>
      </c>
      <c r="L2013" s="219"/>
      <c r="M2013" s="217" t="s">
        <v>3</v>
      </c>
      <c r="N2013" s="219"/>
      <c r="O2013" s="56" t="s">
        <v>84</v>
      </c>
    </row>
    <row r="2014" spans="1:16">
      <c r="A2014" s="4">
        <v>33</v>
      </c>
      <c r="C2014" s="82" t="s">
        <v>117</v>
      </c>
      <c r="D2014" s="233" t="str">
        <f t="shared" ref="D2014:D2021" ca="1" si="304">VLOOKUP(C2014,Lista,2,0)</f>
        <v>Preparação do terreno - para todos dos tipos de canteiro</v>
      </c>
      <c r="E2014" s="233"/>
      <c r="F2014" s="233"/>
      <c r="G2014" s="233"/>
      <c r="H2014" s="233"/>
      <c r="I2014" s="233"/>
      <c r="J2014" s="49">
        <f>10*5</f>
        <v>50</v>
      </c>
      <c r="K2014" s="223" t="str">
        <f t="shared" ref="K2014:K2021" ca="1" si="305">VLOOKUP(C2014,Lista,3,0)</f>
        <v>m2</v>
      </c>
      <c r="L2014" s="223"/>
      <c r="M2014" s="234">
        <f t="shared" ref="M2014:M2021" ca="1" si="306">VLOOKUP(C2014,Lista,4,0)</f>
        <v>8.9600000000000009</v>
      </c>
      <c r="N2014" s="234"/>
      <c r="O2014" s="57">
        <f t="shared" ref="O2014:O2021" ca="1" si="307">M2014*J2014</f>
        <v>448.00000000000006</v>
      </c>
    </row>
    <row r="2015" spans="1:16">
      <c r="A2015" s="4">
        <v>34</v>
      </c>
      <c r="C2015" s="113" t="s">
        <v>714</v>
      </c>
      <c r="D2015" s="235" t="str">
        <f t="shared" ca="1" si="304"/>
        <v>Fechamento do terreno com cerca - para todos dos tipos de canteiro</v>
      </c>
      <c r="E2015" s="235"/>
      <c r="F2015" s="235"/>
      <c r="G2015" s="235"/>
      <c r="H2015" s="235"/>
      <c r="I2015" s="235"/>
      <c r="J2015" s="114">
        <f>10+5+10+5-(3*2)</f>
        <v>24</v>
      </c>
      <c r="K2015" s="236" t="str">
        <f t="shared" ca="1" si="305"/>
        <v>m</v>
      </c>
      <c r="L2015" s="236"/>
      <c r="M2015" s="237">
        <f t="shared" ca="1" si="306"/>
        <v>33.26</v>
      </c>
      <c r="N2015" s="237"/>
      <c r="O2015" s="94">
        <f t="shared" ca="1" si="307"/>
        <v>798.24</v>
      </c>
      <c r="P2015" s="4" t="s">
        <v>993</v>
      </c>
    </row>
    <row r="2016" spans="1:16" ht="30" customHeight="1">
      <c r="A2016" s="4">
        <v>35</v>
      </c>
      <c r="C2016" s="113" t="s">
        <v>715</v>
      </c>
      <c r="D2016" s="235" t="str">
        <f t="shared" ca="1" si="304"/>
        <v>Fechamento do terreno com tapume metálico - para todos dos tipos de canteiro</v>
      </c>
      <c r="E2016" s="235"/>
      <c r="F2016" s="235"/>
      <c r="G2016" s="235"/>
      <c r="H2016" s="235"/>
      <c r="I2016" s="235"/>
      <c r="J2016" s="114">
        <f>2.5*(10+5+10+5-(3*2))</f>
        <v>60</v>
      </c>
      <c r="K2016" s="236" t="str">
        <f t="shared" ca="1" si="305"/>
        <v>m2</v>
      </c>
      <c r="L2016" s="236"/>
      <c r="M2016" s="237">
        <f t="shared" ca="1" si="306"/>
        <v>88.65</v>
      </c>
      <c r="N2016" s="237"/>
      <c r="O2016" s="94">
        <f t="shared" ca="1" si="307"/>
        <v>5319</v>
      </c>
      <c r="P2016" s="4" t="s">
        <v>993</v>
      </c>
    </row>
    <row r="2017" spans="1:16" ht="30" customHeight="1">
      <c r="A2017" s="4">
        <v>36</v>
      </c>
      <c r="C2017" s="113" t="s">
        <v>716</v>
      </c>
      <c r="D2017" s="235" t="str">
        <f t="shared" ca="1" si="304"/>
        <v>Fechamento do terreno com tapume de madeira - para todos dos tipos de canteiro</v>
      </c>
      <c r="E2017" s="235"/>
      <c r="F2017" s="235"/>
      <c r="G2017" s="235"/>
      <c r="H2017" s="235"/>
      <c r="I2017" s="235"/>
      <c r="J2017" s="114">
        <f>2.5*(10+5+10+5-(3*2))</f>
        <v>60</v>
      </c>
      <c r="K2017" s="236" t="str">
        <f t="shared" ca="1" si="305"/>
        <v>m2</v>
      </c>
      <c r="L2017" s="236"/>
      <c r="M2017" s="237">
        <f t="shared" ca="1" si="306"/>
        <v>101.61</v>
      </c>
      <c r="N2017" s="237"/>
      <c r="O2017" s="94">
        <f t="shared" ca="1" si="307"/>
        <v>6096.6</v>
      </c>
    </row>
    <row r="2018" spans="1:16" ht="30" customHeight="1">
      <c r="A2018" s="4">
        <v>37</v>
      </c>
      <c r="C2018" s="82" t="s">
        <v>718</v>
      </c>
      <c r="D2018" s="233" t="str">
        <f t="shared" ca="1" si="304"/>
        <v>Portão para veículos em tubos de ferro galvanizado de 02 folhas - para todos dos tipos de canteiro</v>
      </c>
      <c r="E2018" s="233"/>
      <c r="F2018" s="233"/>
      <c r="G2018" s="233"/>
      <c r="H2018" s="233"/>
      <c r="I2018" s="233"/>
      <c r="J2018" s="67">
        <f>2.5*(3*2)</f>
        <v>15</v>
      </c>
      <c r="K2018" s="223" t="str">
        <f t="shared" ca="1" si="305"/>
        <v>m2</v>
      </c>
      <c r="L2018" s="223"/>
      <c r="M2018" s="234">
        <f t="shared" ca="1" si="306"/>
        <v>705.15</v>
      </c>
      <c r="N2018" s="234"/>
      <c r="O2018" s="57">
        <f t="shared" ca="1" si="307"/>
        <v>10577.25</v>
      </c>
    </row>
    <row r="2019" spans="1:16" ht="30" customHeight="1">
      <c r="A2019" s="4">
        <v>38</v>
      </c>
      <c r="C2019" s="82" t="s">
        <v>947</v>
      </c>
      <c r="D2019" s="233" t="str">
        <f t="shared" ca="1" si="304"/>
        <v>Instalações provisórias em containeres - Tipo F1 (obras de conservação da faixa de domínio e/ou recuperação de sinalização)</v>
      </c>
      <c r="E2019" s="233"/>
      <c r="F2019" s="233"/>
      <c r="G2019" s="233"/>
      <c r="H2019" s="233"/>
      <c r="I2019" s="233"/>
      <c r="J2019" s="68">
        <v>1</v>
      </c>
      <c r="K2019" s="223" t="str">
        <f t="shared" ca="1" si="305"/>
        <v>mês</v>
      </c>
      <c r="L2019" s="223"/>
      <c r="M2019" s="234">
        <f t="shared" ca="1" si="306"/>
        <v>10739.94</v>
      </c>
      <c r="N2019" s="234"/>
      <c r="O2019" s="57">
        <f t="shared" ca="1" si="307"/>
        <v>10739.94</v>
      </c>
      <c r="P2019" s="4" t="s">
        <v>994</v>
      </c>
    </row>
    <row r="2020" spans="1:16" ht="30" customHeight="1">
      <c r="A2020" s="4">
        <v>39</v>
      </c>
      <c r="C2020" s="82" t="s">
        <v>969</v>
      </c>
      <c r="D2020" s="233" t="str">
        <f t="shared" ca="1" si="304"/>
        <v>Instalações fixas - Tipo F1 (obras de conservação da faixa de domínio e/ou recuperação de sinalização)</v>
      </c>
      <c r="E2020" s="233"/>
      <c r="F2020" s="233"/>
      <c r="G2020" s="233"/>
      <c r="H2020" s="233"/>
      <c r="I2020" s="233"/>
      <c r="J2020" s="67">
        <v>1</v>
      </c>
      <c r="K2020" s="223" t="str">
        <f t="shared" ca="1" si="305"/>
        <v>cj</v>
      </c>
      <c r="L2020" s="223"/>
      <c r="M2020" s="234">
        <f t="shared" ca="1" si="306"/>
        <v>6582.78</v>
      </c>
      <c r="N2020" s="234"/>
      <c r="O2020" s="57">
        <f t="shared" ca="1" si="307"/>
        <v>6582.78</v>
      </c>
    </row>
    <row r="2021" spans="1:16" ht="30" customHeight="1">
      <c r="A2021" s="4">
        <v>40</v>
      </c>
      <c r="C2021" s="82" t="s">
        <v>986</v>
      </c>
      <c r="D2021" s="233" t="str">
        <f t="shared" ca="1" si="304"/>
        <v>Instalações provisórias em barracão - Tipo F1 (obras de conservação da faixa de domínio e/ou recuperação de sinalização)</v>
      </c>
      <c r="E2021" s="233"/>
      <c r="F2021" s="233"/>
      <c r="G2021" s="233"/>
      <c r="H2021" s="233"/>
      <c r="I2021" s="233"/>
      <c r="J2021" s="67">
        <v>1</v>
      </c>
      <c r="K2021" s="223" t="str">
        <f t="shared" ca="1" si="305"/>
        <v>cj</v>
      </c>
      <c r="L2021" s="223"/>
      <c r="M2021" s="234">
        <f t="shared" ca="1" si="306"/>
        <v>0</v>
      </c>
      <c r="N2021" s="234"/>
      <c r="O2021" s="57">
        <f t="shared" ca="1" si="307"/>
        <v>0</v>
      </c>
    </row>
    <row r="2022" spans="1:16" ht="16.5" customHeight="1">
      <c r="A2022" s="4">
        <v>41</v>
      </c>
      <c r="C2022" s="82"/>
      <c r="D2022" s="222"/>
      <c r="E2022" s="222"/>
      <c r="F2022" s="222"/>
      <c r="G2022" s="222"/>
      <c r="H2022" s="222"/>
      <c r="I2022" s="222"/>
      <c r="J2022" s="67"/>
      <c r="K2022" s="223"/>
      <c r="L2022" s="223"/>
      <c r="M2022" s="223"/>
      <c r="N2022" s="223"/>
      <c r="O2022" s="57"/>
    </row>
    <row r="2023" spans="1:16">
      <c r="A2023" s="4">
        <v>42</v>
      </c>
      <c r="C2023" s="202" t="s">
        <v>108</v>
      </c>
      <c r="D2023" s="203"/>
      <c r="E2023" s="203"/>
      <c r="F2023" s="203"/>
      <c r="G2023" s="203"/>
      <c r="H2023" s="203"/>
      <c r="I2023" s="203"/>
      <c r="J2023" s="203"/>
      <c r="K2023" s="203"/>
      <c r="L2023" s="203"/>
      <c r="M2023" s="203"/>
      <c r="N2023" s="204"/>
      <c r="O2023" s="55">
        <f t="shared" ref="O2023" ca="1" si="308">ROUND(SUM(O2013:O2022),2)</f>
        <v>40561.81</v>
      </c>
    </row>
    <row r="2024" spans="1:16" ht="16.5" customHeight="1">
      <c r="A2024" s="4">
        <v>43</v>
      </c>
      <c r="B2024" s="12"/>
      <c r="C2024" s="224" t="s">
        <v>100</v>
      </c>
      <c r="D2024" s="227" t="s">
        <v>104</v>
      </c>
      <c r="E2024" s="230" t="s">
        <v>2</v>
      </c>
      <c r="F2024" s="217" t="s">
        <v>19</v>
      </c>
      <c r="G2024" s="218"/>
      <c r="H2024" s="218"/>
      <c r="I2024" s="218"/>
      <c r="J2024" s="218"/>
      <c r="K2024" s="218"/>
      <c r="L2024" s="218"/>
      <c r="M2024" s="218"/>
      <c r="N2024" s="219"/>
      <c r="O2024" s="208" t="s">
        <v>84</v>
      </c>
    </row>
    <row r="2025" spans="1:16">
      <c r="A2025" s="4">
        <v>44</v>
      </c>
      <c r="C2025" s="225"/>
      <c r="D2025" s="228"/>
      <c r="E2025" s="231"/>
      <c r="F2025" s="211" t="s">
        <v>105</v>
      </c>
      <c r="G2025" s="212"/>
      <c r="H2025" s="213"/>
      <c r="I2025" s="217" t="s">
        <v>106</v>
      </c>
      <c r="J2025" s="218"/>
      <c r="K2025" s="219"/>
      <c r="L2025" s="217" t="s">
        <v>107</v>
      </c>
      <c r="M2025" s="218"/>
      <c r="N2025" s="219"/>
      <c r="O2025" s="209"/>
    </row>
    <row r="2026" spans="1:16" ht="16.5" customHeight="1">
      <c r="A2026" s="4">
        <v>45</v>
      </c>
      <c r="C2026" s="226"/>
      <c r="D2026" s="229"/>
      <c r="E2026" s="232"/>
      <c r="F2026" s="214"/>
      <c r="G2026" s="215"/>
      <c r="H2026" s="216"/>
      <c r="I2026" s="21" t="s">
        <v>20</v>
      </c>
      <c r="J2026" s="220" t="s">
        <v>18</v>
      </c>
      <c r="K2026" s="221"/>
      <c r="L2026" s="21" t="s">
        <v>20</v>
      </c>
      <c r="M2026" s="220" t="s">
        <v>18</v>
      </c>
      <c r="N2026" s="221"/>
      <c r="O2026" s="210"/>
    </row>
    <row r="2027" spans="1:16">
      <c r="A2027" s="4">
        <v>46</v>
      </c>
      <c r="C2027" s="10"/>
      <c r="D2027" s="13"/>
      <c r="E2027" s="33"/>
      <c r="F2027" s="48"/>
      <c r="G2027" s="33"/>
      <c r="H2027" s="33"/>
      <c r="I2027" s="48"/>
      <c r="J2027" s="33"/>
      <c r="K2027" s="33"/>
      <c r="L2027" s="48"/>
      <c r="M2027" s="33"/>
      <c r="N2027" s="33"/>
      <c r="O2027" s="58"/>
    </row>
    <row r="2028" spans="1:16">
      <c r="A2028" s="4">
        <v>47</v>
      </c>
      <c r="C2028" s="10"/>
      <c r="D2028" s="13"/>
      <c r="E2028" s="33"/>
      <c r="F2028" s="48"/>
      <c r="G2028" s="33"/>
      <c r="H2028" s="33"/>
      <c r="I2028" s="48"/>
      <c r="J2028" s="33"/>
      <c r="K2028" s="33"/>
      <c r="L2028" s="48"/>
      <c r="M2028" s="33"/>
      <c r="N2028" s="33"/>
      <c r="O2028" s="58"/>
    </row>
    <row r="2029" spans="1:16">
      <c r="A2029" s="4">
        <v>48</v>
      </c>
      <c r="C2029" s="10"/>
      <c r="D2029" s="13"/>
      <c r="E2029" s="33"/>
      <c r="F2029" s="48"/>
      <c r="G2029" s="33"/>
      <c r="H2029" s="33"/>
      <c r="I2029" s="48"/>
      <c r="J2029" s="33"/>
      <c r="K2029" s="33"/>
      <c r="L2029" s="48"/>
      <c r="M2029" s="33"/>
      <c r="N2029" s="33"/>
      <c r="O2029" s="58"/>
    </row>
    <row r="2030" spans="1:16" ht="16.5" customHeight="1">
      <c r="A2030" s="4">
        <v>49</v>
      </c>
      <c r="C2030" s="196" t="s">
        <v>109</v>
      </c>
      <c r="D2030" s="197"/>
      <c r="E2030" s="197"/>
      <c r="F2030" s="197"/>
      <c r="G2030" s="197"/>
      <c r="H2030" s="197"/>
      <c r="I2030" s="197"/>
      <c r="J2030" s="197"/>
      <c r="K2030" s="197"/>
      <c r="L2030" s="197"/>
      <c r="M2030" s="197"/>
      <c r="N2030" s="198"/>
      <c r="O2030" s="55">
        <f t="shared" ref="O2030" si="309">ROUND(SUM(O2027:O2029),2)</f>
        <v>0</v>
      </c>
    </row>
    <row r="2031" spans="1:16" ht="16.5" customHeight="1">
      <c r="A2031" s="4">
        <v>50</v>
      </c>
      <c r="B2031" s="4" t="str">
        <f>C1982</f>
        <v>COF1</v>
      </c>
      <c r="C2031" s="199" t="s">
        <v>102</v>
      </c>
      <c r="D2031" s="200"/>
      <c r="E2031" s="200"/>
      <c r="F2031" s="200"/>
      <c r="G2031" s="200"/>
      <c r="H2031" s="200"/>
      <c r="I2031" s="200"/>
      <c r="J2031" s="200"/>
      <c r="K2031" s="200"/>
      <c r="L2031" s="200"/>
      <c r="M2031" s="200"/>
      <c r="N2031" s="201"/>
      <c r="O2031" s="59">
        <f ca="1">ROUND(O2005+O2012+O2023+O2030,2)</f>
        <v>42589.9</v>
      </c>
    </row>
    <row r="2032" spans="1:16" ht="16.5" customHeight="1">
      <c r="A2032" s="4">
        <v>51</v>
      </c>
      <c r="C2032" s="202" t="s">
        <v>101</v>
      </c>
      <c r="D2032" s="203"/>
      <c r="E2032" s="203"/>
      <c r="F2032" s="203"/>
      <c r="G2032" s="203"/>
      <c r="H2032" s="203"/>
      <c r="I2032" s="203"/>
      <c r="J2032" s="203"/>
      <c r="K2032" s="203"/>
      <c r="L2032" s="203"/>
      <c r="M2032" s="203"/>
      <c r="N2032" s="204"/>
      <c r="O2032" s="65"/>
    </row>
    <row r="2033" spans="1:15" ht="16.5" customHeight="1">
      <c r="A2033" s="4">
        <v>52</v>
      </c>
      <c r="C2033" s="205" t="s">
        <v>103</v>
      </c>
      <c r="D2033" s="206"/>
      <c r="E2033" s="206"/>
      <c r="F2033" s="206"/>
      <c r="G2033" s="206"/>
      <c r="H2033" s="206"/>
      <c r="I2033" s="206"/>
      <c r="J2033" s="206"/>
      <c r="K2033" s="206"/>
      <c r="L2033" s="206"/>
      <c r="M2033" s="206"/>
      <c r="N2033" s="207"/>
      <c r="O2033" s="59">
        <f t="shared" ref="O2033" ca="1" si="310">ROUND(O2031+(O2031*O2032),2)</f>
        <v>42589.9</v>
      </c>
    </row>
    <row r="2034" spans="1:15" ht="16.5" customHeight="1">
      <c r="A2034" s="4">
        <v>53</v>
      </c>
      <c r="C2034" s="14"/>
      <c r="O2034" s="61"/>
    </row>
    <row r="2035" spans="1:15">
      <c r="A2035" s="4">
        <v>54</v>
      </c>
      <c r="C2035" s="16"/>
      <c r="D2035" s="17"/>
      <c r="E2035" s="18"/>
      <c r="F2035" s="18"/>
      <c r="G2035" s="18"/>
      <c r="H2035" s="18"/>
      <c r="I2035" s="18"/>
      <c r="J2035" s="18"/>
      <c r="K2035" s="18"/>
      <c r="L2035" s="18"/>
      <c r="M2035" s="18"/>
      <c r="N2035" s="18"/>
      <c r="O2035" s="62"/>
    </row>
    <row r="2036" spans="1:15">
      <c r="A2036" s="4">
        <v>55</v>
      </c>
    </row>
    <row r="2037" spans="1:15" ht="16.5" customHeight="1">
      <c r="A2037" s="4">
        <v>1</v>
      </c>
      <c r="C2037" s="252" t="s">
        <v>124</v>
      </c>
      <c r="D2037" s="254" t="str">
        <f>VLOOKUP(C2037,Serviços,2,0)</f>
        <v>Canteiro de Obras - Tipo G1 (obras de arte especiais)</v>
      </c>
      <c r="E2037" s="255"/>
      <c r="F2037" s="255"/>
      <c r="G2037" s="255"/>
      <c r="H2037" s="255"/>
      <c r="I2037" s="255"/>
      <c r="J2037" s="255"/>
      <c r="K2037" s="255"/>
      <c r="L2037" s="256"/>
      <c r="M2037" s="260" t="s">
        <v>2</v>
      </c>
      <c r="N2037" s="261"/>
      <c r="O2037" s="53" t="str">
        <f>VLOOKUP(C2037,Serviços,3,0)</f>
        <v>ud</v>
      </c>
    </row>
    <row r="2038" spans="1:15">
      <c r="A2038" s="4">
        <v>2</v>
      </c>
      <c r="C2038" s="253"/>
      <c r="D2038" s="257"/>
      <c r="E2038" s="258"/>
      <c r="F2038" s="258"/>
      <c r="G2038" s="258"/>
      <c r="H2038" s="258"/>
      <c r="I2038" s="258"/>
      <c r="J2038" s="258"/>
      <c r="K2038" s="258"/>
      <c r="L2038" s="259"/>
      <c r="M2038" s="260" t="s">
        <v>94</v>
      </c>
      <c r="N2038" s="261"/>
      <c r="O2038" s="53">
        <f>VLOOKUP($C2037,PEM,2,0)</f>
        <v>1</v>
      </c>
    </row>
    <row r="2039" spans="1:15" ht="16.5" customHeight="1">
      <c r="A2039" s="4">
        <v>3</v>
      </c>
      <c r="B2039" s="8"/>
      <c r="C2039" s="246" t="s">
        <v>95</v>
      </c>
      <c r="D2039" s="247"/>
      <c r="E2039" s="247"/>
      <c r="F2039" s="247"/>
      <c r="G2039" s="247"/>
      <c r="H2039" s="247"/>
      <c r="I2039" s="248"/>
      <c r="J2039" s="230" t="s">
        <v>7</v>
      </c>
      <c r="K2039" s="217" t="s">
        <v>8</v>
      </c>
      <c r="L2039" s="219"/>
      <c r="M2039" s="217" t="s">
        <v>9</v>
      </c>
      <c r="N2039" s="219"/>
      <c r="O2039" s="208" t="s">
        <v>84</v>
      </c>
    </row>
    <row r="2040" spans="1:15">
      <c r="A2040" s="4">
        <v>4</v>
      </c>
      <c r="B2040" s="8"/>
      <c r="C2040" s="249"/>
      <c r="D2040" s="250"/>
      <c r="E2040" s="250"/>
      <c r="F2040" s="250"/>
      <c r="G2040" s="250"/>
      <c r="H2040" s="250"/>
      <c r="I2040" s="251"/>
      <c r="J2040" s="232"/>
      <c r="K2040" s="21" t="s">
        <v>10</v>
      </c>
      <c r="L2040" s="21" t="s">
        <v>11</v>
      </c>
      <c r="M2040" s="21" t="s">
        <v>12</v>
      </c>
      <c r="N2040" s="21" t="s">
        <v>13</v>
      </c>
      <c r="O2040" s="210"/>
    </row>
    <row r="2041" spans="1:15" ht="16.5" customHeight="1">
      <c r="A2041" s="4">
        <v>5</v>
      </c>
      <c r="C2041" s="50"/>
      <c r="D2041" s="244"/>
      <c r="E2041" s="244"/>
      <c r="F2041" s="244"/>
      <c r="G2041" s="244"/>
      <c r="H2041" s="244"/>
      <c r="I2041" s="244"/>
      <c r="J2041" s="69"/>
      <c r="K2041" s="19"/>
      <c r="L2041" s="19"/>
      <c r="M2041" s="19"/>
      <c r="N2041" s="19"/>
      <c r="O2041" s="54"/>
    </row>
    <row r="2042" spans="1:15" ht="16.5" customHeight="1">
      <c r="A2042" s="4">
        <v>6</v>
      </c>
      <c r="C2042" s="50"/>
      <c r="D2042" s="244"/>
      <c r="E2042" s="244"/>
      <c r="F2042" s="244"/>
      <c r="G2042" s="244"/>
      <c r="H2042" s="244"/>
      <c r="I2042" s="244"/>
      <c r="J2042" s="69"/>
      <c r="K2042" s="19"/>
      <c r="L2042" s="19"/>
      <c r="M2042" s="19"/>
      <c r="N2042" s="19"/>
      <c r="O2042" s="54"/>
    </row>
    <row r="2043" spans="1:15" ht="16.5" customHeight="1">
      <c r="A2043" s="4">
        <v>7</v>
      </c>
      <c r="C2043" s="50"/>
      <c r="D2043" s="244"/>
      <c r="E2043" s="244"/>
      <c r="F2043" s="244"/>
      <c r="G2043" s="244"/>
      <c r="H2043" s="244"/>
      <c r="I2043" s="244"/>
      <c r="J2043" s="69"/>
      <c r="K2043" s="19"/>
      <c r="L2043" s="19"/>
      <c r="M2043" s="19"/>
      <c r="N2043" s="19"/>
      <c r="O2043" s="54"/>
    </row>
    <row r="2044" spans="1:15" ht="16.5" customHeight="1">
      <c r="A2044" s="4">
        <v>8</v>
      </c>
      <c r="C2044" s="50"/>
      <c r="D2044" s="244"/>
      <c r="E2044" s="244"/>
      <c r="F2044" s="244"/>
      <c r="G2044" s="244"/>
      <c r="H2044" s="244"/>
      <c r="I2044" s="244"/>
      <c r="J2044" s="69"/>
      <c r="K2044" s="19"/>
      <c r="L2044" s="19"/>
      <c r="M2044" s="19"/>
      <c r="N2044" s="19"/>
      <c r="O2044" s="54"/>
    </row>
    <row r="2045" spans="1:15" ht="16.5" customHeight="1">
      <c r="A2045" s="4">
        <v>9</v>
      </c>
      <c r="C2045" s="50"/>
      <c r="D2045" s="244"/>
      <c r="E2045" s="244"/>
      <c r="F2045" s="244"/>
      <c r="G2045" s="244"/>
      <c r="H2045" s="244"/>
      <c r="I2045" s="244"/>
      <c r="J2045" s="69"/>
      <c r="K2045" s="19"/>
      <c r="L2045" s="19"/>
      <c r="M2045" s="19"/>
      <c r="N2045" s="19"/>
      <c r="O2045" s="54"/>
    </row>
    <row r="2046" spans="1:15" ht="16.5" customHeight="1">
      <c r="A2046" s="4">
        <v>10</v>
      </c>
      <c r="B2046" s="7"/>
      <c r="C2046" s="202" t="s">
        <v>17</v>
      </c>
      <c r="D2046" s="203"/>
      <c r="E2046" s="203"/>
      <c r="F2046" s="203"/>
      <c r="G2046" s="203"/>
      <c r="H2046" s="203"/>
      <c r="I2046" s="203"/>
      <c r="J2046" s="203"/>
      <c r="K2046" s="203"/>
      <c r="L2046" s="203"/>
      <c r="M2046" s="203"/>
      <c r="N2046" s="204"/>
      <c r="O2046" s="55">
        <f>ROUND(SUM(O2041:O2045),2)</f>
        <v>0</v>
      </c>
    </row>
    <row r="2047" spans="1:15">
      <c r="A2047" s="4">
        <v>11</v>
      </c>
      <c r="B2047" s="9"/>
      <c r="C2047" s="239" t="s">
        <v>96</v>
      </c>
      <c r="D2047" s="240"/>
      <c r="E2047" s="240"/>
      <c r="F2047" s="240"/>
      <c r="G2047" s="240"/>
      <c r="H2047" s="240"/>
      <c r="I2047" s="241"/>
      <c r="J2047" s="21" t="s">
        <v>7</v>
      </c>
      <c r="K2047" s="21" t="s">
        <v>2</v>
      </c>
      <c r="L2047" s="47" t="s">
        <v>83</v>
      </c>
      <c r="M2047" s="217" t="s">
        <v>3</v>
      </c>
      <c r="N2047" s="219"/>
      <c r="O2047" s="56" t="s">
        <v>84</v>
      </c>
    </row>
    <row r="2048" spans="1:15">
      <c r="A2048" s="4">
        <v>12</v>
      </c>
      <c r="C2048" s="10"/>
      <c r="D2048" s="244"/>
      <c r="E2048" s="244"/>
      <c r="F2048" s="244"/>
      <c r="G2048" s="244"/>
      <c r="H2048" s="244"/>
      <c r="I2048" s="244"/>
      <c r="J2048" s="67"/>
      <c r="K2048" s="33"/>
      <c r="L2048" s="51"/>
      <c r="M2048" s="234"/>
      <c r="N2048" s="234"/>
      <c r="O2048" s="57"/>
    </row>
    <row r="2049" spans="1:15">
      <c r="A2049" s="4">
        <v>13</v>
      </c>
      <c r="C2049" s="10"/>
      <c r="D2049" s="244"/>
      <c r="E2049" s="244"/>
      <c r="F2049" s="244"/>
      <c r="G2049" s="244"/>
      <c r="H2049" s="244"/>
      <c r="I2049" s="244"/>
      <c r="J2049" s="67"/>
      <c r="K2049" s="33"/>
      <c r="L2049" s="51"/>
      <c r="M2049" s="234"/>
      <c r="N2049" s="234"/>
      <c r="O2049" s="57"/>
    </row>
    <row r="2050" spans="1:15">
      <c r="A2050" s="4">
        <v>14</v>
      </c>
      <c r="C2050" s="10"/>
      <c r="D2050" s="244"/>
      <c r="E2050" s="244"/>
      <c r="F2050" s="244"/>
      <c r="G2050" s="244"/>
      <c r="H2050" s="244"/>
      <c r="I2050" s="244"/>
      <c r="J2050" s="67"/>
      <c r="K2050" s="33"/>
      <c r="L2050" s="51"/>
      <c r="M2050" s="234"/>
      <c r="N2050" s="234"/>
      <c r="O2050" s="57"/>
    </row>
    <row r="2051" spans="1:15">
      <c r="A2051" s="4">
        <v>15</v>
      </c>
      <c r="C2051" s="10"/>
      <c r="D2051" s="244"/>
      <c r="E2051" s="244"/>
      <c r="F2051" s="244"/>
      <c r="G2051" s="244"/>
      <c r="H2051" s="244"/>
      <c r="I2051" s="244"/>
      <c r="J2051" s="67"/>
      <c r="K2051" s="33"/>
      <c r="L2051" s="51"/>
      <c r="M2051" s="234"/>
      <c r="N2051" s="234"/>
      <c r="O2051" s="57"/>
    </row>
    <row r="2052" spans="1:15">
      <c r="A2052" s="4">
        <v>16</v>
      </c>
      <c r="C2052" s="10"/>
      <c r="D2052" s="244"/>
      <c r="E2052" s="244"/>
      <c r="F2052" s="244"/>
      <c r="G2052" s="244"/>
      <c r="H2052" s="244"/>
      <c r="I2052" s="244"/>
      <c r="J2052" s="67"/>
      <c r="K2052" s="33"/>
      <c r="L2052" s="51"/>
      <c r="M2052" s="234"/>
      <c r="N2052" s="234"/>
      <c r="O2052" s="57"/>
    </row>
    <row r="2053" spans="1:15">
      <c r="A2053" s="4">
        <v>17</v>
      </c>
      <c r="C2053" s="10"/>
      <c r="D2053" s="244"/>
      <c r="E2053" s="244"/>
      <c r="F2053" s="244"/>
      <c r="G2053" s="244"/>
      <c r="H2053" s="244"/>
      <c r="I2053" s="244"/>
      <c r="J2053" s="67"/>
      <c r="K2053" s="33"/>
      <c r="L2053" s="51"/>
      <c r="M2053" s="234"/>
      <c r="N2053" s="234"/>
      <c r="O2053" s="57"/>
    </row>
    <row r="2054" spans="1:15" ht="16.5" customHeight="1">
      <c r="A2054" s="4">
        <v>18</v>
      </c>
      <c r="B2054" s="7"/>
      <c r="C2054" s="202" t="s">
        <v>89</v>
      </c>
      <c r="D2054" s="203"/>
      <c r="E2054" s="203"/>
      <c r="F2054" s="203"/>
      <c r="G2054" s="203"/>
      <c r="H2054" s="203"/>
      <c r="I2054" s="203"/>
      <c r="J2054" s="203"/>
      <c r="K2054" s="203"/>
      <c r="L2054" s="203"/>
      <c r="M2054" s="203"/>
      <c r="N2054" s="204"/>
      <c r="O2054" s="55">
        <f>ROUND(SUM(O2047:O2053),2)</f>
        <v>0</v>
      </c>
    </row>
    <row r="2055" spans="1:15">
      <c r="A2055" s="4">
        <v>19</v>
      </c>
      <c r="B2055" s="12"/>
      <c r="C2055" s="239" t="s">
        <v>97</v>
      </c>
      <c r="D2055" s="240"/>
      <c r="E2055" s="240"/>
      <c r="F2055" s="240"/>
      <c r="G2055" s="240"/>
      <c r="H2055" s="240"/>
      <c r="I2055" s="241"/>
      <c r="J2055" s="217" t="s">
        <v>85</v>
      </c>
      <c r="K2055" s="219"/>
      <c r="L2055" s="21" t="s">
        <v>86</v>
      </c>
      <c r="M2055" s="21" t="s">
        <v>87</v>
      </c>
      <c r="N2055" s="21" t="s">
        <v>88</v>
      </c>
      <c r="O2055" s="56" t="s">
        <v>84</v>
      </c>
    </row>
    <row r="2056" spans="1:15" ht="16.5" customHeight="1">
      <c r="A2056" s="4">
        <v>20</v>
      </c>
      <c r="B2056" s="11"/>
      <c r="C2056" s="10" t="s">
        <v>114</v>
      </c>
      <c r="D2056" s="244" t="str">
        <f>VLOOKUP(C2056,Incidências!A:C,2,0)</f>
        <v>Despesas Diversas</v>
      </c>
      <c r="E2056" s="244"/>
      <c r="F2056" s="244"/>
      <c r="G2056" s="244"/>
      <c r="H2056" s="244"/>
      <c r="I2056" s="244"/>
      <c r="J2056" s="245">
        <v>0.05</v>
      </c>
      <c r="K2056" s="245"/>
      <c r="L2056" s="46" t="s">
        <v>91</v>
      </c>
      <c r="M2056" s="46" t="s">
        <v>91</v>
      </c>
      <c r="N2056" s="81" t="s">
        <v>91</v>
      </c>
      <c r="O2056" s="64">
        <f ca="1">ROUND(J2056*O2078,2)</f>
        <v>2649.07</v>
      </c>
    </row>
    <row r="2057" spans="1:15" ht="16.5" customHeight="1">
      <c r="A2057" s="4">
        <v>21</v>
      </c>
      <c r="B2057" s="11"/>
      <c r="C2057" s="202" t="s">
        <v>90</v>
      </c>
      <c r="D2057" s="203"/>
      <c r="E2057" s="203"/>
      <c r="F2057" s="203"/>
      <c r="G2057" s="203"/>
      <c r="H2057" s="203"/>
      <c r="I2057" s="203"/>
      <c r="J2057" s="203"/>
      <c r="K2057" s="203"/>
      <c r="L2057" s="203"/>
      <c r="M2057" s="203"/>
      <c r="N2057" s="204"/>
      <c r="O2057" s="55">
        <f t="shared" ref="O2057" ca="1" si="311">ROUND(SUM(O2056),2)</f>
        <v>2649.07</v>
      </c>
    </row>
    <row r="2058" spans="1:15">
      <c r="A2058" s="4">
        <v>22</v>
      </c>
      <c r="C2058" s="242"/>
      <c r="D2058" s="223"/>
      <c r="E2058" s="223"/>
      <c r="F2058" s="223"/>
      <c r="G2058" s="223"/>
      <c r="H2058" s="223"/>
      <c r="I2058" s="223"/>
      <c r="J2058" s="223"/>
      <c r="K2058" s="223"/>
      <c r="L2058" s="223"/>
      <c r="M2058" s="223"/>
      <c r="N2058" s="223"/>
      <c r="O2058" s="243"/>
    </row>
    <row r="2059" spans="1:15">
      <c r="A2059" s="4">
        <v>23</v>
      </c>
      <c r="B2059" s="11"/>
      <c r="C2059" s="202" t="s">
        <v>92</v>
      </c>
      <c r="D2059" s="203"/>
      <c r="E2059" s="203"/>
      <c r="F2059" s="203"/>
      <c r="G2059" s="203"/>
      <c r="H2059" s="203"/>
      <c r="I2059" s="203"/>
      <c r="J2059" s="203"/>
      <c r="K2059" s="203"/>
      <c r="L2059" s="203"/>
      <c r="M2059" s="203"/>
      <c r="N2059" s="204"/>
      <c r="O2059" s="55">
        <f ca="1">O2046+O2054+O2057</f>
        <v>2649.07</v>
      </c>
    </row>
    <row r="2060" spans="1:15" ht="16.5" customHeight="1">
      <c r="A2060" s="4">
        <v>24</v>
      </c>
      <c r="B2060" s="11"/>
      <c r="C2060" s="196" t="s">
        <v>93</v>
      </c>
      <c r="D2060" s="197"/>
      <c r="E2060" s="197"/>
      <c r="F2060" s="197"/>
      <c r="G2060" s="197"/>
      <c r="H2060" s="197"/>
      <c r="I2060" s="197"/>
      <c r="J2060" s="197"/>
      <c r="K2060" s="197"/>
      <c r="L2060" s="197"/>
      <c r="M2060" s="197"/>
      <c r="N2060" s="198"/>
      <c r="O2060" s="55">
        <f ca="1">ROUND((O2059/O2038),2)</f>
        <v>2649.07</v>
      </c>
    </row>
    <row r="2061" spans="1:15" ht="16.5" customHeight="1">
      <c r="A2061" s="4">
        <v>25</v>
      </c>
      <c r="B2061" s="11"/>
      <c r="C2061" s="242"/>
      <c r="D2061" s="223"/>
      <c r="E2061" s="223"/>
      <c r="F2061" s="223"/>
      <c r="G2061" s="223"/>
      <c r="H2061" s="223"/>
      <c r="I2061" s="223"/>
      <c r="J2061" s="223"/>
      <c r="K2061" s="223"/>
      <c r="L2061" s="223"/>
      <c r="M2061" s="223"/>
      <c r="N2061" s="223"/>
      <c r="O2061" s="243"/>
    </row>
    <row r="2062" spans="1:15">
      <c r="A2062" s="4">
        <v>26</v>
      </c>
      <c r="B2062" s="12"/>
      <c r="C2062" s="239" t="s">
        <v>98</v>
      </c>
      <c r="D2062" s="240"/>
      <c r="E2062" s="240"/>
      <c r="F2062" s="240"/>
      <c r="G2062" s="240"/>
      <c r="H2062" s="240"/>
      <c r="I2062" s="241"/>
      <c r="J2062" s="21" t="s">
        <v>7</v>
      </c>
      <c r="K2062" s="217" t="s">
        <v>2</v>
      </c>
      <c r="L2062" s="219"/>
      <c r="M2062" s="217" t="s">
        <v>3</v>
      </c>
      <c r="N2062" s="219"/>
      <c r="O2062" s="56" t="s">
        <v>84</v>
      </c>
    </row>
    <row r="2063" spans="1:15">
      <c r="A2063" s="4">
        <v>27</v>
      </c>
      <c r="C2063" s="10"/>
      <c r="D2063" s="20"/>
      <c r="E2063" s="24"/>
      <c r="F2063" s="24"/>
      <c r="G2063" s="24"/>
      <c r="H2063" s="24"/>
      <c r="I2063" s="24"/>
      <c r="J2063" s="76"/>
      <c r="K2063" s="238"/>
      <c r="L2063" s="238"/>
      <c r="M2063" s="238"/>
      <c r="N2063" s="238"/>
      <c r="O2063" s="57"/>
    </row>
    <row r="2064" spans="1:15">
      <c r="A2064" s="4">
        <v>28</v>
      </c>
      <c r="C2064" s="10"/>
      <c r="D2064" s="20"/>
      <c r="E2064" s="24"/>
      <c r="F2064" s="24"/>
      <c r="G2064" s="24"/>
      <c r="H2064" s="24"/>
      <c r="I2064" s="24"/>
      <c r="J2064" s="76"/>
      <c r="K2064" s="238"/>
      <c r="L2064" s="238"/>
      <c r="M2064" s="238"/>
      <c r="N2064" s="238"/>
      <c r="O2064" s="57"/>
    </row>
    <row r="2065" spans="1:16">
      <c r="A2065" s="4">
        <v>29</v>
      </c>
      <c r="C2065" s="10"/>
      <c r="D2065" s="20"/>
      <c r="E2065" s="24"/>
      <c r="F2065" s="24"/>
      <c r="G2065" s="24"/>
      <c r="H2065" s="24"/>
      <c r="I2065" s="24"/>
      <c r="J2065" s="76"/>
      <c r="K2065" s="238"/>
      <c r="L2065" s="238"/>
      <c r="M2065" s="238"/>
      <c r="N2065" s="238"/>
      <c r="O2065" s="57"/>
    </row>
    <row r="2066" spans="1:16">
      <c r="A2066" s="4">
        <v>30</v>
      </c>
      <c r="C2066" s="10"/>
      <c r="D2066" s="20"/>
      <c r="E2066" s="24"/>
      <c r="F2066" s="24"/>
      <c r="G2066" s="24"/>
      <c r="H2066" s="24"/>
      <c r="I2066" s="24"/>
      <c r="J2066" s="76"/>
      <c r="K2066" s="238"/>
      <c r="L2066" s="238"/>
      <c r="M2066" s="238"/>
      <c r="N2066" s="238"/>
      <c r="O2066" s="57"/>
    </row>
    <row r="2067" spans="1:16" ht="16.5" customHeight="1">
      <c r="A2067" s="4">
        <v>31</v>
      </c>
      <c r="C2067" s="196" t="s">
        <v>110</v>
      </c>
      <c r="D2067" s="197"/>
      <c r="E2067" s="197"/>
      <c r="F2067" s="197"/>
      <c r="G2067" s="197"/>
      <c r="H2067" s="197"/>
      <c r="I2067" s="197"/>
      <c r="J2067" s="197"/>
      <c r="K2067" s="197"/>
      <c r="L2067" s="197"/>
      <c r="M2067" s="197"/>
      <c r="N2067" s="198"/>
      <c r="O2067" s="55">
        <f>ROUND(SUM(O2063:O2066),2)</f>
        <v>0</v>
      </c>
    </row>
    <row r="2068" spans="1:16">
      <c r="A2068" s="4">
        <v>32</v>
      </c>
      <c r="B2068" s="12"/>
      <c r="C2068" s="239" t="s">
        <v>99</v>
      </c>
      <c r="D2068" s="240"/>
      <c r="E2068" s="240"/>
      <c r="F2068" s="240"/>
      <c r="G2068" s="240"/>
      <c r="H2068" s="240"/>
      <c r="I2068" s="241"/>
      <c r="J2068" s="21" t="s">
        <v>7</v>
      </c>
      <c r="K2068" s="217" t="s">
        <v>2</v>
      </c>
      <c r="L2068" s="219"/>
      <c r="M2068" s="217" t="s">
        <v>3</v>
      </c>
      <c r="N2068" s="219"/>
      <c r="O2068" s="56" t="s">
        <v>84</v>
      </c>
    </row>
    <row r="2069" spans="1:16">
      <c r="A2069" s="4">
        <v>33</v>
      </c>
      <c r="C2069" s="82" t="s">
        <v>117</v>
      </c>
      <c r="D2069" s="233" t="str">
        <f t="shared" ref="D2069:D2076" ca="1" si="312">VLOOKUP(C2069,Lista,2,0)</f>
        <v>Preparação do terreno - para todos dos tipos de canteiro</v>
      </c>
      <c r="E2069" s="233"/>
      <c r="F2069" s="233"/>
      <c r="G2069" s="233"/>
      <c r="H2069" s="233"/>
      <c r="I2069" s="233"/>
      <c r="J2069" s="49">
        <f>10*5</f>
        <v>50</v>
      </c>
      <c r="K2069" s="223" t="str">
        <f t="shared" ref="K2069:K2076" ca="1" si="313">VLOOKUP(C2069,Lista,3,0)</f>
        <v>m2</v>
      </c>
      <c r="L2069" s="223"/>
      <c r="M2069" s="234">
        <f t="shared" ref="M2069:M2076" ca="1" si="314">VLOOKUP(C2069,Lista,4,0)</f>
        <v>8.9600000000000009</v>
      </c>
      <c r="N2069" s="234"/>
      <c r="O2069" s="57">
        <f t="shared" ref="O2069:O2076" ca="1" si="315">M2069*J2069</f>
        <v>448.00000000000006</v>
      </c>
    </row>
    <row r="2070" spans="1:16">
      <c r="A2070" s="4">
        <v>34</v>
      </c>
      <c r="C2070" s="113" t="s">
        <v>714</v>
      </c>
      <c r="D2070" s="235" t="str">
        <f t="shared" ca="1" si="312"/>
        <v>Fechamento do terreno com cerca - para todos dos tipos de canteiro</v>
      </c>
      <c r="E2070" s="235"/>
      <c r="F2070" s="235"/>
      <c r="G2070" s="235"/>
      <c r="H2070" s="235"/>
      <c r="I2070" s="235"/>
      <c r="J2070" s="114">
        <f>10+5+10+5-(3*2)</f>
        <v>24</v>
      </c>
      <c r="K2070" s="236" t="str">
        <f t="shared" ca="1" si="313"/>
        <v>m</v>
      </c>
      <c r="L2070" s="236"/>
      <c r="M2070" s="237">
        <f t="shared" ca="1" si="314"/>
        <v>33.26</v>
      </c>
      <c r="N2070" s="237"/>
      <c r="O2070" s="94">
        <f t="shared" ca="1" si="315"/>
        <v>798.24</v>
      </c>
      <c r="P2070" s="4" t="s">
        <v>993</v>
      </c>
    </row>
    <row r="2071" spans="1:16" ht="30" customHeight="1">
      <c r="A2071" s="4">
        <v>35</v>
      </c>
      <c r="C2071" s="113" t="s">
        <v>715</v>
      </c>
      <c r="D2071" s="235" t="str">
        <f t="shared" ca="1" si="312"/>
        <v>Fechamento do terreno com tapume metálico - para todos dos tipos de canteiro</v>
      </c>
      <c r="E2071" s="235"/>
      <c r="F2071" s="235"/>
      <c r="G2071" s="235"/>
      <c r="H2071" s="235"/>
      <c r="I2071" s="235"/>
      <c r="J2071" s="114">
        <f>2.5*(10+5+10+5-(3*2))</f>
        <v>60</v>
      </c>
      <c r="K2071" s="236" t="str">
        <f t="shared" ca="1" si="313"/>
        <v>m2</v>
      </c>
      <c r="L2071" s="236"/>
      <c r="M2071" s="237">
        <f t="shared" ca="1" si="314"/>
        <v>88.65</v>
      </c>
      <c r="N2071" s="237"/>
      <c r="O2071" s="94">
        <f t="shared" ca="1" si="315"/>
        <v>5319</v>
      </c>
      <c r="P2071" s="4" t="s">
        <v>993</v>
      </c>
    </row>
    <row r="2072" spans="1:16" ht="30" customHeight="1">
      <c r="A2072" s="4">
        <v>36</v>
      </c>
      <c r="C2072" s="113" t="s">
        <v>716</v>
      </c>
      <c r="D2072" s="235" t="str">
        <f t="shared" ca="1" si="312"/>
        <v>Fechamento do terreno com tapume de madeira - para todos dos tipos de canteiro</v>
      </c>
      <c r="E2072" s="235"/>
      <c r="F2072" s="235"/>
      <c r="G2072" s="235"/>
      <c r="H2072" s="235"/>
      <c r="I2072" s="235"/>
      <c r="J2072" s="114">
        <f>2.5*(10+5+10+5-(3*2))</f>
        <v>60</v>
      </c>
      <c r="K2072" s="236" t="str">
        <f t="shared" ca="1" si="313"/>
        <v>m2</v>
      </c>
      <c r="L2072" s="236"/>
      <c r="M2072" s="237">
        <f t="shared" ca="1" si="314"/>
        <v>101.61</v>
      </c>
      <c r="N2072" s="237"/>
      <c r="O2072" s="94">
        <f t="shared" ca="1" si="315"/>
        <v>6096.6</v>
      </c>
    </row>
    <row r="2073" spans="1:16" ht="30" customHeight="1">
      <c r="A2073" s="4">
        <v>37</v>
      </c>
      <c r="C2073" s="82" t="s">
        <v>718</v>
      </c>
      <c r="D2073" s="233" t="str">
        <f t="shared" ca="1" si="312"/>
        <v>Portão para veículos em tubos de ferro galvanizado de 02 folhas - para todos dos tipos de canteiro</v>
      </c>
      <c r="E2073" s="233"/>
      <c r="F2073" s="233"/>
      <c r="G2073" s="233"/>
      <c r="H2073" s="233"/>
      <c r="I2073" s="233"/>
      <c r="J2073" s="67">
        <f>2.5*(3*2)</f>
        <v>15</v>
      </c>
      <c r="K2073" s="223" t="str">
        <f t="shared" ca="1" si="313"/>
        <v>m2</v>
      </c>
      <c r="L2073" s="223"/>
      <c r="M2073" s="234">
        <f t="shared" ca="1" si="314"/>
        <v>705.15</v>
      </c>
      <c r="N2073" s="234"/>
      <c r="O2073" s="57">
        <f t="shared" ca="1" si="315"/>
        <v>10577.25</v>
      </c>
    </row>
    <row r="2074" spans="1:16" ht="30" customHeight="1">
      <c r="A2074" s="4">
        <v>38</v>
      </c>
      <c r="C2074" s="82" t="s">
        <v>948</v>
      </c>
      <c r="D2074" s="233" t="str">
        <f t="shared" ca="1" si="312"/>
        <v>Instalações provisórias em containeres - Tipo G1 (obras de arte especiais)</v>
      </c>
      <c r="E2074" s="233"/>
      <c r="F2074" s="233"/>
      <c r="G2074" s="233"/>
      <c r="H2074" s="233"/>
      <c r="I2074" s="233"/>
      <c r="J2074" s="68">
        <v>1</v>
      </c>
      <c r="K2074" s="223" t="str">
        <f t="shared" ca="1" si="313"/>
        <v>mês</v>
      </c>
      <c r="L2074" s="223"/>
      <c r="M2074" s="234">
        <f t="shared" ca="1" si="314"/>
        <v>11093.28</v>
      </c>
      <c r="N2074" s="234"/>
      <c r="O2074" s="57">
        <f t="shared" ca="1" si="315"/>
        <v>11093.28</v>
      </c>
      <c r="P2074" s="4" t="s">
        <v>994</v>
      </c>
    </row>
    <row r="2075" spans="1:16" ht="30" customHeight="1">
      <c r="A2075" s="4">
        <v>39</v>
      </c>
      <c r="C2075" s="82" t="s">
        <v>970</v>
      </c>
      <c r="D2075" s="233" t="str">
        <f t="shared" ca="1" si="312"/>
        <v>Instalações fixas - Tipo G1 (obras de arte especiais)</v>
      </c>
      <c r="E2075" s="233"/>
      <c r="F2075" s="233"/>
      <c r="G2075" s="233"/>
      <c r="H2075" s="233"/>
      <c r="I2075" s="233"/>
      <c r="J2075" s="67">
        <v>1</v>
      </c>
      <c r="K2075" s="223" t="str">
        <f t="shared" ca="1" si="313"/>
        <v>cj</v>
      </c>
      <c r="L2075" s="223"/>
      <c r="M2075" s="234">
        <f t="shared" ca="1" si="314"/>
        <v>6582.78</v>
      </c>
      <c r="N2075" s="234"/>
      <c r="O2075" s="57">
        <f t="shared" ca="1" si="315"/>
        <v>6582.78</v>
      </c>
    </row>
    <row r="2076" spans="1:16" ht="30" customHeight="1">
      <c r="A2076" s="4">
        <v>40</v>
      </c>
      <c r="C2076" s="82" t="s">
        <v>987</v>
      </c>
      <c r="D2076" s="233" t="str">
        <f t="shared" ca="1" si="312"/>
        <v>Instalações provisórias em barracão - Tipo G1 (obras de arte especiais)</v>
      </c>
      <c r="E2076" s="233"/>
      <c r="F2076" s="233"/>
      <c r="G2076" s="233"/>
      <c r="H2076" s="233"/>
      <c r="I2076" s="233"/>
      <c r="J2076" s="67">
        <v>1</v>
      </c>
      <c r="K2076" s="223" t="str">
        <f t="shared" ca="1" si="313"/>
        <v>cj</v>
      </c>
      <c r="L2076" s="223"/>
      <c r="M2076" s="234">
        <f t="shared" ca="1" si="314"/>
        <v>12066.2</v>
      </c>
      <c r="N2076" s="234"/>
      <c r="O2076" s="57">
        <f t="shared" ca="1" si="315"/>
        <v>12066.2</v>
      </c>
    </row>
    <row r="2077" spans="1:16" ht="16.5" customHeight="1">
      <c r="A2077" s="4">
        <v>41</v>
      </c>
      <c r="C2077" s="82"/>
      <c r="D2077" s="222"/>
      <c r="E2077" s="222"/>
      <c r="F2077" s="222"/>
      <c r="G2077" s="222"/>
      <c r="H2077" s="222"/>
      <c r="I2077" s="222"/>
      <c r="J2077" s="67"/>
      <c r="K2077" s="223"/>
      <c r="L2077" s="223"/>
      <c r="M2077" s="223"/>
      <c r="N2077" s="223"/>
      <c r="O2077" s="57"/>
    </row>
    <row r="2078" spans="1:16">
      <c r="A2078" s="4">
        <v>42</v>
      </c>
      <c r="C2078" s="202" t="s">
        <v>108</v>
      </c>
      <c r="D2078" s="203"/>
      <c r="E2078" s="203"/>
      <c r="F2078" s="203"/>
      <c r="G2078" s="203"/>
      <c r="H2078" s="203"/>
      <c r="I2078" s="203"/>
      <c r="J2078" s="203"/>
      <c r="K2078" s="203"/>
      <c r="L2078" s="203"/>
      <c r="M2078" s="203"/>
      <c r="N2078" s="204"/>
      <c r="O2078" s="55">
        <f t="shared" ref="O2078" ca="1" si="316">ROUND(SUM(O2068:O2077),2)</f>
        <v>52981.35</v>
      </c>
    </row>
    <row r="2079" spans="1:16" ht="16.5" customHeight="1">
      <c r="A2079" s="4">
        <v>43</v>
      </c>
      <c r="B2079" s="12"/>
      <c r="C2079" s="224" t="s">
        <v>100</v>
      </c>
      <c r="D2079" s="227" t="s">
        <v>104</v>
      </c>
      <c r="E2079" s="230" t="s">
        <v>2</v>
      </c>
      <c r="F2079" s="217" t="s">
        <v>19</v>
      </c>
      <c r="G2079" s="218"/>
      <c r="H2079" s="218"/>
      <c r="I2079" s="218"/>
      <c r="J2079" s="218"/>
      <c r="K2079" s="218"/>
      <c r="L2079" s="218"/>
      <c r="M2079" s="218"/>
      <c r="N2079" s="219"/>
      <c r="O2079" s="208" t="s">
        <v>84</v>
      </c>
    </row>
    <row r="2080" spans="1:16">
      <c r="A2080" s="4">
        <v>44</v>
      </c>
      <c r="C2080" s="225"/>
      <c r="D2080" s="228"/>
      <c r="E2080" s="231"/>
      <c r="F2080" s="211" t="s">
        <v>105</v>
      </c>
      <c r="G2080" s="212"/>
      <c r="H2080" s="213"/>
      <c r="I2080" s="217" t="s">
        <v>106</v>
      </c>
      <c r="J2080" s="218"/>
      <c r="K2080" s="219"/>
      <c r="L2080" s="217" t="s">
        <v>107</v>
      </c>
      <c r="M2080" s="218"/>
      <c r="N2080" s="219"/>
      <c r="O2080" s="209"/>
    </row>
    <row r="2081" spans="1:15" ht="16.5" customHeight="1">
      <c r="A2081" s="4">
        <v>45</v>
      </c>
      <c r="C2081" s="226"/>
      <c r="D2081" s="229"/>
      <c r="E2081" s="232"/>
      <c r="F2081" s="214"/>
      <c r="G2081" s="215"/>
      <c r="H2081" s="216"/>
      <c r="I2081" s="21" t="s">
        <v>20</v>
      </c>
      <c r="J2081" s="220" t="s">
        <v>18</v>
      </c>
      <c r="K2081" s="221"/>
      <c r="L2081" s="21" t="s">
        <v>20</v>
      </c>
      <c r="M2081" s="220" t="s">
        <v>18</v>
      </c>
      <c r="N2081" s="221"/>
      <c r="O2081" s="210"/>
    </row>
    <row r="2082" spans="1:15">
      <c r="A2082" s="4">
        <v>46</v>
      </c>
      <c r="C2082" s="10"/>
      <c r="D2082" s="13"/>
      <c r="E2082" s="33"/>
      <c r="F2082" s="48"/>
      <c r="G2082" s="33"/>
      <c r="H2082" s="33"/>
      <c r="I2082" s="48"/>
      <c r="J2082" s="33"/>
      <c r="K2082" s="33"/>
      <c r="L2082" s="48"/>
      <c r="M2082" s="33"/>
      <c r="N2082" s="33"/>
      <c r="O2082" s="58"/>
    </row>
    <row r="2083" spans="1:15">
      <c r="A2083" s="4">
        <v>47</v>
      </c>
      <c r="C2083" s="10"/>
      <c r="D2083" s="13"/>
      <c r="E2083" s="33"/>
      <c r="F2083" s="48"/>
      <c r="G2083" s="33"/>
      <c r="H2083" s="33"/>
      <c r="I2083" s="48"/>
      <c r="J2083" s="33"/>
      <c r="K2083" s="33"/>
      <c r="L2083" s="48"/>
      <c r="M2083" s="33"/>
      <c r="N2083" s="33"/>
      <c r="O2083" s="58"/>
    </row>
    <row r="2084" spans="1:15">
      <c r="A2084" s="4">
        <v>48</v>
      </c>
      <c r="C2084" s="10"/>
      <c r="D2084" s="13"/>
      <c r="E2084" s="33"/>
      <c r="F2084" s="48"/>
      <c r="G2084" s="33"/>
      <c r="H2084" s="33"/>
      <c r="I2084" s="48"/>
      <c r="J2084" s="33"/>
      <c r="K2084" s="33"/>
      <c r="L2084" s="48"/>
      <c r="M2084" s="33"/>
      <c r="N2084" s="33"/>
      <c r="O2084" s="58"/>
    </row>
    <row r="2085" spans="1:15" ht="16.5" customHeight="1">
      <c r="A2085" s="4">
        <v>49</v>
      </c>
      <c r="C2085" s="196" t="s">
        <v>109</v>
      </c>
      <c r="D2085" s="197"/>
      <c r="E2085" s="197"/>
      <c r="F2085" s="197"/>
      <c r="G2085" s="197"/>
      <c r="H2085" s="197"/>
      <c r="I2085" s="197"/>
      <c r="J2085" s="197"/>
      <c r="K2085" s="197"/>
      <c r="L2085" s="197"/>
      <c r="M2085" s="197"/>
      <c r="N2085" s="198"/>
      <c r="O2085" s="55">
        <f t="shared" ref="O2085" si="317">ROUND(SUM(O2082:O2084),2)</f>
        <v>0</v>
      </c>
    </row>
    <row r="2086" spans="1:15" ht="16.5" customHeight="1">
      <c r="A2086" s="4">
        <v>50</v>
      </c>
      <c r="B2086" s="4" t="str">
        <f>C2037</f>
        <v>COG1</v>
      </c>
      <c r="C2086" s="199" t="s">
        <v>102</v>
      </c>
      <c r="D2086" s="200"/>
      <c r="E2086" s="200"/>
      <c r="F2086" s="200"/>
      <c r="G2086" s="200"/>
      <c r="H2086" s="200"/>
      <c r="I2086" s="200"/>
      <c r="J2086" s="200"/>
      <c r="K2086" s="200"/>
      <c r="L2086" s="200"/>
      <c r="M2086" s="200"/>
      <c r="N2086" s="201"/>
      <c r="O2086" s="59">
        <f ca="1">ROUND(O2060+O2067+O2078+O2085,2)</f>
        <v>55630.42</v>
      </c>
    </row>
    <row r="2087" spans="1:15" ht="16.5" customHeight="1">
      <c r="A2087" s="4">
        <v>51</v>
      </c>
      <c r="C2087" s="202" t="s">
        <v>101</v>
      </c>
      <c r="D2087" s="203"/>
      <c r="E2087" s="203"/>
      <c r="F2087" s="203"/>
      <c r="G2087" s="203"/>
      <c r="H2087" s="203"/>
      <c r="I2087" s="203"/>
      <c r="J2087" s="203"/>
      <c r="K2087" s="203"/>
      <c r="L2087" s="203"/>
      <c r="M2087" s="203"/>
      <c r="N2087" s="204"/>
      <c r="O2087" s="65"/>
    </row>
    <row r="2088" spans="1:15" ht="16.5" customHeight="1">
      <c r="A2088" s="4">
        <v>52</v>
      </c>
      <c r="C2088" s="205" t="s">
        <v>103</v>
      </c>
      <c r="D2088" s="206"/>
      <c r="E2088" s="206"/>
      <c r="F2088" s="206"/>
      <c r="G2088" s="206"/>
      <c r="H2088" s="206"/>
      <c r="I2088" s="206"/>
      <c r="J2088" s="206"/>
      <c r="K2088" s="206"/>
      <c r="L2088" s="206"/>
      <c r="M2088" s="206"/>
      <c r="N2088" s="207"/>
      <c r="O2088" s="59">
        <f t="shared" ref="O2088" ca="1" si="318">ROUND(O2086+(O2086*O2087),2)</f>
        <v>55630.42</v>
      </c>
    </row>
    <row r="2089" spans="1:15" ht="16.5" customHeight="1">
      <c r="A2089" s="4">
        <v>53</v>
      </c>
      <c r="C2089" s="14"/>
      <c r="O2089" s="61"/>
    </row>
    <row r="2090" spans="1:15">
      <c r="A2090" s="4">
        <v>54</v>
      </c>
      <c r="C2090" s="16"/>
      <c r="D2090" s="17"/>
      <c r="E2090" s="18"/>
      <c r="F2090" s="18"/>
      <c r="G2090" s="18"/>
      <c r="H2090" s="18"/>
      <c r="I2090" s="18"/>
      <c r="J2090" s="18"/>
      <c r="K2090" s="18"/>
      <c r="L2090" s="18"/>
      <c r="M2090" s="18"/>
      <c r="N2090" s="18"/>
      <c r="O2090" s="62"/>
    </row>
    <row r="2091" spans="1:15">
      <c r="A2091" s="4">
        <v>55</v>
      </c>
    </row>
    <row r="2092" spans="1:15" ht="16.5" customHeight="1">
      <c r="A2092" s="4">
        <v>1</v>
      </c>
      <c r="C2092" s="252" t="s">
        <v>125</v>
      </c>
      <c r="D2092" s="254" t="str">
        <f>VLOOKUP(C2092,Serviços,2,0)</f>
        <v>Canteiro de Obras - Tipo H1 (obras não convencionais)</v>
      </c>
      <c r="E2092" s="255"/>
      <c r="F2092" s="255"/>
      <c r="G2092" s="255"/>
      <c r="H2092" s="255"/>
      <c r="I2092" s="255"/>
      <c r="J2092" s="255"/>
      <c r="K2092" s="255"/>
      <c r="L2092" s="256"/>
      <c r="M2092" s="260" t="s">
        <v>2</v>
      </c>
      <c r="N2092" s="261"/>
      <c r="O2092" s="53" t="str">
        <f>VLOOKUP(C2092,Serviços,3,0)</f>
        <v>ud</v>
      </c>
    </row>
    <row r="2093" spans="1:15">
      <c r="A2093" s="4">
        <v>2</v>
      </c>
      <c r="C2093" s="253"/>
      <c r="D2093" s="257"/>
      <c r="E2093" s="258"/>
      <c r="F2093" s="258"/>
      <c r="G2093" s="258"/>
      <c r="H2093" s="258"/>
      <c r="I2093" s="258"/>
      <c r="J2093" s="258"/>
      <c r="K2093" s="258"/>
      <c r="L2093" s="259"/>
      <c r="M2093" s="260" t="s">
        <v>94</v>
      </c>
      <c r="N2093" s="261"/>
      <c r="O2093" s="53">
        <f>VLOOKUP($C2092,PEM,2,0)</f>
        <v>1</v>
      </c>
    </row>
    <row r="2094" spans="1:15" ht="16.5" customHeight="1">
      <c r="A2094" s="4">
        <v>3</v>
      </c>
      <c r="B2094" s="8"/>
      <c r="C2094" s="246" t="s">
        <v>95</v>
      </c>
      <c r="D2094" s="247"/>
      <c r="E2094" s="247"/>
      <c r="F2094" s="247"/>
      <c r="G2094" s="247"/>
      <c r="H2094" s="247"/>
      <c r="I2094" s="248"/>
      <c r="J2094" s="230" t="s">
        <v>7</v>
      </c>
      <c r="K2094" s="217" t="s">
        <v>8</v>
      </c>
      <c r="L2094" s="219"/>
      <c r="M2094" s="217" t="s">
        <v>9</v>
      </c>
      <c r="N2094" s="219"/>
      <c r="O2094" s="208" t="s">
        <v>84</v>
      </c>
    </row>
    <row r="2095" spans="1:15">
      <c r="A2095" s="4">
        <v>4</v>
      </c>
      <c r="B2095" s="8"/>
      <c r="C2095" s="249"/>
      <c r="D2095" s="250"/>
      <c r="E2095" s="250"/>
      <c r="F2095" s="250"/>
      <c r="G2095" s="250"/>
      <c r="H2095" s="250"/>
      <c r="I2095" s="251"/>
      <c r="J2095" s="232"/>
      <c r="K2095" s="21" t="s">
        <v>10</v>
      </c>
      <c r="L2095" s="21" t="s">
        <v>11</v>
      </c>
      <c r="M2095" s="21" t="s">
        <v>12</v>
      </c>
      <c r="N2095" s="21" t="s">
        <v>13</v>
      </c>
      <c r="O2095" s="210"/>
    </row>
    <row r="2096" spans="1:15" ht="16.5" customHeight="1">
      <c r="A2096" s="4">
        <v>5</v>
      </c>
      <c r="C2096" s="50"/>
      <c r="D2096" s="244"/>
      <c r="E2096" s="244"/>
      <c r="F2096" s="244"/>
      <c r="G2096" s="244"/>
      <c r="H2096" s="244"/>
      <c r="I2096" s="244"/>
      <c r="J2096" s="69"/>
      <c r="K2096" s="19"/>
      <c r="L2096" s="19"/>
      <c r="M2096" s="19"/>
      <c r="N2096" s="19"/>
      <c r="O2096" s="54"/>
    </row>
    <row r="2097" spans="1:15" ht="16.5" customHeight="1">
      <c r="A2097" s="4">
        <v>6</v>
      </c>
      <c r="C2097" s="50"/>
      <c r="D2097" s="244"/>
      <c r="E2097" s="244"/>
      <c r="F2097" s="244"/>
      <c r="G2097" s="244"/>
      <c r="H2097" s="244"/>
      <c r="I2097" s="244"/>
      <c r="J2097" s="69"/>
      <c r="K2097" s="19"/>
      <c r="L2097" s="19"/>
      <c r="M2097" s="19"/>
      <c r="N2097" s="19"/>
      <c r="O2097" s="54"/>
    </row>
    <row r="2098" spans="1:15" ht="16.5" customHeight="1">
      <c r="A2098" s="4">
        <v>7</v>
      </c>
      <c r="C2098" s="50"/>
      <c r="D2098" s="244"/>
      <c r="E2098" s="244"/>
      <c r="F2098" s="244"/>
      <c r="G2098" s="244"/>
      <c r="H2098" s="244"/>
      <c r="I2098" s="244"/>
      <c r="J2098" s="69"/>
      <c r="K2098" s="19"/>
      <c r="L2098" s="19"/>
      <c r="M2098" s="19"/>
      <c r="N2098" s="19"/>
      <c r="O2098" s="54"/>
    </row>
    <row r="2099" spans="1:15" ht="16.5" customHeight="1">
      <c r="A2099" s="4">
        <v>8</v>
      </c>
      <c r="C2099" s="50"/>
      <c r="D2099" s="244"/>
      <c r="E2099" s="244"/>
      <c r="F2099" s="244"/>
      <c r="G2099" s="244"/>
      <c r="H2099" s="244"/>
      <c r="I2099" s="244"/>
      <c r="J2099" s="69"/>
      <c r="K2099" s="19"/>
      <c r="L2099" s="19"/>
      <c r="M2099" s="19"/>
      <c r="N2099" s="19"/>
      <c r="O2099" s="54"/>
    </row>
    <row r="2100" spans="1:15" ht="16.5" customHeight="1">
      <c r="A2100" s="4">
        <v>9</v>
      </c>
      <c r="C2100" s="50"/>
      <c r="D2100" s="244"/>
      <c r="E2100" s="244"/>
      <c r="F2100" s="244"/>
      <c r="G2100" s="244"/>
      <c r="H2100" s="244"/>
      <c r="I2100" s="244"/>
      <c r="J2100" s="69"/>
      <c r="K2100" s="19"/>
      <c r="L2100" s="19"/>
      <c r="M2100" s="19"/>
      <c r="N2100" s="19"/>
      <c r="O2100" s="54"/>
    </row>
    <row r="2101" spans="1:15" ht="16.5" customHeight="1">
      <c r="A2101" s="4">
        <v>10</v>
      </c>
      <c r="B2101" s="7"/>
      <c r="C2101" s="202" t="s">
        <v>17</v>
      </c>
      <c r="D2101" s="203"/>
      <c r="E2101" s="203"/>
      <c r="F2101" s="203"/>
      <c r="G2101" s="203"/>
      <c r="H2101" s="203"/>
      <c r="I2101" s="203"/>
      <c r="J2101" s="203"/>
      <c r="K2101" s="203"/>
      <c r="L2101" s="203"/>
      <c r="M2101" s="203"/>
      <c r="N2101" s="204"/>
      <c r="O2101" s="55">
        <f>ROUND(SUM(O2096:O2100),2)</f>
        <v>0</v>
      </c>
    </row>
    <row r="2102" spans="1:15">
      <c r="A2102" s="4">
        <v>11</v>
      </c>
      <c r="B2102" s="9"/>
      <c r="C2102" s="239" t="s">
        <v>96</v>
      </c>
      <c r="D2102" s="240"/>
      <c r="E2102" s="240"/>
      <c r="F2102" s="240"/>
      <c r="G2102" s="240"/>
      <c r="H2102" s="240"/>
      <c r="I2102" s="241"/>
      <c r="J2102" s="21" t="s">
        <v>7</v>
      </c>
      <c r="K2102" s="21" t="s">
        <v>2</v>
      </c>
      <c r="L2102" s="47" t="s">
        <v>83</v>
      </c>
      <c r="M2102" s="217" t="s">
        <v>3</v>
      </c>
      <c r="N2102" s="219"/>
      <c r="O2102" s="56" t="s">
        <v>84</v>
      </c>
    </row>
    <row r="2103" spans="1:15">
      <c r="A2103" s="4">
        <v>12</v>
      </c>
      <c r="C2103" s="10"/>
      <c r="D2103" s="244"/>
      <c r="E2103" s="244"/>
      <c r="F2103" s="244"/>
      <c r="G2103" s="244"/>
      <c r="H2103" s="244"/>
      <c r="I2103" s="244"/>
      <c r="J2103" s="67"/>
      <c r="K2103" s="33"/>
      <c r="L2103" s="51"/>
      <c r="M2103" s="234"/>
      <c r="N2103" s="234"/>
      <c r="O2103" s="57"/>
    </row>
    <row r="2104" spans="1:15">
      <c r="A2104" s="4">
        <v>13</v>
      </c>
      <c r="C2104" s="10"/>
      <c r="D2104" s="244"/>
      <c r="E2104" s="244"/>
      <c r="F2104" s="244"/>
      <c r="G2104" s="244"/>
      <c r="H2104" s="244"/>
      <c r="I2104" s="244"/>
      <c r="J2104" s="67"/>
      <c r="K2104" s="33"/>
      <c r="L2104" s="51"/>
      <c r="M2104" s="234"/>
      <c r="N2104" s="234"/>
      <c r="O2104" s="57"/>
    </row>
    <row r="2105" spans="1:15">
      <c r="A2105" s="4">
        <v>14</v>
      </c>
      <c r="C2105" s="10"/>
      <c r="D2105" s="244"/>
      <c r="E2105" s="244"/>
      <c r="F2105" s="244"/>
      <c r="G2105" s="244"/>
      <c r="H2105" s="244"/>
      <c r="I2105" s="244"/>
      <c r="J2105" s="67"/>
      <c r="K2105" s="33"/>
      <c r="L2105" s="51"/>
      <c r="M2105" s="234"/>
      <c r="N2105" s="234"/>
      <c r="O2105" s="57"/>
    </row>
    <row r="2106" spans="1:15">
      <c r="A2106" s="4">
        <v>15</v>
      </c>
      <c r="C2106" s="10"/>
      <c r="D2106" s="244"/>
      <c r="E2106" s="244"/>
      <c r="F2106" s="244"/>
      <c r="G2106" s="244"/>
      <c r="H2106" s="244"/>
      <c r="I2106" s="244"/>
      <c r="J2106" s="67"/>
      <c r="K2106" s="33"/>
      <c r="L2106" s="51"/>
      <c r="M2106" s="234"/>
      <c r="N2106" s="234"/>
      <c r="O2106" s="57"/>
    </row>
    <row r="2107" spans="1:15">
      <c r="A2107" s="4">
        <v>16</v>
      </c>
      <c r="C2107" s="10"/>
      <c r="D2107" s="244"/>
      <c r="E2107" s="244"/>
      <c r="F2107" s="244"/>
      <c r="G2107" s="244"/>
      <c r="H2107" s="244"/>
      <c r="I2107" s="244"/>
      <c r="J2107" s="67"/>
      <c r="K2107" s="33"/>
      <c r="L2107" s="51"/>
      <c r="M2107" s="234"/>
      <c r="N2107" s="234"/>
      <c r="O2107" s="57"/>
    </row>
    <row r="2108" spans="1:15">
      <c r="A2108" s="4">
        <v>17</v>
      </c>
      <c r="C2108" s="10"/>
      <c r="D2108" s="244"/>
      <c r="E2108" s="244"/>
      <c r="F2108" s="244"/>
      <c r="G2108" s="244"/>
      <c r="H2108" s="244"/>
      <c r="I2108" s="244"/>
      <c r="J2108" s="67"/>
      <c r="K2108" s="33"/>
      <c r="L2108" s="51"/>
      <c r="M2108" s="234"/>
      <c r="N2108" s="234"/>
      <c r="O2108" s="57"/>
    </row>
    <row r="2109" spans="1:15" ht="16.5" customHeight="1">
      <c r="A2109" s="4">
        <v>18</v>
      </c>
      <c r="B2109" s="7"/>
      <c r="C2109" s="202" t="s">
        <v>89</v>
      </c>
      <c r="D2109" s="203"/>
      <c r="E2109" s="203"/>
      <c r="F2109" s="203"/>
      <c r="G2109" s="203"/>
      <c r="H2109" s="203"/>
      <c r="I2109" s="203"/>
      <c r="J2109" s="203"/>
      <c r="K2109" s="203"/>
      <c r="L2109" s="203"/>
      <c r="M2109" s="203"/>
      <c r="N2109" s="204"/>
      <c r="O2109" s="55">
        <f>ROUND(SUM(O2102:O2108),2)</f>
        <v>0</v>
      </c>
    </row>
    <row r="2110" spans="1:15">
      <c r="A2110" s="4">
        <v>19</v>
      </c>
      <c r="B2110" s="12"/>
      <c r="C2110" s="239" t="s">
        <v>97</v>
      </c>
      <c r="D2110" s="240"/>
      <c r="E2110" s="240"/>
      <c r="F2110" s="240"/>
      <c r="G2110" s="240"/>
      <c r="H2110" s="240"/>
      <c r="I2110" s="241"/>
      <c r="J2110" s="217" t="s">
        <v>85</v>
      </c>
      <c r="K2110" s="219"/>
      <c r="L2110" s="21" t="s">
        <v>86</v>
      </c>
      <c r="M2110" s="21" t="s">
        <v>87</v>
      </c>
      <c r="N2110" s="21" t="s">
        <v>88</v>
      </c>
      <c r="O2110" s="56" t="s">
        <v>84</v>
      </c>
    </row>
    <row r="2111" spans="1:15" ht="16.5" customHeight="1">
      <c r="A2111" s="4">
        <v>20</v>
      </c>
      <c r="B2111" s="11"/>
      <c r="C2111" s="10"/>
      <c r="D2111" s="244"/>
      <c r="E2111" s="244"/>
      <c r="F2111" s="244"/>
      <c r="G2111" s="244"/>
      <c r="H2111" s="244"/>
      <c r="I2111" s="244"/>
      <c r="J2111" s="245"/>
      <c r="K2111" s="245"/>
      <c r="L2111" s="46"/>
      <c r="M2111" s="46"/>
      <c r="N2111" s="81"/>
      <c r="O2111" s="64"/>
    </row>
    <row r="2112" spans="1:15" ht="16.5" customHeight="1">
      <c r="A2112" s="4">
        <v>21</v>
      </c>
      <c r="B2112" s="11"/>
      <c r="C2112" s="202" t="s">
        <v>90</v>
      </c>
      <c r="D2112" s="203"/>
      <c r="E2112" s="203"/>
      <c r="F2112" s="203"/>
      <c r="G2112" s="203"/>
      <c r="H2112" s="203"/>
      <c r="I2112" s="203"/>
      <c r="J2112" s="203"/>
      <c r="K2112" s="203"/>
      <c r="L2112" s="203"/>
      <c r="M2112" s="203"/>
      <c r="N2112" s="204"/>
      <c r="O2112" s="55">
        <f t="shared" ref="O2112" si="319">ROUND(SUM(O2111),2)</f>
        <v>0</v>
      </c>
    </row>
    <row r="2113" spans="1:16">
      <c r="A2113" s="4">
        <v>22</v>
      </c>
      <c r="C2113" s="242"/>
      <c r="D2113" s="223"/>
      <c r="E2113" s="223"/>
      <c r="F2113" s="223"/>
      <c r="G2113" s="223"/>
      <c r="H2113" s="223"/>
      <c r="I2113" s="223"/>
      <c r="J2113" s="223"/>
      <c r="K2113" s="223"/>
      <c r="L2113" s="223"/>
      <c r="M2113" s="223"/>
      <c r="N2113" s="223"/>
      <c r="O2113" s="243"/>
    </row>
    <row r="2114" spans="1:16">
      <c r="A2114" s="4">
        <v>23</v>
      </c>
      <c r="B2114" s="11"/>
      <c r="C2114" s="202" t="s">
        <v>92</v>
      </c>
      <c r="D2114" s="203"/>
      <c r="E2114" s="203"/>
      <c r="F2114" s="203"/>
      <c r="G2114" s="203"/>
      <c r="H2114" s="203"/>
      <c r="I2114" s="203"/>
      <c r="J2114" s="203"/>
      <c r="K2114" s="203"/>
      <c r="L2114" s="203"/>
      <c r="M2114" s="203"/>
      <c r="N2114" s="204"/>
      <c r="O2114" s="55">
        <f>O2101+O2109+O2112</f>
        <v>0</v>
      </c>
    </row>
    <row r="2115" spans="1:16" ht="16.5" customHeight="1">
      <c r="A2115" s="4">
        <v>24</v>
      </c>
      <c r="B2115" s="11"/>
      <c r="C2115" s="196" t="s">
        <v>93</v>
      </c>
      <c r="D2115" s="197"/>
      <c r="E2115" s="197"/>
      <c r="F2115" s="197"/>
      <c r="G2115" s="197"/>
      <c r="H2115" s="197"/>
      <c r="I2115" s="197"/>
      <c r="J2115" s="197"/>
      <c r="K2115" s="197"/>
      <c r="L2115" s="197"/>
      <c r="M2115" s="197"/>
      <c r="N2115" s="198"/>
      <c r="O2115" s="55">
        <f>ROUND((O2114/O2093),2)</f>
        <v>0</v>
      </c>
    </row>
    <row r="2116" spans="1:16" ht="16.5" customHeight="1">
      <c r="A2116" s="4">
        <v>25</v>
      </c>
      <c r="B2116" s="11"/>
      <c r="C2116" s="242"/>
      <c r="D2116" s="223"/>
      <c r="E2116" s="223"/>
      <c r="F2116" s="223"/>
      <c r="G2116" s="223"/>
      <c r="H2116" s="223"/>
      <c r="I2116" s="223"/>
      <c r="J2116" s="223"/>
      <c r="K2116" s="223"/>
      <c r="L2116" s="223"/>
      <c r="M2116" s="223"/>
      <c r="N2116" s="223"/>
      <c r="O2116" s="243"/>
    </row>
    <row r="2117" spans="1:16">
      <c r="A2117" s="4">
        <v>26</v>
      </c>
      <c r="B2117" s="12"/>
      <c r="C2117" s="239" t="s">
        <v>98</v>
      </c>
      <c r="D2117" s="240"/>
      <c r="E2117" s="240"/>
      <c r="F2117" s="240"/>
      <c r="G2117" s="240"/>
      <c r="H2117" s="240"/>
      <c r="I2117" s="241"/>
      <c r="J2117" s="21" t="s">
        <v>7</v>
      </c>
      <c r="K2117" s="217" t="s">
        <v>2</v>
      </c>
      <c r="L2117" s="219"/>
      <c r="M2117" s="217" t="s">
        <v>3</v>
      </c>
      <c r="N2117" s="219"/>
      <c r="O2117" s="56" t="s">
        <v>84</v>
      </c>
    </row>
    <row r="2118" spans="1:16">
      <c r="A2118" s="4">
        <v>27</v>
      </c>
      <c r="C2118" s="10"/>
      <c r="D2118" s="20"/>
      <c r="E2118" s="24"/>
      <c r="F2118" s="24"/>
      <c r="G2118" s="24"/>
      <c r="H2118" s="24"/>
      <c r="I2118" s="24"/>
      <c r="J2118" s="76"/>
      <c r="K2118" s="238"/>
      <c r="L2118" s="238"/>
      <c r="M2118" s="238"/>
      <c r="N2118" s="238"/>
      <c r="O2118" s="57"/>
    </row>
    <row r="2119" spans="1:16">
      <c r="A2119" s="4">
        <v>28</v>
      </c>
      <c r="C2119" s="10"/>
      <c r="D2119" s="20"/>
      <c r="E2119" s="24"/>
      <c r="F2119" s="24"/>
      <c r="G2119" s="24"/>
      <c r="H2119" s="24"/>
      <c r="I2119" s="24"/>
      <c r="J2119" s="76"/>
      <c r="K2119" s="238"/>
      <c r="L2119" s="238"/>
      <c r="M2119" s="238"/>
      <c r="N2119" s="238"/>
      <c r="O2119" s="57"/>
    </row>
    <row r="2120" spans="1:16">
      <c r="A2120" s="4">
        <v>29</v>
      </c>
      <c r="C2120" s="10"/>
      <c r="D2120" s="20"/>
      <c r="E2120" s="24"/>
      <c r="F2120" s="24"/>
      <c r="G2120" s="24"/>
      <c r="H2120" s="24"/>
      <c r="I2120" s="24"/>
      <c r="J2120" s="76"/>
      <c r="K2120" s="238"/>
      <c r="L2120" s="238"/>
      <c r="M2120" s="238"/>
      <c r="N2120" s="238"/>
      <c r="O2120" s="57"/>
    </row>
    <row r="2121" spans="1:16">
      <c r="A2121" s="4">
        <v>30</v>
      </c>
      <c r="C2121" s="10"/>
      <c r="D2121" s="20"/>
      <c r="E2121" s="24"/>
      <c r="F2121" s="24"/>
      <c r="G2121" s="24"/>
      <c r="H2121" s="24"/>
      <c r="I2121" s="24"/>
      <c r="J2121" s="76"/>
      <c r="K2121" s="238"/>
      <c r="L2121" s="238"/>
      <c r="M2121" s="238"/>
      <c r="N2121" s="238"/>
      <c r="O2121" s="57"/>
    </row>
    <row r="2122" spans="1:16" ht="16.5" customHeight="1">
      <c r="A2122" s="4">
        <v>31</v>
      </c>
      <c r="C2122" s="196" t="s">
        <v>110</v>
      </c>
      <c r="D2122" s="197"/>
      <c r="E2122" s="197"/>
      <c r="F2122" s="197"/>
      <c r="G2122" s="197"/>
      <c r="H2122" s="197"/>
      <c r="I2122" s="197"/>
      <c r="J2122" s="197"/>
      <c r="K2122" s="197"/>
      <c r="L2122" s="197"/>
      <c r="M2122" s="197"/>
      <c r="N2122" s="198"/>
      <c r="O2122" s="55">
        <f>ROUND(SUM(O2118:O2121),2)</f>
        <v>0</v>
      </c>
    </row>
    <row r="2123" spans="1:16">
      <c r="A2123" s="4">
        <v>32</v>
      </c>
      <c r="B2123" s="12"/>
      <c r="C2123" s="239" t="s">
        <v>99</v>
      </c>
      <c r="D2123" s="240"/>
      <c r="E2123" s="240"/>
      <c r="F2123" s="240"/>
      <c r="G2123" s="240"/>
      <c r="H2123" s="240"/>
      <c r="I2123" s="241"/>
      <c r="J2123" s="21" t="s">
        <v>7</v>
      </c>
      <c r="K2123" s="217" t="s">
        <v>2</v>
      </c>
      <c r="L2123" s="219"/>
      <c r="M2123" s="217" t="s">
        <v>3</v>
      </c>
      <c r="N2123" s="219"/>
      <c r="O2123" s="56" t="s">
        <v>84</v>
      </c>
    </row>
    <row r="2124" spans="1:16">
      <c r="A2124" s="4">
        <v>33</v>
      </c>
      <c r="C2124" s="82" t="s">
        <v>117</v>
      </c>
      <c r="D2124" s="233" t="str">
        <f t="shared" ref="D2124:D2131" ca="1" si="320">VLOOKUP(C2124,Lista,2,0)</f>
        <v>Preparação do terreno - para todos dos tipos de canteiro</v>
      </c>
      <c r="E2124" s="233"/>
      <c r="F2124" s="233"/>
      <c r="G2124" s="233"/>
      <c r="H2124" s="233"/>
      <c r="I2124" s="233"/>
      <c r="J2124" s="49">
        <f>10*5</f>
        <v>50</v>
      </c>
      <c r="K2124" s="223" t="str">
        <f t="shared" ref="K2124:K2131" ca="1" si="321">VLOOKUP(C2124,Lista,3,0)</f>
        <v>m2</v>
      </c>
      <c r="L2124" s="223"/>
      <c r="M2124" s="234">
        <f t="shared" ref="M2124:M2131" ca="1" si="322">VLOOKUP(C2124,Lista,4,0)</f>
        <v>8.9600000000000009</v>
      </c>
      <c r="N2124" s="234"/>
      <c r="O2124" s="57">
        <f t="shared" ref="O2124:O2131" ca="1" si="323">M2124*J2124</f>
        <v>448.00000000000006</v>
      </c>
    </row>
    <row r="2125" spans="1:16">
      <c r="A2125" s="4">
        <v>34</v>
      </c>
      <c r="C2125" s="113" t="s">
        <v>714</v>
      </c>
      <c r="D2125" s="235" t="str">
        <f t="shared" ca="1" si="320"/>
        <v>Fechamento do terreno com cerca - para todos dos tipos de canteiro</v>
      </c>
      <c r="E2125" s="235"/>
      <c r="F2125" s="235"/>
      <c r="G2125" s="235"/>
      <c r="H2125" s="235"/>
      <c r="I2125" s="235"/>
      <c r="J2125" s="114">
        <f>10+5+10+5-(3*2)</f>
        <v>24</v>
      </c>
      <c r="K2125" s="236" t="str">
        <f t="shared" ca="1" si="321"/>
        <v>m</v>
      </c>
      <c r="L2125" s="236"/>
      <c r="M2125" s="237">
        <f t="shared" ca="1" si="322"/>
        <v>33.26</v>
      </c>
      <c r="N2125" s="237"/>
      <c r="O2125" s="94">
        <f t="shared" ca="1" si="323"/>
        <v>798.24</v>
      </c>
      <c r="P2125" s="4" t="s">
        <v>993</v>
      </c>
    </row>
    <row r="2126" spans="1:16" ht="30" customHeight="1">
      <c r="A2126" s="4">
        <v>35</v>
      </c>
      <c r="C2126" s="113" t="s">
        <v>715</v>
      </c>
      <c r="D2126" s="235" t="str">
        <f t="shared" ca="1" si="320"/>
        <v>Fechamento do terreno com tapume metálico - para todos dos tipos de canteiro</v>
      </c>
      <c r="E2126" s="235"/>
      <c r="F2126" s="235"/>
      <c r="G2126" s="235"/>
      <c r="H2126" s="235"/>
      <c r="I2126" s="235"/>
      <c r="J2126" s="114">
        <f>2.5*(10+5+10+5-(3*2))</f>
        <v>60</v>
      </c>
      <c r="K2126" s="236" t="str">
        <f t="shared" ca="1" si="321"/>
        <v>m2</v>
      </c>
      <c r="L2126" s="236"/>
      <c r="M2126" s="237">
        <f t="shared" ca="1" si="322"/>
        <v>88.65</v>
      </c>
      <c r="N2126" s="237"/>
      <c r="O2126" s="94">
        <f t="shared" ca="1" si="323"/>
        <v>5319</v>
      </c>
      <c r="P2126" s="4" t="s">
        <v>993</v>
      </c>
    </row>
    <row r="2127" spans="1:16" ht="30" customHeight="1">
      <c r="A2127" s="4">
        <v>36</v>
      </c>
      <c r="C2127" s="113" t="s">
        <v>716</v>
      </c>
      <c r="D2127" s="235" t="str">
        <f t="shared" ca="1" si="320"/>
        <v>Fechamento do terreno com tapume de madeira - para todos dos tipos de canteiro</v>
      </c>
      <c r="E2127" s="235"/>
      <c r="F2127" s="235"/>
      <c r="G2127" s="235"/>
      <c r="H2127" s="235"/>
      <c r="I2127" s="235"/>
      <c r="J2127" s="114">
        <f>2.5*(10+5+10+5-(3*2))</f>
        <v>60</v>
      </c>
      <c r="K2127" s="236" t="str">
        <f t="shared" ca="1" si="321"/>
        <v>m2</v>
      </c>
      <c r="L2127" s="236"/>
      <c r="M2127" s="237">
        <f t="shared" ca="1" si="322"/>
        <v>101.61</v>
      </c>
      <c r="N2127" s="237"/>
      <c r="O2127" s="94">
        <f t="shared" ca="1" si="323"/>
        <v>6096.6</v>
      </c>
    </row>
    <row r="2128" spans="1:16" ht="30" customHeight="1">
      <c r="A2128" s="4">
        <v>37</v>
      </c>
      <c r="C2128" s="82" t="s">
        <v>718</v>
      </c>
      <c r="D2128" s="233" t="str">
        <f t="shared" ca="1" si="320"/>
        <v>Portão para veículos em tubos de ferro galvanizado de 02 folhas - para todos dos tipos de canteiro</v>
      </c>
      <c r="E2128" s="233"/>
      <c r="F2128" s="233"/>
      <c r="G2128" s="233"/>
      <c r="H2128" s="233"/>
      <c r="I2128" s="233"/>
      <c r="J2128" s="67">
        <f>2.5*(3*2)</f>
        <v>15</v>
      </c>
      <c r="K2128" s="223" t="str">
        <f t="shared" ca="1" si="321"/>
        <v>m2</v>
      </c>
      <c r="L2128" s="223"/>
      <c r="M2128" s="234">
        <f t="shared" ca="1" si="322"/>
        <v>705.15</v>
      </c>
      <c r="N2128" s="234"/>
      <c r="O2128" s="57">
        <f t="shared" ca="1" si="323"/>
        <v>10577.25</v>
      </c>
    </row>
    <row r="2129" spans="1:16" ht="30" customHeight="1">
      <c r="A2129" s="4">
        <v>38</v>
      </c>
      <c r="C2129" s="82" t="s">
        <v>949</v>
      </c>
      <c r="D2129" s="233" t="str">
        <f t="shared" ca="1" si="320"/>
        <v>Instalações provisórias em containeres - Tipo H1 (obras não convencionais)</v>
      </c>
      <c r="E2129" s="233"/>
      <c r="F2129" s="233"/>
      <c r="G2129" s="233"/>
      <c r="H2129" s="233"/>
      <c r="I2129" s="233"/>
      <c r="J2129" s="68">
        <v>1</v>
      </c>
      <c r="K2129" s="223" t="str">
        <f t="shared" ca="1" si="321"/>
        <v>mês</v>
      </c>
      <c r="L2129" s="223"/>
      <c r="M2129" s="234">
        <f t="shared" ca="1" si="322"/>
        <v>11093.28</v>
      </c>
      <c r="N2129" s="234"/>
      <c r="O2129" s="57">
        <f t="shared" ca="1" si="323"/>
        <v>11093.28</v>
      </c>
      <c r="P2129" s="4" t="s">
        <v>994</v>
      </c>
    </row>
    <row r="2130" spans="1:16" ht="30" customHeight="1">
      <c r="A2130" s="4">
        <v>39</v>
      </c>
      <c r="C2130" s="82" t="s">
        <v>971</v>
      </c>
      <c r="D2130" s="233" t="str">
        <f t="shared" ca="1" si="320"/>
        <v>Instalações fixas - Tipo H1 (obras não convencionais)</v>
      </c>
      <c r="E2130" s="233"/>
      <c r="F2130" s="233"/>
      <c r="G2130" s="233"/>
      <c r="H2130" s="233"/>
      <c r="I2130" s="233"/>
      <c r="J2130" s="67">
        <v>1</v>
      </c>
      <c r="K2130" s="223" t="str">
        <f t="shared" ca="1" si="321"/>
        <v>cj</v>
      </c>
      <c r="L2130" s="223"/>
      <c r="M2130" s="234">
        <f t="shared" ca="1" si="322"/>
        <v>6582.78</v>
      </c>
      <c r="N2130" s="234"/>
      <c r="O2130" s="57">
        <f t="shared" ca="1" si="323"/>
        <v>6582.78</v>
      </c>
    </row>
    <row r="2131" spans="1:16" ht="30" customHeight="1">
      <c r="A2131" s="4">
        <v>40</v>
      </c>
      <c r="C2131" s="82" t="s">
        <v>988</v>
      </c>
      <c r="D2131" s="233" t="str">
        <f t="shared" ca="1" si="320"/>
        <v>Instalações provisórias em barracão - Tipo H1 (obras não convencionais)</v>
      </c>
      <c r="E2131" s="233"/>
      <c r="F2131" s="233"/>
      <c r="G2131" s="233"/>
      <c r="H2131" s="233"/>
      <c r="I2131" s="233"/>
      <c r="J2131" s="67">
        <v>1</v>
      </c>
      <c r="K2131" s="223" t="str">
        <f t="shared" ca="1" si="321"/>
        <v>cj</v>
      </c>
      <c r="L2131" s="223"/>
      <c r="M2131" s="234">
        <f t="shared" ca="1" si="322"/>
        <v>12066.2</v>
      </c>
      <c r="N2131" s="234"/>
      <c r="O2131" s="57">
        <f t="shared" ca="1" si="323"/>
        <v>12066.2</v>
      </c>
    </row>
    <row r="2132" spans="1:16" ht="16.5" customHeight="1">
      <c r="A2132" s="4">
        <v>41</v>
      </c>
      <c r="C2132" s="82"/>
      <c r="D2132" s="222"/>
      <c r="E2132" s="222"/>
      <c r="F2132" s="222"/>
      <c r="G2132" s="222"/>
      <c r="H2132" s="222"/>
      <c r="I2132" s="222"/>
      <c r="J2132" s="67"/>
      <c r="K2132" s="223"/>
      <c r="L2132" s="223"/>
      <c r="M2132" s="223"/>
      <c r="N2132" s="223"/>
      <c r="O2132" s="57"/>
    </row>
    <row r="2133" spans="1:16">
      <c r="A2133" s="4">
        <v>42</v>
      </c>
      <c r="C2133" s="202" t="s">
        <v>108</v>
      </c>
      <c r="D2133" s="203"/>
      <c r="E2133" s="203"/>
      <c r="F2133" s="203"/>
      <c r="G2133" s="203"/>
      <c r="H2133" s="203"/>
      <c r="I2133" s="203"/>
      <c r="J2133" s="203"/>
      <c r="K2133" s="203"/>
      <c r="L2133" s="203"/>
      <c r="M2133" s="203"/>
      <c r="N2133" s="204"/>
      <c r="O2133" s="55">
        <f t="shared" ref="O2133" ca="1" si="324">ROUND(SUM(O2123:O2132),2)</f>
        <v>52981.35</v>
      </c>
    </row>
    <row r="2134" spans="1:16" ht="16.5" customHeight="1">
      <c r="A2134" s="4">
        <v>43</v>
      </c>
      <c r="B2134" s="12"/>
      <c r="C2134" s="224" t="s">
        <v>100</v>
      </c>
      <c r="D2134" s="227" t="s">
        <v>104</v>
      </c>
      <c r="E2134" s="230" t="s">
        <v>2</v>
      </c>
      <c r="F2134" s="217" t="s">
        <v>19</v>
      </c>
      <c r="G2134" s="218"/>
      <c r="H2134" s="218"/>
      <c r="I2134" s="218"/>
      <c r="J2134" s="218"/>
      <c r="K2134" s="218"/>
      <c r="L2134" s="218"/>
      <c r="M2134" s="218"/>
      <c r="N2134" s="219"/>
      <c r="O2134" s="208" t="s">
        <v>84</v>
      </c>
    </row>
    <row r="2135" spans="1:16">
      <c r="A2135" s="4">
        <v>44</v>
      </c>
      <c r="C2135" s="225"/>
      <c r="D2135" s="228"/>
      <c r="E2135" s="231"/>
      <c r="F2135" s="211" t="s">
        <v>105</v>
      </c>
      <c r="G2135" s="212"/>
      <c r="H2135" s="213"/>
      <c r="I2135" s="217" t="s">
        <v>106</v>
      </c>
      <c r="J2135" s="218"/>
      <c r="K2135" s="219"/>
      <c r="L2135" s="217" t="s">
        <v>107</v>
      </c>
      <c r="M2135" s="218"/>
      <c r="N2135" s="219"/>
      <c r="O2135" s="209"/>
    </row>
    <row r="2136" spans="1:16" ht="16.5" customHeight="1">
      <c r="A2136" s="4">
        <v>45</v>
      </c>
      <c r="C2136" s="226"/>
      <c r="D2136" s="229"/>
      <c r="E2136" s="232"/>
      <c r="F2136" s="214"/>
      <c r="G2136" s="215"/>
      <c r="H2136" s="216"/>
      <c r="I2136" s="21" t="s">
        <v>20</v>
      </c>
      <c r="J2136" s="220" t="s">
        <v>18</v>
      </c>
      <c r="K2136" s="221"/>
      <c r="L2136" s="21" t="s">
        <v>20</v>
      </c>
      <c r="M2136" s="220" t="s">
        <v>18</v>
      </c>
      <c r="N2136" s="221"/>
      <c r="O2136" s="210"/>
    </row>
    <row r="2137" spans="1:16">
      <c r="A2137" s="4">
        <v>46</v>
      </c>
      <c r="C2137" s="10"/>
      <c r="D2137" s="13"/>
      <c r="E2137" s="33"/>
      <c r="F2137" s="48"/>
      <c r="G2137" s="33"/>
      <c r="H2137" s="33"/>
      <c r="I2137" s="48"/>
      <c r="J2137" s="33"/>
      <c r="K2137" s="33"/>
      <c r="L2137" s="48"/>
      <c r="M2137" s="33"/>
      <c r="N2137" s="33"/>
      <c r="O2137" s="58"/>
    </row>
    <row r="2138" spans="1:16">
      <c r="A2138" s="4">
        <v>47</v>
      </c>
      <c r="C2138" s="10"/>
      <c r="D2138" s="13"/>
      <c r="E2138" s="33"/>
      <c r="F2138" s="48"/>
      <c r="G2138" s="33"/>
      <c r="H2138" s="33"/>
      <c r="I2138" s="48"/>
      <c r="J2138" s="33"/>
      <c r="K2138" s="33"/>
      <c r="L2138" s="48"/>
      <c r="M2138" s="33"/>
      <c r="N2138" s="33"/>
      <c r="O2138" s="58"/>
    </row>
    <row r="2139" spans="1:16">
      <c r="A2139" s="4">
        <v>48</v>
      </c>
      <c r="C2139" s="10"/>
      <c r="D2139" s="13"/>
      <c r="E2139" s="33"/>
      <c r="F2139" s="48"/>
      <c r="G2139" s="33"/>
      <c r="H2139" s="33"/>
      <c r="I2139" s="48"/>
      <c r="J2139" s="33"/>
      <c r="K2139" s="33"/>
      <c r="L2139" s="48"/>
      <c r="M2139" s="33"/>
      <c r="N2139" s="33"/>
      <c r="O2139" s="58"/>
    </row>
    <row r="2140" spans="1:16" ht="16.5" customHeight="1">
      <c r="A2140" s="4">
        <v>49</v>
      </c>
      <c r="C2140" s="196" t="s">
        <v>109</v>
      </c>
      <c r="D2140" s="197"/>
      <c r="E2140" s="197"/>
      <c r="F2140" s="197"/>
      <c r="G2140" s="197"/>
      <c r="H2140" s="197"/>
      <c r="I2140" s="197"/>
      <c r="J2140" s="197"/>
      <c r="K2140" s="197"/>
      <c r="L2140" s="197"/>
      <c r="M2140" s="197"/>
      <c r="N2140" s="198"/>
      <c r="O2140" s="55">
        <f t="shared" ref="O2140" si="325">ROUND(SUM(O2137:O2139),2)</f>
        <v>0</v>
      </c>
    </row>
    <row r="2141" spans="1:16" ht="16.5" customHeight="1">
      <c r="A2141" s="4">
        <v>50</v>
      </c>
      <c r="B2141" s="4" t="str">
        <f>C2092</f>
        <v>COH1</v>
      </c>
      <c r="C2141" s="199" t="s">
        <v>102</v>
      </c>
      <c r="D2141" s="200"/>
      <c r="E2141" s="200"/>
      <c r="F2141" s="200"/>
      <c r="G2141" s="200"/>
      <c r="H2141" s="200"/>
      <c r="I2141" s="200"/>
      <c r="J2141" s="200"/>
      <c r="K2141" s="200"/>
      <c r="L2141" s="200"/>
      <c r="M2141" s="200"/>
      <c r="N2141" s="201"/>
      <c r="O2141" s="59">
        <f ca="1">ROUND(O2115+O2122+O2133+O2140,2)</f>
        <v>52981.35</v>
      </c>
    </row>
    <row r="2142" spans="1:16" ht="16.5" customHeight="1">
      <c r="A2142" s="4">
        <v>51</v>
      </c>
      <c r="C2142" s="202" t="s">
        <v>101</v>
      </c>
      <c r="D2142" s="203"/>
      <c r="E2142" s="203"/>
      <c r="F2142" s="203"/>
      <c r="G2142" s="203"/>
      <c r="H2142" s="203"/>
      <c r="I2142" s="203"/>
      <c r="J2142" s="203"/>
      <c r="K2142" s="203"/>
      <c r="L2142" s="203"/>
      <c r="M2142" s="203"/>
      <c r="N2142" s="204"/>
      <c r="O2142" s="65"/>
    </row>
    <row r="2143" spans="1:16" ht="16.5" customHeight="1">
      <c r="A2143" s="4">
        <v>52</v>
      </c>
      <c r="C2143" s="205" t="s">
        <v>103</v>
      </c>
      <c r="D2143" s="206"/>
      <c r="E2143" s="206"/>
      <c r="F2143" s="206"/>
      <c r="G2143" s="206"/>
      <c r="H2143" s="206"/>
      <c r="I2143" s="206"/>
      <c r="J2143" s="206"/>
      <c r="K2143" s="206"/>
      <c r="L2143" s="206"/>
      <c r="M2143" s="206"/>
      <c r="N2143" s="207"/>
      <c r="O2143" s="59">
        <f t="shared" ref="O2143" ca="1" si="326">ROUND(O2141+(O2141*O2142),2)</f>
        <v>52981.35</v>
      </c>
    </row>
    <row r="2144" spans="1:16" ht="16.5" customHeight="1">
      <c r="A2144" s="4">
        <v>53</v>
      </c>
      <c r="C2144" s="14"/>
      <c r="O2144" s="61"/>
    </row>
    <row r="2145" spans="1:15">
      <c r="A2145" s="4">
        <v>54</v>
      </c>
      <c r="C2145" s="16"/>
      <c r="D2145" s="17"/>
      <c r="E2145" s="18"/>
      <c r="F2145" s="18"/>
      <c r="G2145" s="18"/>
      <c r="H2145" s="18"/>
      <c r="I2145" s="18"/>
      <c r="J2145" s="18"/>
      <c r="K2145" s="18"/>
      <c r="L2145" s="18"/>
      <c r="M2145" s="18"/>
      <c r="N2145" s="18"/>
      <c r="O2145" s="62"/>
    </row>
    <row r="2146" spans="1:15">
      <c r="A2146" s="4">
        <v>55</v>
      </c>
    </row>
    <row r="2147" spans="1:15" ht="16.5" customHeight="1">
      <c r="A2147" s="4">
        <v>1</v>
      </c>
      <c r="C2147" s="252" t="s">
        <v>116</v>
      </c>
      <c r="D2147" s="254" t="e">
        <f>VLOOKUP(C2147,Serviços,2,0)</f>
        <v>#N/A</v>
      </c>
      <c r="E2147" s="255"/>
      <c r="F2147" s="255"/>
      <c r="G2147" s="255"/>
      <c r="H2147" s="255"/>
      <c r="I2147" s="255"/>
      <c r="J2147" s="255"/>
      <c r="K2147" s="255"/>
      <c r="L2147" s="256"/>
      <c r="M2147" s="260" t="s">
        <v>2</v>
      </c>
      <c r="N2147" s="261"/>
      <c r="O2147" s="53" t="e">
        <f>VLOOKUP(C2147,Serviços,3,0)</f>
        <v>#N/A</v>
      </c>
    </row>
    <row r="2148" spans="1:15">
      <c r="A2148" s="4">
        <v>2</v>
      </c>
      <c r="C2148" s="253"/>
      <c r="D2148" s="257"/>
      <c r="E2148" s="258"/>
      <c r="F2148" s="258"/>
      <c r="G2148" s="258"/>
      <c r="H2148" s="258"/>
      <c r="I2148" s="258"/>
      <c r="J2148" s="258"/>
      <c r="K2148" s="258"/>
      <c r="L2148" s="259"/>
      <c r="M2148" s="260" t="s">
        <v>94</v>
      </c>
      <c r="N2148" s="261"/>
      <c r="O2148" s="53" t="e">
        <f>VLOOKUP($C2147,PEM,2,0)</f>
        <v>#N/A</v>
      </c>
    </row>
    <row r="2149" spans="1:15" ht="16.5" customHeight="1">
      <c r="A2149" s="4">
        <v>3</v>
      </c>
      <c r="B2149" s="8"/>
      <c r="C2149" s="246" t="s">
        <v>95</v>
      </c>
      <c r="D2149" s="247"/>
      <c r="E2149" s="247"/>
      <c r="F2149" s="247"/>
      <c r="G2149" s="247"/>
      <c r="H2149" s="247"/>
      <c r="I2149" s="248"/>
      <c r="J2149" s="230" t="s">
        <v>7</v>
      </c>
      <c r="K2149" s="217" t="s">
        <v>8</v>
      </c>
      <c r="L2149" s="219"/>
      <c r="M2149" s="217" t="s">
        <v>9</v>
      </c>
      <c r="N2149" s="219"/>
      <c r="O2149" s="208" t="s">
        <v>84</v>
      </c>
    </row>
    <row r="2150" spans="1:15">
      <c r="A2150" s="4">
        <v>4</v>
      </c>
      <c r="B2150" s="8"/>
      <c r="C2150" s="249"/>
      <c r="D2150" s="250"/>
      <c r="E2150" s="250"/>
      <c r="F2150" s="250"/>
      <c r="G2150" s="250"/>
      <c r="H2150" s="250"/>
      <c r="I2150" s="251"/>
      <c r="J2150" s="232"/>
      <c r="K2150" s="21" t="s">
        <v>10</v>
      </c>
      <c r="L2150" s="21" t="s">
        <v>11</v>
      </c>
      <c r="M2150" s="21" t="s">
        <v>12</v>
      </c>
      <c r="N2150" s="21" t="s">
        <v>13</v>
      </c>
      <c r="O2150" s="210"/>
    </row>
    <row r="2151" spans="1:15" ht="16.5" customHeight="1">
      <c r="A2151" s="4">
        <v>5</v>
      </c>
      <c r="C2151" s="25"/>
      <c r="D2151" s="244" t="e">
        <f t="shared" ref="D2151:D2156" si="327">VLOOKUP(C2151,Equipamentos,2,0)</f>
        <v>#N/A</v>
      </c>
      <c r="E2151" s="244"/>
      <c r="F2151" s="244"/>
      <c r="G2151" s="244"/>
      <c r="H2151" s="244"/>
      <c r="I2151" s="244"/>
      <c r="J2151" s="73"/>
      <c r="K2151" s="27"/>
      <c r="L2151" s="19">
        <f t="shared" ref="L2151:L2156" si="328">1-K2151</f>
        <v>1</v>
      </c>
      <c r="M2151" s="19" t="e">
        <f t="shared" ref="M2151:M2156" si="329">VLOOKUP(C2151,Equipamentos,3,0)</f>
        <v>#N/A</v>
      </c>
      <c r="N2151" s="19" t="e">
        <f t="shared" ref="N2151:N2156" si="330">VLOOKUP(C2151,Equipamentos,4,0)</f>
        <v>#N/A</v>
      </c>
      <c r="O2151" s="54" t="e">
        <f t="shared" ref="O2151:O2156" si="331">J2151*(K2151*M2151+L2151*N2151)</f>
        <v>#N/A</v>
      </c>
    </row>
    <row r="2152" spans="1:15" ht="16.5" customHeight="1">
      <c r="A2152" s="4">
        <v>6</v>
      </c>
      <c r="C2152" s="25"/>
      <c r="D2152" s="244" t="e">
        <f t="shared" si="327"/>
        <v>#N/A</v>
      </c>
      <c r="E2152" s="244"/>
      <c r="F2152" s="244"/>
      <c r="G2152" s="244"/>
      <c r="H2152" s="244"/>
      <c r="I2152" s="244"/>
      <c r="J2152" s="73"/>
      <c r="K2152" s="27"/>
      <c r="L2152" s="19">
        <f t="shared" si="328"/>
        <v>1</v>
      </c>
      <c r="M2152" s="19" t="e">
        <f t="shared" si="329"/>
        <v>#N/A</v>
      </c>
      <c r="N2152" s="19" t="e">
        <f t="shared" si="330"/>
        <v>#N/A</v>
      </c>
      <c r="O2152" s="54" t="e">
        <f t="shared" si="331"/>
        <v>#N/A</v>
      </c>
    </row>
    <row r="2153" spans="1:15" ht="16.5" customHeight="1">
      <c r="A2153" s="4">
        <v>7</v>
      </c>
      <c r="C2153" s="25"/>
      <c r="D2153" s="244" t="e">
        <f t="shared" si="327"/>
        <v>#N/A</v>
      </c>
      <c r="E2153" s="244"/>
      <c r="F2153" s="244"/>
      <c r="G2153" s="244"/>
      <c r="H2153" s="244"/>
      <c r="I2153" s="244"/>
      <c r="J2153" s="73"/>
      <c r="K2153" s="27"/>
      <c r="L2153" s="19">
        <f t="shared" si="328"/>
        <v>1</v>
      </c>
      <c r="M2153" s="19" t="e">
        <f t="shared" si="329"/>
        <v>#N/A</v>
      </c>
      <c r="N2153" s="19" t="e">
        <f t="shared" si="330"/>
        <v>#N/A</v>
      </c>
      <c r="O2153" s="54" t="e">
        <f t="shared" si="331"/>
        <v>#N/A</v>
      </c>
    </row>
    <row r="2154" spans="1:15" ht="16.5" customHeight="1">
      <c r="A2154" s="4">
        <v>8</v>
      </c>
      <c r="C2154" s="25"/>
      <c r="D2154" s="244" t="e">
        <f t="shared" si="327"/>
        <v>#N/A</v>
      </c>
      <c r="E2154" s="244"/>
      <c r="F2154" s="244"/>
      <c r="G2154" s="244"/>
      <c r="H2154" s="244"/>
      <c r="I2154" s="244"/>
      <c r="J2154" s="73"/>
      <c r="K2154" s="27"/>
      <c r="L2154" s="19">
        <f t="shared" si="328"/>
        <v>1</v>
      </c>
      <c r="M2154" s="19" t="e">
        <f t="shared" si="329"/>
        <v>#N/A</v>
      </c>
      <c r="N2154" s="19" t="e">
        <f t="shared" si="330"/>
        <v>#N/A</v>
      </c>
      <c r="O2154" s="54" t="e">
        <f t="shared" si="331"/>
        <v>#N/A</v>
      </c>
    </row>
    <row r="2155" spans="1:15" ht="16.5" customHeight="1">
      <c r="A2155" s="4">
        <v>9</v>
      </c>
      <c r="C2155" s="25"/>
      <c r="D2155" s="244" t="e">
        <f t="shared" si="327"/>
        <v>#N/A</v>
      </c>
      <c r="E2155" s="244"/>
      <c r="F2155" s="244"/>
      <c r="G2155" s="244"/>
      <c r="H2155" s="244"/>
      <c r="I2155" s="244"/>
      <c r="J2155" s="73"/>
      <c r="K2155" s="27"/>
      <c r="L2155" s="19">
        <f t="shared" si="328"/>
        <v>1</v>
      </c>
      <c r="M2155" s="19" t="e">
        <f t="shared" si="329"/>
        <v>#N/A</v>
      </c>
      <c r="N2155" s="19" t="e">
        <f t="shared" si="330"/>
        <v>#N/A</v>
      </c>
      <c r="O2155" s="54" t="e">
        <f t="shared" si="331"/>
        <v>#N/A</v>
      </c>
    </row>
    <row r="2156" spans="1:15" ht="16.5" customHeight="1">
      <c r="A2156" s="4">
        <v>10</v>
      </c>
      <c r="C2156" s="25"/>
      <c r="D2156" s="244" t="e">
        <f t="shared" si="327"/>
        <v>#N/A</v>
      </c>
      <c r="E2156" s="244"/>
      <c r="F2156" s="244"/>
      <c r="G2156" s="244"/>
      <c r="H2156" s="244"/>
      <c r="I2156" s="244"/>
      <c r="J2156" s="73"/>
      <c r="K2156" s="27"/>
      <c r="L2156" s="19">
        <f t="shared" si="328"/>
        <v>1</v>
      </c>
      <c r="M2156" s="19" t="e">
        <f t="shared" si="329"/>
        <v>#N/A</v>
      </c>
      <c r="N2156" s="19" t="e">
        <f t="shared" si="330"/>
        <v>#N/A</v>
      </c>
      <c r="O2156" s="54" t="e">
        <f t="shared" si="331"/>
        <v>#N/A</v>
      </c>
    </row>
    <row r="2157" spans="1:15" ht="16.5" customHeight="1">
      <c r="A2157" s="4">
        <v>11</v>
      </c>
      <c r="B2157" s="7"/>
      <c r="C2157" s="202" t="s">
        <v>17</v>
      </c>
      <c r="D2157" s="203"/>
      <c r="E2157" s="203"/>
      <c r="F2157" s="203"/>
      <c r="G2157" s="203"/>
      <c r="H2157" s="203"/>
      <c r="I2157" s="203"/>
      <c r="J2157" s="203"/>
      <c r="K2157" s="203"/>
      <c r="L2157" s="203"/>
      <c r="M2157" s="203"/>
      <c r="N2157" s="204"/>
      <c r="O2157" s="55" t="e">
        <f t="shared" ref="O2157" si="332">ROUND(SUM(O2151:O2156),2)</f>
        <v>#N/A</v>
      </c>
    </row>
    <row r="2158" spans="1:15">
      <c r="A2158" s="4">
        <v>12</v>
      </c>
      <c r="B2158" s="9"/>
      <c r="C2158" s="239" t="s">
        <v>96</v>
      </c>
      <c r="D2158" s="240"/>
      <c r="E2158" s="240"/>
      <c r="F2158" s="240"/>
      <c r="G2158" s="240"/>
      <c r="H2158" s="240"/>
      <c r="I2158" s="241"/>
      <c r="J2158" s="21" t="s">
        <v>7</v>
      </c>
      <c r="K2158" s="21" t="s">
        <v>2</v>
      </c>
      <c r="L2158" s="47" t="s">
        <v>83</v>
      </c>
      <c r="M2158" s="217" t="s">
        <v>3</v>
      </c>
      <c r="N2158" s="219"/>
      <c r="O2158" s="56" t="s">
        <v>84</v>
      </c>
    </row>
    <row r="2159" spans="1:15">
      <c r="A2159" s="4">
        <v>13</v>
      </c>
      <c r="C2159" s="26"/>
      <c r="D2159" s="244" t="e">
        <f t="shared" ref="D2159:D2165" si="333">VLOOKUP(C2159,MaoObra,2,0)</f>
        <v>#N/A</v>
      </c>
      <c r="E2159" s="244"/>
      <c r="F2159" s="244"/>
      <c r="G2159" s="244"/>
      <c r="H2159" s="244"/>
      <c r="I2159" s="244"/>
      <c r="J2159" s="68"/>
      <c r="K2159" s="33" t="e">
        <f t="shared" ref="K2159:K2165" si="334">VLOOKUP(C2159,MaoObra,3,0)</f>
        <v>#N/A</v>
      </c>
      <c r="L2159" s="45" t="e">
        <f t="shared" ref="L2159:L2165" si="335">VLOOKUP(C2159,MaoObra,5,0)</f>
        <v>#N/A</v>
      </c>
      <c r="M2159" s="234" t="e">
        <f t="shared" ref="M2159:M2165" si="336">VLOOKUP(C2159,MaoObra,6,0)</f>
        <v>#N/A</v>
      </c>
      <c r="N2159" s="234"/>
      <c r="O2159" s="57" t="e">
        <f t="shared" ref="O2159:O2165" si="337">M2159*J2159</f>
        <v>#N/A</v>
      </c>
    </row>
    <row r="2160" spans="1:15">
      <c r="A2160" s="4">
        <v>14</v>
      </c>
      <c r="C2160" s="26"/>
      <c r="D2160" s="244" t="e">
        <f t="shared" si="333"/>
        <v>#N/A</v>
      </c>
      <c r="E2160" s="244"/>
      <c r="F2160" s="244"/>
      <c r="G2160" s="244"/>
      <c r="H2160" s="244"/>
      <c r="I2160" s="244"/>
      <c r="J2160" s="68"/>
      <c r="K2160" s="33" t="e">
        <f t="shared" si="334"/>
        <v>#N/A</v>
      </c>
      <c r="L2160" s="45" t="e">
        <f t="shared" si="335"/>
        <v>#N/A</v>
      </c>
      <c r="M2160" s="234" t="e">
        <f t="shared" si="336"/>
        <v>#N/A</v>
      </c>
      <c r="N2160" s="234"/>
      <c r="O2160" s="57" t="e">
        <f t="shared" si="337"/>
        <v>#N/A</v>
      </c>
    </row>
    <row r="2161" spans="1:15">
      <c r="A2161" s="4">
        <v>15</v>
      </c>
      <c r="C2161" s="26"/>
      <c r="D2161" s="244" t="e">
        <f t="shared" si="333"/>
        <v>#N/A</v>
      </c>
      <c r="E2161" s="244"/>
      <c r="F2161" s="244"/>
      <c r="G2161" s="244"/>
      <c r="H2161" s="244"/>
      <c r="I2161" s="244"/>
      <c r="J2161" s="68"/>
      <c r="K2161" s="33" t="e">
        <f t="shared" si="334"/>
        <v>#N/A</v>
      </c>
      <c r="L2161" s="45" t="e">
        <f t="shared" si="335"/>
        <v>#N/A</v>
      </c>
      <c r="M2161" s="234" t="e">
        <f t="shared" si="336"/>
        <v>#N/A</v>
      </c>
      <c r="N2161" s="234"/>
      <c r="O2161" s="57" t="e">
        <f t="shared" si="337"/>
        <v>#N/A</v>
      </c>
    </row>
    <row r="2162" spans="1:15">
      <c r="A2162" s="4">
        <v>16</v>
      </c>
      <c r="C2162" s="26"/>
      <c r="D2162" s="244" t="e">
        <f t="shared" si="333"/>
        <v>#N/A</v>
      </c>
      <c r="E2162" s="244"/>
      <c r="F2162" s="244"/>
      <c r="G2162" s="244"/>
      <c r="H2162" s="244"/>
      <c r="I2162" s="244"/>
      <c r="J2162" s="68"/>
      <c r="K2162" s="33" t="e">
        <f t="shared" si="334"/>
        <v>#N/A</v>
      </c>
      <c r="L2162" s="45" t="e">
        <f t="shared" si="335"/>
        <v>#N/A</v>
      </c>
      <c r="M2162" s="234" t="e">
        <f t="shared" si="336"/>
        <v>#N/A</v>
      </c>
      <c r="N2162" s="234"/>
      <c r="O2162" s="57" t="e">
        <f t="shared" si="337"/>
        <v>#N/A</v>
      </c>
    </row>
    <row r="2163" spans="1:15">
      <c r="A2163" s="4">
        <v>17</v>
      </c>
      <c r="C2163" s="26"/>
      <c r="D2163" s="244" t="e">
        <f t="shared" si="333"/>
        <v>#N/A</v>
      </c>
      <c r="E2163" s="244"/>
      <c r="F2163" s="244"/>
      <c r="G2163" s="244"/>
      <c r="H2163" s="244"/>
      <c r="I2163" s="244"/>
      <c r="J2163" s="68"/>
      <c r="K2163" s="33" t="e">
        <f t="shared" si="334"/>
        <v>#N/A</v>
      </c>
      <c r="L2163" s="45" t="e">
        <f t="shared" si="335"/>
        <v>#N/A</v>
      </c>
      <c r="M2163" s="234" t="e">
        <f t="shared" si="336"/>
        <v>#N/A</v>
      </c>
      <c r="N2163" s="234"/>
      <c r="O2163" s="57" t="e">
        <f t="shared" si="337"/>
        <v>#N/A</v>
      </c>
    </row>
    <row r="2164" spans="1:15">
      <c r="A2164" s="4">
        <v>18</v>
      </c>
      <c r="C2164" s="26"/>
      <c r="D2164" s="244" t="e">
        <f t="shared" si="333"/>
        <v>#N/A</v>
      </c>
      <c r="E2164" s="244"/>
      <c r="F2164" s="244"/>
      <c r="G2164" s="244"/>
      <c r="H2164" s="244"/>
      <c r="I2164" s="244"/>
      <c r="J2164" s="68"/>
      <c r="K2164" s="33" t="e">
        <f t="shared" si="334"/>
        <v>#N/A</v>
      </c>
      <c r="L2164" s="45" t="e">
        <f t="shared" si="335"/>
        <v>#N/A</v>
      </c>
      <c r="M2164" s="234" t="e">
        <f t="shared" si="336"/>
        <v>#N/A</v>
      </c>
      <c r="N2164" s="234"/>
      <c r="O2164" s="57" t="e">
        <f t="shared" si="337"/>
        <v>#N/A</v>
      </c>
    </row>
    <row r="2165" spans="1:15">
      <c r="A2165" s="4">
        <v>19</v>
      </c>
      <c r="C2165" s="26"/>
      <c r="D2165" s="244" t="e">
        <f t="shared" si="333"/>
        <v>#N/A</v>
      </c>
      <c r="E2165" s="244"/>
      <c r="F2165" s="244"/>
      <c r="G2165" s="244"/>
      <c r="H2165" s="244"/>
      <c r="I2165" s="244"/>
      <c r="J2165" s="68"/>
      <c r="K2165" s="33" t="e">
        <f t="shared" si="334"/>
        <v>#N/A</v>
      </c>
      <c r="L2165" s="45" t="e">
        <f t="shared" si="335"/>
        <v>#N/A</v>
      </c>
      <c r="M2165" s="234" t="e">
        <f t="shared" si="336"/>
        <v>#N/A</v>
      </c>
      <c r="N2165" s="234"/>
      <c r="O2165" s="57" t="e">
        <f t="shared" si="337"/>
        <v>#N/A</v>
      </c>
    </row>
    <row r="2166" spans="1:15" ht="16.5" customHeight="1">
      <c r="A2166" s="4">
        <v>20</v>
      </c>
      <c r="B2166" s="7"/>
      <c r="C2166" s="202" t="s">
        <v>89</v>
      </c>
      <c r="D2166" s="203"/>
      <c r="E2166" s="203"/>
      <c r="F2166" s="203"/>
      <c r="G2166" s="203"/>
      <c r="H2166" s="203"/>
      <c r="I2166" s="203"/>
      <c r="J2166" s="203"/>
      <c r="K2166" s="203"/>
      <c r="L2166" s="203"/>
      <c r="M2166" s="203"/>
      <c r="N2166" s="204"/>
      <c r="O2166" s="55" t="e">
        <f t="shared" ref="O2166" si="338">ROUND(SUM(O2158:O2165),2)</f>
        <v>#N/A</v>
      </c>
    </row>
    <row r="2167" spans="1:15">
      <c r="A2167" s="4">
        <v>21</v>
      </c>
      <c r="B2167" s="12"/>
      <c r="C2167" s="239" t="s">
        <v>97</v>
      </c>
      <c r="D2167" s="240"/>
      <c r="E2167" s="240"/>
      <c r="F2167" s="240"/>
      <c r="G2167" s="240"/>
      <c r="H2167" s="240"/>
      <c r="I2167" s="241"/>
      <c r="J2167" s="217" t="s">
        <v>85</v>
      </c>
      <c r="K2167" s="219"/>
      <c r="L2167" s="21" t="s">
        <v>86</v>
      </c>
      <c r="M2167" s="21" t="s">
        <v>87</v>
      </c>
      <c r="N2167" s="21" t="s">
        <v>88</v>
      </c>
      <c r="O2167" s="56" t="s">
        <v>84</v>
      </c>
    </row>
    <row r="2168" spans="1:15" ht="16.5" customHeight="1">
      <c r="A2168" s="4">
        <v>22</v>
      </c>
      <c r="B2168" s="11"/>
      <c r="C2168" s="26"/>
      <c r="D2168" s="244" t="e">
        <f>VLOOKUP(C2168,Incidências!A:C,2,0)</f>
        <v>#N/A</v>
      </c>
      <c r="E2168" s="244"/>
      <c r="F2168" s="244"/>
      <c r="G2168" s="244"/>
      <c r="H2168" s="244"/>
      <c r="I2168" s="244"/>
      <c r="J2168" s="271"/>
      <c r="K2168" s="271"/>
      <c r="L2168" s="46" t="s">
        <v>91</v>
      </c>
      <c r="M2168" s="71"/>
      <c r="N2168" s="72"/>
      <c r="O2168" s="64" t="e">
        <f t="shared" ref="O2168" si="339">ROUND(J2168*O2166,2)</f>
        <v>#N/A</v>
      </c>
    </row>
    <row r="2169" spans="1:15" ht="16.5" customHeight="1">
      <c r="A2169" s="4">
        <v>23</v>
      </c>
      <c r="B2169" s="11"/>
      <c r="C2169" s="202" t="s">
        <v>90</v>
      </c>
      <c r="D2169" s="203"/>
      <c r="E2169" s="203"/>
      <c r="F2169" s="203"/>
      <c r="G2169" s="203"/>
      <c r="H2169" s="203"/>
      <c r="I2169" s="203"/>
      <c r="J2169" s="203"/>
      <c r="K2169" s="203"/>
      <c r="L2169" s="203"/>
      <c r="M2169" s="203"/>
      <c r="N2169" s="204"/>
      <c r="O2169" s="55" t="e">
        <f t="shared" ref="O2169" si="340">ROUND(SUM(O2168),2)</f>
        <v>#N/A</v>
      </c>
    </row>
    <row r="2170" spans="1:15">
      <c r="A2170" s="4">
        <v>24</v>
      </c>
      <c r="C2170" s="242"/>
      <c r="D2170" s="223"/>
      <c r="E2170" s="223"/>
      <c r="F2170" s="223"/>
      <c r="G2170" s="223"/>
      <c r="H2170" s="223"/>
      <c r="I2170" s="223"/>
      <c r="J2170" s="223"/>
      <c r="K2170" s="223"/>
      <c r="L2170" s="223"/>
      <c r="M2170" s="223"/>
      <c r="N2170" s="223"/>
      <c r="O2170" s="243"/>
    </row>
    <row r="2171" spans="1:15">
      <c r="A2171" s="4">
        <v>25</v>
      </c>
      <c r="B2171" s="11"/>
      <c r="C2171" s="202" t="s">
        <v>92</v>
      </c>
      <c r="D2171" s="203"/>
      <c r="E2171" s="203"/>
      <c r="F2171" s="203"/>
      <c r="G2171" s="203"/>
      <c r="H2171" s="203"/>
      <c r="I2171" s="203"/>
      <c r="J2171" s="203"/>
      <c r="K2171" s="203"/>
      <c r="L2171" s="203"/>
      <c r="M2171" s="203"/>
      <c r="N2171" s="204"/>
      <c r="O2171" s="55" t="e">
        <f t="shared" ref="O2171" si="341">O2157+O2166+O2169</f>
        <v>#N/A</v>
      </c>
    </row>
    <row r="2172" spans="1:15" ht="16.5" customHeight="1">
      <c r="A2172" s="4">
        <v>26</v>
      </c>
      <c r="B2172" s="11"/>
      <c r="C2172" s="196" t="s">
        <v>93</v>
      </c>
      <c r="D2172" s="197"/>
      <c r="E2172" s="197"/>
      <c r="F2172" s="197"/>
      <c r="G2172" s="197"/>
      <c r="H2172" s="197"/>
      <c r="I2172" s="197"/>
      <c r="J2172" s="197"/>
      <c r="K2172" s="197"/>
      <c r="L2172" s="197"/>
      <c r="M2172" s="197"/>
      <c r="N2172" s="198"/>
      <c r="O2172" s="55" t="e">
        <f t="shared" ref="O2172" si="342">ROUND((O2171/O2148),2)</f>
        <v>#N/A</v>
      </c>
    </row>
    <row r="2173" spans="1:15" ht="16.5" customHeight="1">
      <c r="A2173" s="4">
        <v>27</v>
      </c>
      <c r="B2173" s="11"/>
      <c r="C2173" s="242"/>
      <c r="D2173" s="223"/>
      <c r="E2173" s="223"/>
      <c r="F2173" s="223"/>
      <c r="G2173" s="223"/>
      <c r="H2173" s="223"/>
      <c r="I2173" s="223"/>
      <c r="J2173" s="223"/>
      <c r="K2173" s="223"/>
      <c r="L2173" s="223"/>
      <c r="M2173" s="223"/>
      <c r="N2173" s="223"/>
      <c r="O2173" s="243"/>
    </row>
    <row r="2174" spans="1:15">
      <c r="A2174" s="4">
        <v>28</v>
      </c>
      <c r="B2174" s="12"/>
      <c r="C2174" s="239" t="s">
        <v>98</v>
      </c>
      <c r="D2174" s="240"/>
      <c r="E2174" s="240"/>
      <c r="F2174" s="240"/>
      <c r="G2174" s="240"/>
      <c r="H2174" s="240"/>
      <c r="I2174" s="241"/>
      <c r="J2174" s="21" t="s">
        <v>7</v>
      </c>
      <c r="K2174" s="217" t="s">
        <v>2</v>
      </c>
      <c r="L2174" s="219"/>
      <c r="M2174" s="217" t="s">
        <v>3</v>
      </c>
      <c r="N2174" s="219"/>
      <c r="O2174" s="56" t="s">
        <v>84</v>
      </c>
    </row>
    <row r="2175" spans="1:15">
      <c r="A2175" s="4">
        <v>29</v>
      </c>
      <c r="C2175" s="26"/>
      <c r="D2175" s="20" t="e">
        <f t="shared" ref="D2175:D2181" si="343">VLOOKUP(C2175,Materiais,2,)</f>
        <v>#N/A</v>
      </c>
      <c r="E2175" s="24"/>
      <c r="F2175" s="24"/>
      <c r="G2175" s="24"/>
      <c r="H2175" s="24"/>
      <c r="I2175" s="24"/>
      <c r="J2175" s="74"/>
      <c r="K2175" s="238" t="e">
        <f t="shared" ref="K2175:K2181" si="344">VLOOKUP(C2175,Materiais,3,)</f>
        <v>#N/A</v>
      </c>
      <c r="L2175" s="238"/>
      <c r="M2175" s="238" t="e">
        <f t="shared" ref="M2175:M2181" si="345">VLOOKUP(C2175,Materiais,4,)</f>
        <v>#N/A</v>
      </c>
      <c r="N2175" s="238"/>
      <c r="O2175" s="57" t="e">
        <f t="shared" ref="O2175:O2181" si="346">M2175*J2175</f>
        <v>#N/A</v>
      </c>
    </row>
    <row r="2176" spans="1:15">
      <c r="A2176" s="4">
        <v>30</v>
      </c>
      <c r="C2176" s="26"/>
      <c r="D2176" s="20" t="e">
        <f t="shared" si="343"/>
        <v>#N/A</v>
      </c>
      <c r="E2176" s="24"/>
      <c r="F2176" s="24"/>
      <c r="G2176" s="24"/>
      <c r="H2176" s="24"/>
      <c r="I2176" s="24"/>
      <c r="J2176" s="74"/>
      <c r="K2176" s="238" t="e">
        <f t="shared" si="344"/>
        <v>#N/A</v>
      </c>
      <c r="L2176" s="238"/>
      <c r="M2176" s="238" t="e">
        <f t="shared" si="345"/>
        <v>#N/A</v>
      </c>
      <c r="N2176" s="238"/>
      <c r="O2176" s="57" t="e">
        <f t="shared" si="346"/>
        <v>#N/A</v>
      </c>
    </row>
    <row r="2177" spans="1:15">
      <c r="A2177" s="4">
        <v>31</v>
      </c>
      <c r="C2177" s="26"/>
      <c r="D2177" s="20" t="e">
        <f t="shared" si="343"/>
        <v>#N/A</v>
      </c>
      <c r="E2177" s="24"/>
      <c r="F2177" s="24"/>
      <c r="G2177" s="24"/>
      <c r="H2177" s="24"/>
      <c r="I2177" s="24"/>
      <c r="J2177" s="74"/>
      <c r="K2177" s="238" t="e">
        <f t="shared" si="344"/>
        <v>#N/A</v>
      </c>
      <c r="L2177" s="238"/>
      <c r="M2177" s="238" t="e">
        <f t="shared" si="345"/>
        <v>#N/A</v>
      </c>
      <c r="N2177" s="238"/>
      <c r="O2177" s="57" t="e">
        <f t="shared" si="346"/>
        <v>#N/A</v>
      </c>
    </row>
    <row r="2178" spans="1:15">
      <c r="A2178" s="4">
        <v>32</v>
      </c>
      <c r="C2178" s="26"/>
      <c r="D2178" s="20" t="e">
        <f t="shared" si="343"/>
        <v>#N/A</v>
      </c>
      <c r="E2178" s="24"/>
      <c r="F2178" s="24"/>
      <c r="G2178" s="24"/>
      <c r="H2178" s="24"/>
      <c r="I2178" s="24"/>
      <c r="J2178" s="74"/>
      <c r="K2178" s="238" t="e">
        <f t="shared" si="344"/>
        <v>#N/A</v>
      </c>
      <c r="L2178" s="238"/>
      <c r="M2178" s="238" t="e">
        <f t="shared" si="345"/>
        <v>#N/A</v>
      </c>
      <c r="N2178" s="238"/>
      <c r="O2178" s="57" t="e">
        <f t="shared" si="346"/>
        <v>#N/A</v>
      </c>
    </row>
    <row r="2179" spans="1:15">
      <c r="A2179" s="4">
        <v>33</v>
      </c>
      <c r="C2179" s="26"/>
      <c r="D2179" s="20" t="e">
        <f t="shared" si="343"/>
        <v>#N/A</v>
      </c>
      <c r="E2179" s="24"/>
      <c r="F2179" s="24"/>
      <c r="G2179" s="24"/>
      <c r="H2179" s="24"/>
      <c r="I2179" s="24"/>
      <c r="J2179" s="74"/>
      <c r="K2179" s="238" t="e">
        <f t="shared" si="344"/>
        <v>#N/A</v>
      </c>
      <c r="L2179" s="238"/>
      <c r="M2179" s="238" t="e">
        <f t="shared" si="345"/>
        <v>#N/A</v>
      </c>
      <c r="N2179" s="238"/>
      <c r="O2179" s="57" t="e">
        <f t="shared" si="346"/>
        <v>#N/A</v>
      </c>
    </row>
    <row r="2180" spans="1:15">
      <c r="A2180" s="4">
        <v>34</v>
      </c>
      <c r="C2180" s="26"/>
      <c r="D2180" s="20" t="e">
        <f t="shared" si="343"/>
        <v>#N/A</v>
      </c>
      <c r="E2180" s="24"/>
      <c r="F2180" s="24"/>
      <c r="G2180" s="24"/>
      <c r="H2180" s="24"/>
      <c r="I2180" s="24"/>
      <c r="J2180" s="74"/>
      <c r="K2180" s="238" t="e">
        <f t="shared" si="344"/>
        <v>#N/A</v>
      </c>
      <c r="L2180" s="238"/>
      <c r="M2180" s="238" t="e">
        <f t="shared" si="345"/>
        <v>#N/A</v>
      </c>
      <c r="N2180" s="238"/>
      <c r="O2180" s="57" t="e">
        <f t="shared" si="346"/>
        <v>#N/A</v>
      </c>
    </row>
    <row r="2181" spans="1:15">
      <c r="A2181" s="4">
        <v>35</v>
      </c>
      <c r="C2181" s="26"/>
      <c r="D2181" s="20" t="e">
        <f t="shared" si="343"/>
        <v>#N/A</v>
      </c>
      <c r="E2181" s="24"/>
      <c r="F2181" s="24"/>
      <c r="G2181" s="24"/>
      <c r="H2181" s="24"/>
      <c r="I2181" s="24"/>
      <c r="J2181" s="74"/>
      <c r="K2181" s="238" t="e">
        <f t="shared" si="344"/>
        <v>#N/A</v>
      </c>
      <c r="L2181" s="238"/>
      <c r="M2181" s="238" t="e">
        <f t="shared" si="345"/>
        <v>#N/A</v>
      </c>
      <c r="N2181" s="238"/>
      <c r="O2181" s="57" t="e">
        <f t="shared" si="346"/>
        <v>#N/A</v>
      </c>
    </row>
    <row r="2182" spans="1:15" ht="16.5" customHeight="1">
      <c r="A2182" s="4">
        <v>36</v>
      </c>
      <c r="C2182" s="196" t="s">
        <v>110</v>
      </c>
      <c r="D2182" s="197"/>
      <c r="E2182" s="197"/>
      <c r="F2182" s="197"/>
      <c r="G2182" s="197"/>
      <c r="H2182" s="197"/>
      <c r="I2182" s="197"/>
      <c r="J2182" s="197"/>
      <c r="K2182" s="197"/>
      <c r="L2182" s="197"/>
      <c r="M2182" s="197"/>
      <c r="N2182" s="198"/>
      <c r="O2182" s="55" t="e">
        <f t="shared" ref="O2182" si="347">ROUND(SUM(O2175:O2181),2)</f>
        <v>#N/A</v>
      </c>
    </row>
    <row r="2183" spans="1:15">
      <c r="A2183" s="4">
        <v>37</v>
      </c>
      <c r="B2183" s="12"/>
      <c r="C2183" s="239" t="s">
        <v>99</v>
      </c>
      <c r="D2183" s="240"/>
      <c r="E2183" s="240"/>
      <c r="F2183" s="240"/>
      <c r="G2183" s="240"/>
      <c r="H2183" s="240"/>
      <c r="I2183" s="241"/>
      <c r="J2183" s="21" t="s">
        <v>7</v>
      </c>
      <c r="K2183" s="217" t="s">
        <v>2</v>
      </c>
      <c r="L2183" s="219"/>
      <c r="M2183" s="217" t="s">
        <v>3</v>
      </c>
      <c r="N2183" s="219"/>
      <c r="O2183" s="56" t="s">
        <v>84</v>
      </c>
    </row>
    <row r="2184" spans="1:15" ht="16.5" customHeight="1">
      <c r="A2184" s="4">
        <v>38</v>
      </c>
      <c r="C2184" s="83"/>
      <c r="D2184" s="222" t="e">
        <f ca="1">VLOOKUP(C2184,Lista,2,0)</f>
        <v>#N/A</v>
      </c>
      <c r="E2184" s="222"/>
      <c r="F2184" s="222"/>
      <c r="G2184" s="222"/>
      <c r="H2184" s="222"/>
      <c r="I2184" s="222"/>
      <c r="J2184" s="68"/>
      <c r="K2184" s="223" t="e">
        <f ca="1">VLOOKUP(C2184,Lista,3,0)</f>
        <v>#N/A</v>
      </c>
      <c r="L2184" s="223"/>
      <c r="M2184" s="234" t="e">
        <f ca="1">VLOOKUP(C2184,Lista,4,0)</f>
        <v>#N/A</v>
      </c>
      <c r="N2184" s="234"/>
      <c r="O2184" s="57" t="e">
        <f t="shared" ref="O2184:O2187" ca="1" si="348">M2184*J2184</f>
        <v>#N/A</v>
      </c>
    </row>
    <row r="2185" spans="1:15">
      <c r="A2185" s="4">
        <v>39</v>
      </c>
      <c r="C2185" s="83"/>
      <c r="D2185" s="222" t="e">
        <f ca="1">VLOOKUP(C2185,Lista,2,0)</f>
        <v>#N/A</v>
      </c>
      <c r="E2185" s="222"/>
      <c r="F2185" s="222"/>
      <c r="G2185" s="222"/>
      <c r="H2185" s="222"/>
      <c r="I2185" s="222"/>
      <c r="J2185" s="68"/>
      <c r="K2185" s="223" t="e">
        <f ca="1">VLOOKUP(C2185,Lista,3,0)</f>
        <v>#N/A</v>
      </c>
      <c r="L2185" s="223"/>
      <c r="M2185" s="234" t="e">
        <f ca="1">VLOOKUP(C2185,Lista,4,0)</f>
        <v>#N/A</v>
      </c>
      <c r="N2185" s="234"/>
      <c r="O2185" s="57" t="e">
        <f t="shared" ca="1" si="348"/>
        <v>#N/A</v>
      </c>
    </row>
    <row r="2186" spans="1:15">
      <c r="A2186" s="4">
        <v>40</v>
      </c>
      <c r="C2186" s="83"/>
      <c r="D2186" s="222" t="e">
        <f ca="1">VLOOKUP(C2186,Lista,2,0)</f>
        <v>#N/A</v>
      </c>
      <c r="E2186" s="222"/>
      <c r="F2186" s="222"/>
      <c r="G2186" s="222"/>
      <c r="H2186" s="222"/>
      <c r="I2186" s="222"/>
      <c r="J2186" s="68"/>
      <c r="K2186" s="223" t="e">
        <f ca="1">VLOOKUP(C2186,Lista,3,0)</f>
        <v>#N/A</v>
      </c>
      <c r="L2186" s="223"/>
      <c r="M2186" s="234" t="e">
        <f ca="1">VLOOKUP(C2186,Lista,4,0)</f>
        <v>#N/A</v>
      </c>
      <c r="N2186" s="234"/>
      <c r="O2186" s="57" t="e">
        <f t="shared" ca="1" si="348"/>
        <v>#N/A</v>
      </c>
    </row>
    <row r="2187" spans="1:15">
      <c r="A2187" s="4">
        <v>41</v>
      </c>
      <c r="C2187" s="83"/>
      <c r="D2187" s="222" t="e">
        <f ca="1">VLOOKUP(C2187,Lista,2,0)</f>
        <v>#N/A</v>
      </c>
      <c r="E2187" s="222"/>
      <c r="F2187" s="222"/>
      <c r="G2187" s="222"/>
      <c r="H2187" s="222"/>
      <c r="I2187" s="222"/>
      <c r="J2187" s="68"/>
      <c r="K2187" s="223" t="e">
        <f ca="1">VLOOKUP(C2187,Lista,3,0)</f>
        <v>#N/A</v>
      </c>
      <c r="L2187" s="223"/>
      <c r="M2187" s="234" t="e">
        <f ca="1">VLOOKUP(C2187,Lista,4,0)</f>
        <v>#N/A</v>
      </c>
      <c r="N2187" s="234"/>
      <c r="O2187" s="57" t="e">
        <f t="shared" ca="1" si="348"/>
        <v>#N/A</v>
      </c>
    </row>
    <row r="2188" spans="1:15">
      <c r="A2188" s="4">
        <v>42</v>
      </c>
      <c r="C2188" s="202" t="s">
        <v>108</v>
      </c>
      <c r="D2188" s="203"/>
      <c r="E2188" s="203"/>
      <c r="F2188" s="203"/>
      <c r="G2188" s="203"/>
      <c r="H2188" s="203"/>
      <c r="I2188" s="203"/>
      <c r="J2188" s="203"/>
      <c r="K2188" s="203"/>
      <c r="L2188" s="203"/>
      <c r="M2188" s="203"/>
      <c r="N2188" s="204"/>
      <c r="O2188" s="55" t="e">
        <f t="shared" ref="O2188" ca="1" si="349">ROUND(SUM(O2183:O2187),2)</f>
        <v>#N/A</v>
      </c>
    </row>
    <row r="2189" spans="1:15" ht="16.5" customHeight="1">
      <c r="A2189" s="4">
        <v>43</v>
      </c>
      <c r="B2189" s="12"/>
      <c r="C2189" s="224" t="s">
        <v>100</v>
      </c>
      <c r="D2189" s="227" t="s">
        <v>104</v>
      </c>
      <c r="E2189" s="230" t="s">
        <v>2</v>
      </c>
      <c r="F2189" s="217" t="s">
        <v>19</v>
      </c>
      <c r="G2189" s="218"/>
      <c r="H2189" s="218"/>
      <c r="I2189" s="218"/>
      <c r="J2189" s="218"/>
      <c r="K2189" s="218"/>
      <c r="L2189" s="218"/>
      <c r="M2189" s="218"/>
      <c r="N2189" s="219"/>
      <c r="O2189" s="208" t="s">
        <v>84</v>
      </c>
    </row>
    <row r="2190" spans="1:15">
      <c r="A2190" s="4">
        <v>44</v>
      </c>
      <c r="C2190" s="225"/>
      <c r="D2190" s="228"/>
      <c r="E2190" s="231"/>
      <c r="F2190" s="211" t="s">
        <v>105</v>
      </c>
      <c r="G2190" s="212"/>
      <c r="H2190" s="213"/>
      <c r="I2190" s="217" t="s">
        <v>106</v>
      </c>
      <c r="J2190" s="218"/>
      <c r="K2190" s="219"/>
      <c r="L2190" s="217" t="s">
        <v>107</v>
      </c>
      <c r="M2190" s="218"/>
      <c r="N2190" s="219"/>
      <c r="O2190" s="209"/>
    </row>
    <row r="2191" spans="1:15" ht="16.5" customHeight="1">
      <c r="A2191" s="4">
        <v>45</v>
      </c>
      <c r="C2191" s="226"/>
      <c r="D2191" s="229"/>
      <c r="E2191" s="232"/>
      <c r="F2191" s="214"/>
      <c r="G2191" s="215"/>
      <c r="H2191" s="216"/>
      <c r="I2191" s="21" t="s">
        <v>20</v>
      </c>
      <c r="J2191" s="220" t="s">
        <v>18</v>
      </c>
      <c r="K2191" s="221"/>
      <c r="L2191" s="21" t="s">
        <v>20</v>
      </c>
      <c r="M2191" s="220" t="s">
        <v>18</v>
      </c>
      <c r="N2191" s="221"/>
      <c r="O2191" s="210"/>
    </row>
    <row r="2192" spans="1:15">
      <c r="A2192" s="4">
        <v>46</v>
      </c>
      <c r="C2192" s="10"/>
      <c r="D2192" s="13"/>
      <c r="E2192" s="33"/>
      <c r="F2192" s="48"/>
      <c r="G2192" s="33"/>
      <c r="H2192" s="33"/>
      <c r="I2192" s="48"/>
      <c r="J2192" s="33"/>
      <c r="K2192" s="33"/>
      <c r="L2192" s="48"/>
      <c r="M2192" s="33"/>
      <c r="N2192" s="33"/>
      <c r="O2192" s="58"/>
    </row>
    <row r="2193" spans="1:15">
      <c r="A2193" s="4">
        <v>47</v>
      </c>
      <c r="C2193" s="10"/>
      <c r="D2193" s="13"/>
      <c r="E2193" s="33"/>
      <c r="F2193" s="48"/>
      <c r="G2193" s="33"/>
      <c r="H2193" s="33"/>
      <c r="I2193" s="48"/>
      <c r="J2193" s="33"/>
      <c r="K2193" s="33"/>
      <c r="L2193" s="48"/>
      <c r="M2193" s="33"/>
      <c r="N2193" s="33"/>
      <c r="O2193" s="58"/>
    </row>
    <row r="2194" spans="1:15">
      <c r="A2194" s="4">
        <v>48</v>
      </c>
      <c r="C2194" s="10"/>
      <c r="D2194" s="13"/>
      <c r="E2194" s="33"/>
      <c r="F2194" s="48"/>
      <c r="G2194" s="33"/>
      <c r="H2194" s="33"/>
      <c r="I2194" s="48"/>
      <c r="J2194" s="33"/>
      <c r="K2194" s="33"/>
      <c r="L2194" s="48"/>
      <c r="M2194" s="33"/>
      <c r="N2194" s="33"/>
      <c r="O2194" s="58"/>
    </row>
    <row r="2195" spans="1:15" ht="16.5" customHeight="1">
      <c r="A2195" s="4">
        <v>49</v>
      </c>
      <c r="C2195" s="196" t="s">
        <v>109</v>
      </c>
      <c r="D2195" s="197"/>
      <c r="E2195" s="197"/>
      <c r="F2195" s="197"/>
      <c r="G2195" s="197"/>
      <c r="H2195" s="197"/>
      <c r="I2195" s="197"/>
      <c r="J2195" s="197"/>
      <c r="K2195" s="197"/>
      <c r="L2195" s="197"/>
      <c r="M2195" s="197"/>
      <c r="N2195" s="198"/>
      <c r="O2195" s="55">
        <f t="shared" ref="O2195" si="350">ROUND(SUM(O2192:O2194),2)</f>
        <v>0</v>
      </c>
    </row>
    <row r="2196" spans="1:15" ht="16.5" customHeight="1">
      <c r="A2196" s="4">
        <v>50</v>
      </c>
      <c r="B2196" s="4" t="str">
        <f t="shared" ref="B2196" si="351">C2147</f>
        <v>MODELO</v>
      </c>
      <c r="C2196" s="199" t="s">
        <v>102</v>
      </c>
      <c r="D2196" s="200"/>
      <c r="E2196" s="200"/>
      <c r="F2196" s="200"/>
      <c r="G2196" s="200"/>
      <c r="H2196" s="200"/>
      <c r="I2196" s="200"/>
      <c r="J2196" s="200"/>
      <c r="K2196" s="200"/>
      <c r="L2196" s="200"/>
      <c r="M2196" s="200"/>
      <c r="N2196" s="201"/>
      <c r="O2196" s="59" t="e">
        <f t="shared" ref="O2196" ca="1" si="352">ROUND(O2172+O2182+O2188+O2195,2)</f>
        <v>#N/A</v>
      </c>
    </row>
    <row r="2197" spans="1:15" ht="16.5" customHeight="1">
      <c r="A2197" s="4">
        <v>51</v>
      </c>
      <c r="C2197" s="202" t="s">
        <v>101</v>
      </c>
      <c r="D2197" s="203"/>
      <c r="E2197" s="203"/>
      <c r="F2197" s="203"/>
      <c r="G2197" s="203"/>
      <c r="H2197" s="203"/>
      <c r="I2197" s="203"/>
      <c r="J2197" s="203"/>
      <c r="K2197" s="203"/>
      <c r="L2197" s="203"/>
      <c r="M2197" s="203"/>
      <c r="N2197" s="204"/>
      <c r="O2197" s="60"/>
    </row>
    <row r="2198" spans="1:15" ht="16.5" customHeight="1">
      <c r="A2198" s="4">
        <v>52</v>
      </c>
      <c r="C2198" s="205" t="s">
        <v>103</v>
      </c>
      <c r="D2198" s="206"/>
      <c r="E2198" s="206"/>
      <c r="F2198" s="206"/>
      <c r="G2198" s="206"/>
      <c r="H2198" s="206"/>
      <c r="I2198" s="206"/>
      <c r="J2198" s="206"/>
      <c r="K2198" s="206"/>
      <c r="L2198" s="206"/>
      <c r="M2198" s="206"/>
      <c r="N2198" s="207"/>
      <c r="O2198" s="59" t="e">
        <f t="shared" ref="O2198" ca="1" si="353">ROUND(O2196+(O2196*O2197),2)</f>
        <v>#N/A</v>
      </c>
    </row>
    <row r="2199" spans="1:15" ht="16.5" customHeight="1">
      <c r="A2199" s="4">
        <v>53</v>
      </c>
      <c r="C2199" s="14"/>
      <c r="O2199" s="61"/>
    </row>
    <row r="2200" spans="1:15">
      <c r="A2200" s="4">
        <v>54</v>
      </c>
      <c r="C2200" s="16"/>
      <c r="D2200" s="17"/>
      <c r="E2200" s="18"/>
      <c r="F2200" s="18"/>
      <c r="G2200" s="18"/>
      <c r="H2200" s="18"/>
      <c r="I2200" s="18"/>
      <c r="J2200" s="18"/>
      <c r="K2200" s="18"/>
      <c r="L2200" s="18"/>
      <c r="M2200" s="18"/>
      <c r="N2200" s="18"/>
      <c r="O2200" s="62"/>
    </row>
    <row r="2201" spans="1:15">
      <c r="A2201" s="4">
        <v>55</v>
      </c>
    </row>
  </sheetData>
  <mergeCells count="3658">
    <mergeCell ref="O2189:O2191"/>
    <mergeCell ref="F2190:H2191"/>
    <mergeCell ref="I2190:K2190"/>
    <mergeCell ref="L2190:N2190"/>
    <mergeCell ref="J2191:K2191"/>
    <mergeCell ref="M2191:N2191"/>
    <mergeCell ref="C2195:N2195"/>
    <mergeCell ref="C2196:N2196"/>
    <mergeCell ref="C2197:N2197"/>
    <mergeCell ref="D2184:I2184"/>
    <mergeCell ref="K2184:L2184"/>
    <mergeCell ref="M2184:N2184"/>
    <mergeCell ref="D2185:I2185"/>
    <mergeCell ref="K2185:L2185"/>
    <mergeCell ref="M2185:N2185"/>
    <mergeCell ref="D2186:I2186"/>
    <mergeCell ref="K2186:L2186"/>
    <mergeCell ref="M2186:N2186"/>
    <mergeCell ref="C2198:N2198"/>
    <mergeCell ref="D2187:I2187"/>
    <mergeCell ref="K2187:L2187"/>
    <mergeCell ref="M2187:N2187"/>
    <mergeCell ref="C2188:N2188"/>
    <mergeCell ref="C2189:C2191"/>
    <mergeCell ref="D2189:D2191"/>
    <mergeCell ref="E2189:E2191"/>
    <mergeCell ref="F2189:N2189"/>
    <mergeCell ref="K2175:L2175"/>
    <mergeCell ref="M2175:N2175"/>
    <mergeCell ref="K2176:L2176"/>
    <mergeCell ref="M2176:N2176"/>
    <mergeCell ref="K2177:L2177"/>
    <mergeCell ref="M2177:N2177"/>
    <mergeCell ref="K2178:L2178"/>
    <mergeCell ref="M2178:N2178"/>
    <mergeCell ref="K2179:L2179"/>
    <mergeCell ref="M2179:N2179"/>
    <mergeCell ref="K2180:L2180"/>
    <mergeCell ref="M2180:N2180"/>
    <mergeCell ref="K2181:L2181"/>
    <mergeCell ref="M2181:N2181"/>
    <mergeCell ref="C2182:N2182"/>
    <mergeCell ref="C2183:I2183"/>
    <mergeCell ref="K2183:L2183"/>
    <mergeCell ref="M2183:N2183"/>
    <mergeCell ref="D2164:I2164"/>
    <mergeCell ref="M2164:N2164"/>
    <mergeCell ref="D2165:I2165"/>
    <mergeCell ref="M2165:N2165"/>
    <mergeCell ref="C2166:N2166"/>
    <mergeCell ref="C2167:I2167"/>
    <mergeCell ref="J2167:K2167"/>
    <mergeCell ref="D2168:I2168"/>
    <mergeCell ref="J2168:K2168"/>
    <mergeCell ref="C2169:N2169"/>
    <mergeCell ref="C2170:O2170"/>
    <mergeCell ref="C2171:N2171"/>
    <mergeCell ref="C2172:N2172"/>
    <mergeCell ref="C2173:O2173"/>
    <mergeCell ref="C2174:I2174"/>
    <mergeCell ref="K2174:L2174"/>
    <mergeCell ref="M2174:N2174"/>
    <mergeCell ref="D2153:I2153"/>
    <mergeCell ref="D2154:I2154"/>
    <mergeCell ref="D2155:I2155"/>
    <mergeCell ref="D2156:I2156"/>
    <mergeCell ref="C2157:N2157"/>
    <mergeCell ref="C2158:I2158"/>
    <mergeCell ref="M2158:N2158"/>
    <mergeCell ref="D2159:I2159"/>
    <mergeCell ref="M2159:N2159"/>
    <mergeCell ref="D2160:I2160"/>
    <mergeCell ref="M2160:N2160"/>
    <mergeCell ref="D2161:I2161"/>
    <mergeCell ref="M2161:N2161"/>
    <mergeCell ref="D2162:I2162"/>
    <mergeCell ref="M2162:N2162"/>
    <mergeCell ref="D2163:I2163"/>
    <mergeCell ref="M2163:N2163"/>
    <mergeCell ref="C2030:N2030"/>
    <mergeCell ref="C2031:N2031"/>
    <mergeCell ref="C2032:N2032"/>
    <mergeCell ref="C2033:N2033"/>
    <mergeCell ref="J1010:K1010"/>
    <mergeCell ref="C1014:N1014"/>
    <mergeCell ref="C2147:C2148"/>
    <mergeCell ref="D2147:L2148"/>
    <mergeCell ref="M2147:N2147"/>
    <mergeCell ref="M2148:N2148"/>
    <mergeCell ref="C2149:I2150"/>
    <mergeCell ref="J2149:J2150"/>
    <mergeCell ref="K2149:L2149"/>
    <mergeCell ref="M2149:N2149"/>
    <mergeCell ref="O2149:O2150"/>
    <mergeCell ref="D2151:I2151"/>
    <mergeCell ref="D2152:I2152"/>
    <mergeCell ref="D2020:I2020"/>
    <mergeCell ref="K2020:L2020"/>
    <mergeCell ref="M2020:N2020"/>
    <mergeCell ref="D2021:I2021"/>
    <mergeCell ref="K2021:L2021"/>
    <mergeCell ref="M2021:N2021"/>
    <mergeCell ref="D2022:I2022"/>
    <mergeCell ref="K2022:L2022"/>
    <mergeCell ref="M2022:N2022"/>
    <mergeCell ref="C2023:N2023"/>
    <mergeCell ref="C2024:C2026"/>
    <mergeCell ref="D2024:D2026"/>
    <mergeCell ref="E2024:E2026"/>
    <mergeCell ref="F2024:N2024"/>
    <mergeCell ref="O2024:O2026"/>
    <mergeCell ref="F2025:H2026"/>
    <mergeCell ref="I2025:K2025"/>
    <mergeCell ref="L2025:N2025"/>
    <mergeCell ref="J2026:K2026"/>
    <mergeCell ref="M2026:N2026"/>
    <mergeCell ref="K2011:L2011"/>
    <mergeCell ref="M2011:N2011"/>
    <mergeCell ref="K2014:L2014"/>
    <mergeCell ref="M2014:N2014"/>
    <mergeCell ref="K2015:L2015"/>
    <mergeCell ref="M2015:N2015"/>
    <mergeCell ref="K2016:L2016"/>
    <mergeCell ref="M2016:N2016"/>
    <mergeCell ref="K2018:L2018"/>
    <mergeCell ref="M2018:N2018"/>
    <mergeCell ref="D2019:I2019"/>
    <mergeCell ref="K2019:L2019"/>
    <mergeCell ref="M2019:N2019"/>
    <mergeCell ref="D2015:I2015"/>
    <mergeCell ref="D2016:I2016"/>
    <mergeCell ref="D2017:I2017"/>
    <mergeCell ref="K2017:L2017"/>
    <mergeCell ref="M2017:N2017"/>
    <mergeCell ref="D2018:I2018"/>
    <mergeCell ref="C2004:N2004"/>
    <mergeCell ref="K2009:L2009"/>
    <mergeCell ref="M2009:N2009"/>
    <mergeCell ref="K2010:L2010"/>
    <mergeCell ref="M2010:N2010"/>
    <mergeCell ref="C2000:I2000"/>
    <mergeCell ref="J2000:K2000"/>
    <mergeCell ref="D2001:I2001"/>
    <mergeCell ref="J2001:K2001"/>
    <mergeCell ref="C2002:N2002"/>
    <mergeCell ref="C2003:O2003"/>
    <mergeCell ref="C2005:N2005"/>
    <mergeCell ref="C2006:O2006"/>
    <mergeCell ref="C2007:I2007"/>
    <mergeCell ref="K2007:L2007"/>
    <mergeCell ref="M2007:N2007"/>
    <mergeCell ref="K2008:L2008"/>
    <mergeCell ref="M2008:N2008"/>
    <mergeCell ref="D1990:I1990"/>
    <mergeCell ref="M1993:N1993"/>
    <mergeCell ref="D1994:I1994"/>
    <mergeCell ref="M1994:N1994"/>
    <mergeCell ref="D1995:I1995"/>
    <mergeCell ref="M1995:N1995"/>
    <mergeCell ref="D1996:I1996"/>
    <mergeCell ref="M1996:N1996"/>
    <mergeCell ref="D1997:I1997"/>
    <mergeCell ref="M1997:N1997"/>
    <mergeCell ref="D1998:I1998"/>
    <mergeCell ref="M1998:N1998"/>
    <mergeCell ref="C1991:N1991"/>
    <mergeCell ref="C1992:I1992"/>
    <mergeCell ref="M1992:N1992"/>
    <mergeCell ref="D1993:I1993"/>
    <mergeCell ref="C1999:N1999"/>
    <mergeCell ref="C1975:N1975"/>
    <mergeCell ref="C1976:N1976"/>
    <mergeCell ref="C1977:N1977"/>
    <mergeCell ref="C1978:N1978"/>
    <mergeCell ref="C1982:C1983"/>
    <mergeCell ref="D1982:L1983"/>
    <mergeCell ref="M1982:N1982"/>
    <mergeCell ref="M1983:N1983"/>
    <mergeCell ref="C1984:I1985"/>
    <mergeCell ref="J1984:J1985"/>
    <mergeCell ref="K1984:L1984"/>
    <mergeCell ref="M1984:N1984"/>
    <mergeCell ref="O1984:O1985"/>
    <mergeCell ref="D1986:I1986"/>
    <mergeCell ref="D1987:I1987"/>
    <mergeCell ref="D1988:I1988"/>
    <mergeCell ref="D1989:I1989"/>
    <mergeCell ref="D1965:I1965"/>
    <mergeCell ref="K1965:L1965"/>
    <mergeCell ref="M1965:N1965"/>
    <mergeCell ref="D1966:I1966"/>
    <mergeCell ref="K1966:L1966"/>
    <mergeCell ref="M1966:N1966"/>
    <mergeCell ref="D1967:I1967"/>
    <mergeCell ref="K1967:L1967"/>
    <mergeCell ref="M1967:N1967"/>
    <mergeCell ref="C1968:N1968"/>
    <mergeCell ref="C1969:C1971"/>
    <mergeCell ref="D1969:D1971"/>
    <mergeCell ref="E1969:E1971"/>
    <mergeCell ref="F1969:N1969"/>
    <mergeCell ref="O1969:O1971"/>
    <mergeCell ref="F1970:H1971"/>
    <mergeCell ref="I1970:K1970"/>
    <mergeCell ref="L1970:N1970"/>
    <mergeCell ref="J1971:K1971"/>
    <mergeCell ref="M1971:N1971"/>
    <mergeCell ref="K1956:L1956"/>
    <mergeCell ref="M1956:N1956"/>
    <mergeCell ref="K1959:L1959"/>
    <mergeCell ref="M1959:N1959"/>
    <mergeCell ref="K1960:L1960"/>
    <mergeCell ref="M1960:N1960"/>
    <mergeCell ref="K1961:L1961"/>
    <mergeCell ref="M1961:N1961"/>
    <mergeCell ref="K1963:L1963"/>
    <mergeCell ref="M1963:N1963"/>
    <mergeCell ref="D1964:I1964"/>
    <mergeCell ref="K1964:L1964"/>
    <mergeCell ref="M1964:N1964"/>
    <mergeCell ref="D1960:I1960"/>
    <mergeCell ref="D1961:I1961"/>
    <mergeCell ref="D1962:I1962"/>
    <mergeCell ref="K1962:L1962"/>
    <mergeCell ref="M1962:N1962"/>
    <mergeCell ref="D1963:I1963"/>
    <mergeCell ref="C1949:N1949"/>
    <mergeCell ref="K1954:L1954"/>
    <mergeCell ref="M1954:N1954"/>
    <mergeCell ref="K1955:L1955"/>
    <mergeCell ref="M1955:N1955"/>
    <mergeCell ref="C1945:I1945"/>
    <mergeCell ref="J1945:K1945"/>
    <mergeCell ref="D1946:I1946"/>
    <mergeCell ref="J1946:K1946"/>
    <mergeCell ref="C1947:N1947"/>
    <mergeCell ref="C1948:O1948"/>
    <mergeCell ref="C1950:N1950"/>
    <mergeCell ref="C1951:O1951"/>
    <mergeCell ref="C1952:I1952"/>
    <mergeCell ref="K1952:L1952"/>
    <mergeCell ref="M1952:N1952"/>
    <mergeCell ref="K1953:L1953"/>
    <mergeCell ref="M1953:N1953"/>
    <mergeCell ref="D1935:I1935"/>
    <mergeCell ref="M1938:N1938"/>
    <mergeCell ref="D1939:I1939"/>
    <mergeCell ref="M1939:N1939"/>
    <mergeCell ref="D1940:I1940"/>
    <mergeCell ref="M1940:N1940"/>
    <mergeCell ref="D1941:I1941"/>
    <mergeCell ref="M1941:N1941"/>
    <mergeCell ref="D1942:I1942"/>
    <mergeCell ref="M1942:N1942"/>
    <mergeCell ref="D1943:I1943"/>
    <mergeCell ref="M1943:N1943"/>
    <mergeCell ref="C1936:N1936"/>
    <mergeCell ref="C1937:I1937"/>
    <mergeCell ref="M1937:N1937"/>
    <mergeCell ref="D1938:I1938"/>
    <mergeCell ref="C1944:N1944"/>
    <mergeCell ref="C1920:N1920"/>
    <mergeCell ref="C1921:N1921"/>
    <mergeCell ref="C1922:N1922"/>
    <mergeCell ref="C1923:N1923"/>
    <mergeCell ref="C1927:C1928"/>
    <mergeCell ref="D1927:L1928"/>
    <mergeCell ref="M1927:N1927"/>
    <mergeCell ref="M1928:N1928"/>
    <mergeCell ref="C1929:I1930"/>
    <mergeCell ref="J1929:J1930"/>
    <mergeCell ref="K1929:L1929"/>
    <mergeCell ref="M1929:N1929"/>
    <mergeCell ref="O1929:O1930"/>
    <mergeCell ref="D1931:I1931"/>
    <mergeCell ref="D1932:I1932"/>
    <mergeCell ref="D1933:I1933"/>
    <mergeCell ref="D1934:I1934"/>
    <mergeCell ref="D1910:I1910"/>
    <mergeCell ref="K1910:L1910"/>
    <mergeCell ref="M1910:N1910"/>
    <mergeCell ref="D1911:I1911"/>
    <mergeCell ref="K1911:L1911"/>
    <mergeCell ref="M1911:N1911"/>
    <mergeCell ref="D1912:I1912"/>
    <mergeCell ref="K1912:L1912"/>
    <mergeCell ref="M1912:N1912"/>
    <mergeCell ref="C1913:N1913"/>
    <mergeCell ref="C1914:C1916"/>
    <mergeCell ref="D1914:D1916"/>
    <mergeCell ref="E1914:E1916"/>
    <mergeCell ref="F1914:N1914"/>
    <mergeCell ref="O1914:O1916"/>
    <mergeCell ref="F1915:H1916"/>
    <mergeCell ref="I1915:K1915"/>
    <mergeCell ref="L1915:N1915"/>
    <mergeCell ref="J1916:K1916"/>
    <mergeCell ref="M1916:N1916"/>
    <mergeCell ref="K1901:L1901"/>
    <mergeCell ref="M1901:N1901"/>
    <mergeCell ref="K1904:L1904"/>
    <mergeCell ref="M1904:N1904"/>
    <mergeCell ref="K1905:L1905"/>
    <mergeCell ref="M1905:N1905"/>
    <mergeCell ref="K1906:L1906"/>
    <mergeCell ref="M1906:N1906"/>
    <mergeCell ref="K1908:L1908"/>
    <mergeCell ref="M1908:N1908"/>
    <mergeCell ref="D1909:I1909"/>
    <mergeCell ref="K1909:L1909"/>
    <mergeCell ref="M1909:N1909"/>
    <mergeCell ref="D1905:I1905"/>
    <mergeCell ref="D1906:I1906"/>
    <mergeCell ref="D1907:I1907"/>
    <mergeCell ref="K1907:L1907"/>
    <mergeCell ref="M1907:N1907"/>
    <mergeCell ref="D1908:I1908"/>
    <mergeCell ref="D1887:I1887"/>
    <mergeCell ref="M1887:N1887"/>
    <mergeCell ref="D1888:I1888"/>
    <mergeCell ref="M1888:N1888"/>
    <mergeCell ref="C1881:N1881"/>
    <mergeCell ref="C1882:I1882"/>
    <mergeCell ref="M1882:N1882"/>
    <mergeCell ref="D1883:I1883"/>
    <mergeCell ref="C1889:N1889"/>
    <mergeCell ref="C1894:N1894"/>
    <mergeCell ref="K1899:L1899"/>
    <mergeCell ref="M1899:N1899"/>
    <mergeCell ref="K1900:L1900"/>
    <mergeCell ref="M1900:N1900"/>
    <mergeCell ref="C1890:I1890"/>
    <mergeCell ref="J1890:K1890"/>
    <mergeCell ref="D1891:I1891"/>
    <mergeCell ref="J1891:K1891"/>
    <mergeCell ref="C1892:N1892"/>
    <mergeCell ref="C1893:O1893"/>
    <mergeCell ref="C1895:N1895"/>
    <mergeCell ref="C1896:O1896"/>
    <mergeCell ref="C1897:I1897"/>
    <mergeCell ref="K1897:L1897"/>
    <mergeCell ref="M1897:N1897"/>
    <mergeCell ref="K1898:L1898"/>
    <mergeCell ref="M1898:N1898"/>
    <mergeCell ref="C1874:I1875"/>
    <mergeCell ref="J1874:J1875"/>
    <mergeCell ref="K1874:L1874"/>
    <mergeCell ref="M1874:N1874"/>
    <mergeCell ref="O1874:O1875"/>
    <mergeCell ref="D1876:I1876"/>
    <mergeCell ref="D1877:I1877"/>
    <mergeCell ref="D1878:I1878"/>
    <mergeCell ref="D1879:I1879"/>
    <mergeCell ref="D1880:I1880"/>
    <mergeCell ref="M1883:N1883"/>
    <mergeCell ref="D1884:I1884"/>
    <mergeCell ref="M1884:N1884"/>
    <mergeCell ref="D1885:I1885"/>
    <mergeCell ref="M1885:N1885"/>
    <mergeCell ref="D1886:I1886"/>
    <mergeCell ref="M1886:N1886"/>
    <mergeCell ref="D1859:D1861"/>
    <mergeCell ref="E1859:E1861"/>
    <mergeCell ref="F1859:N1859"/>
    <mergeCell ref="O1859:O1861"/>
    <mergeCell ref="F1860:H1861"/>
    <mergeCell ref="I1860:K1860"/>
    <mergeCell ref="L1860:N1860"/>
    <mergeCell ref="J1861:K1861"/>
    <mergeCell ref="M1861:N1861"/>
    <mergeCell ref="C1865:N1865"/>
    <mergeCell ref="C1866:N1866"/>
    <mergeCell ref="C1867:N1867"/>
    <mergeCell ref="C1868:N1868"/>
    <mergeCell ref="C1872:C1873"/>
    <mergeCell ref="D1872:L1873"/>
    <mergeCell ref="M1872:N1872"/>
    <mergeCell ref="M1873:N1873"/>
    <mergeCell ref="K1846:L1846"/>
    <mergeCell ref="M1846:N1846"/>
    <mergeCell ref="K1849:L1849"/>
    <mergeCell ref="M1849:N1849"/>
    <mergeCell ref="K1850:L1850"/>
    <mergeCell ref="M1850:N1850"/>
    <mergeCell ref="K1851:L1851"/>
    <mergeCell ref="M1851:N1851"/>
    <mergeCell ref="K1853:L1853"/>
    <mergeCell ref="M1853:N1853"/>
    <mergeCell ref="D1854:I1854"/>
    <mergeCell ref="K1854:L1854"/>
    <mergeCell ref="M1854:N1854"/>
    <mergeCell ref="D1850:I1850"/>
    <mergeCell ref="D1851:I1851"/>
    <mergeCell ref="D1852:I1852"/>
    <mergeCell ref="K1852:L1852"/>
    <mergeCell ref="M1852:N1852"/>
    <mergeCell ref="D1853:I1853"/>
    <mergeCell ref="C1847:N1847"/>
    <mergeCell ref="C1848:I1848"/>
    <mergeCell ref="K1848:L1848"/>
    <mergeCell ref="M1848:N1848"/>
    <mergeCell ref="C1839:N1839"/>
    <mergeCell ref="K1844:L1844"/>
    <mergeCell ref="M1844:N1844"/>
    <mergeCell ref="K1845:L1845"/>
    <mergeCell ref="M1845:N1845"/>
    <mergeCell ref="C1835:I1835"/>
    <mergeCell ref="J1835:K1835"/>
    <mergeCell ref="D1836:I1836"/>
    <mergeCell ref="J1836:K1836"/>
    <mergeCell ref="C1837:N1837"/>
    <mergeCell ref="C1838:O1838"/>
    <mergeCell ref="C1840:N1840"/>
    <mergeCell ref="C1841:O1841"/>
    <mergeCell ref="C1842:I1842"/>
    <mergeCell ref="K1842:L1842"/>
    <mergeCell ref="M1842:N1842"/>
    <mergeCell ref="K1843:L1843"/>
    <mergeCell ref="M1843:N1843"/>
    <mergeCell ref="D1825:I1825"/>
    <mergeCell ref="M1828:N1828"/>
    <mergeCell ref="D1829:I1829"/>
    <mergeCell ref="M1829:N1829"/>
    <mergeCell ref="D1830:I1830"/>
    <mergeCell ref="M1830:N1830"/>
    <mergeCell ref="D1831:I1831"/>
    <mergeCell ref="M1831:N1831"/>
    <mergeCell ref="D1832:I1832"/>
    <mergeCell ref="M1832:N1832"/>
    <mergeCell ref="D1833:I1833"/>
    <mergeCell ref="M1833:N1833"/>
    <mergeCell ref="C1826:N1826"/>
    <mergeCell ref="C1827:I1827"/>
    <mergeCell ref="M1827:N1827"/>
    <mergeCell ref="D1828:I1828"/>
    <mergeCell ref="C1834:N1834"/>
    <mergeCell ref="C1810:N1810"/>
    <mergeCell ref="C1811:N1811"/>
    <mergeCell ref="C1812:N1812"/>
    <mergeCell ref="C1813:N1813"/>
    <mergeCell ref="C1817:C1818"/>
    <mergeCell ref="D1817:L1818"/>
    <mergeCell ref="M1817:N1817"/>
    <mergeCell ref="M1818:N1818"/>
    <mergeCell ref="C1819:I1820"/>
    <mergeCell ref="J1819:J1820"/>
    <mergeCell ref="K1819:L1819"/>
    <mergeCell ref="M1819:N1819"/>
    <mergeCell ref="O1819:O1820"/>
    <mergeCell ref="D1821:I1821"/>
    <mergeCell ref="D1822:I1822"/>
    <mergeCell ref="D1823:I1823"/>
    <mergeCell ref="D1824:I1824"/>
    <mergeCell ref="D1800:I1800"/>
    <mergeCell ref="K1800:L1800"/>
    <mergeCell ref="M1800:N1800"/>
    <mergeCell ref="D1801:I1801"/>
    <mergeCell ref="K1801:L1801"/>
    <mergeCell ref="M1801:N1801"/>
    <mergeCell ref="D1802:I1802"/>
    <mergeCell ref="K1802:L1802"/>
    <mergeCell ref="M1802:N1802"/>
    <mergeCell ref="C1803:N1803"/>
    <mergeCell ref="C1804:C1806"/>
    <mergeCell ref="D1804:D1806"/>
    <mergeCell ref="E1804:E1806"/>
    <mergeCell ref="F1804:N1804"/>
    <mergeCell ref="O1804:O1806"/>
    <mergeCell ref="F1805:H1806"/>
    <mergeCell ref="I1805:K1805"/>
    <mergeCell ref="L1805:N1805"/>
    <mergeCell ref="J1806:K1806"/>
    <mergeCell ref="M1806:N1806"/>
    <mergeCell ref="K1791:L1791"/>
    <mergeCell ref="M1791:N1791"/>
    <mergeCell ref="K1794:L1794"/>
    <mergeCell ref="M1794:N1794"/>
    <mergeCell ref="K1795:L1795"/>
    <mergeCell ref="M1795:N1795"/>
    <mergeCell ref="K1796:L1796"/>
    <mergeCell ref="M1796:N1796"/>
    <mergeCell ref="K1798:L1798"/>
    <mergeCell ref="M1798:N1798"/>
    <mergeCell ref="D1799:I1799"/>
    <mergeCell ref="K1799:L1799"/>
    <mergeCell ref="M1799:N1799"/>
    <mergeCell ref="D1795:I1795"/>
    <mergeCell ref="D1796:I1796"/>
    <mergeCell ref="D1797:I1797"/>
    <mergeCell ref="K1797:L1797"/>
    <mergeCell ref="M1797:N1797"/>
    <mergeCell ref="D1798:I1798"/>
    <mergeCell ref="D1794:I1794"/>
    <mergeCell ref="C1792:N1792"/>
    <mergeCell ref="C1793:I1793"/>
    <mergeCell ref="K1793:L1793"/>
    <mergeCell ref="M1793:N1793"/>
    <mergeCell ref="C1784:N1784"/>
    <mergeCell ref="K1789:L1789"/>
    <mergeCell ref="M1789:N1789"/>
    <mergeCell ref="K1790:L1790"/>
    <mergeCell ref="M1790:N1790"/>
    <mergeCell ref="C1780:I1780"/>
    <mergeCell ref="J1780:K1780"/>
    <mergeCell ref="D1781:I1781"/>
    <mergeCell ref="J1781:K1781"/>
    <mergeCell ref="C1782:N1782"/>
    <mergeCell ref="C1783:O1783"/>
    <mergeCell ref="C1785:N1785"/>
    <mergeCell ref="C1786:O1786"/>
    <mergeCell ref="C1787:I1787"/>
    <mergeCell ref="K1787:L1787"/>
    <mergeCell ref="M1787:N1787"/>
    <mergeCell ref="K1788:L1788"/>
    <mergeCell ref="M1788:N1788"/>
    <mergeCell ref="D1770:I1770"/>
    <mergeCell ref="M1773:N1773"/>
    <mergeCell ref="D1774:I1774"/>
    <mergeCell ref="M1774:N1774"/>
    <mergeCell ref="D1775:I1775"/>
    <mergeCell ref="M1775:N1775"/>
    <mergeCell ref="D1776:I1776"/>
    <mergeCell ref="M1776:N1776"/>
    <mergeCell ref="D1777:I1777"/>
    <mergeCell ref="M1777:N1777"/>
    <mergeCell ref="D1778:I1778"/>
    <mergeCell ref="M1778:N1778"/>
    <mergeCell ref="C1771:N1771"/>
    <mergeCell ref="C1772:I1772"/>
    <mergeCell ref="M1772:N1772"/>
    <mergeCell ref="D1773:I1773"/>
    <mergeCell ref="C1779:N1779"/>
    <mergeCell ref="C1755:N1755"/>
    <mergeCell ref="C1756:N1756"/>
    <mergeCell ref="C1757:N1757"/>
    <mergeCell ref="C1758:N1758"/>
    <mergeCell ref="C1762:C1763"/>
    <mergeCell ref="D1762:L1763"/>
    <mergeCell ref="M1762:N1762"/>
    <mergeCell ref="M1763:N1763"/>
    <mergeCell ref="C1764:I1765"/>
    <mergeCell ref="J1764:J1765"/>
    <mergeCell ref="K1764:L1764"/>
    <mergeCell ref="M1764:N1764"/>
    <mergeCell ref="O1764:O1765"/>
    <mergeCell ref="D1766:I1766"/>
    <mergeCell ref="D1767:I1767"/>
    <mergeCell ref="D1768:I1768"/>
    <mergeCell ref="D1769:I1769"/>
    <mergeCell ref="D1744:I1744"/>
    <mergeCell ref="K1744:L1744"/>
    <mergeCell ref="M1744:N1744"/>
    <mergeCell ref="D1745:I1745"/>
    <mergeCell ref="K1745:L1745"/>
    <mergeCell ref="M1745:N1745"/>
    <mergeCell ref="D1747:I1747"/>
    <mergeCell ref="K1747:L1747"/>
    <mergeCell ref="M1747:N1747"/>
    <mergeCell ref="C1748:N1748"/>
    <mergeCell ref="C1749:C1751"/>
    <mergeCell ref="D1749:D1751"/>
    <mergeCell ref="E1749:E1751"/>
    <mergeCell ref="F1749:N1749"/>
    <mergeCell ref="O1749:O1751"/>
    <mergeCell ref="F1750:H1751"/>
    <mergeCell ref="I1750:K1750"/>
    <mergeCell ref="L1750:N1750"/>
    <mergeCell ref="J1751:K1751"/>
    <mergeCell ref="M1751:N1751"/>
    <mergeCell ref="D1746:I1746"/>
    <mergeCell ref="K1746:L1746"/>
    <mergeCell ref="M1746:N1746"/>
    <mergeCell ref="K1735:L1735"/>
    <mergeCell ref="M1735:N1735"/>
    <mergeCell ref="K1736:L1736"/>
    <mergeCell ref="M1736:N1736"/>
    <mergeCell ref="K1738:L1738"/>
    <mergeCell ref="M1738:N1738"/>
    <mergeCell ref="K1739:L1739"/>
    <mergeCell ref="M1739:N1739"/>
    <mergeCell ref="K1740:L1740"/>
    <mergeCell ref="M1740:N1740"/>
    <mergeCell ref="K1742:L1742"/>
    <mergeCell ref="M1742:N1742"/>
    <mergeCell ref="D1743:I1743"/>
    <mergeCell ref="K1743:L1743"/>
    <mergeCell ref="M1743:N1743"/>
    <mergeCell ref="C1737:N1737"/>
    <mergeCell ref="C1738:I1738"/>
    <mergeCell ref="D1739:I1739"/>
    <mergeCell ref="D1740:I1740"/>
    <mergeCell ref="D1741:I1741"/>
    <mergeCell ref="K1741:L1741"/>
    <mergeCell ref="M1741:N1741"/>
    <mergeCell ref="D1742:I1742"/>
    <mergeCell ref="D1719:I1719"/>
    <mergeCell ref="M1719:N1719"/>
    <mergeCell ref="D1720:I1720"/>
    <mergeCell ref="M1720:N1720"/>
    <mergeCell ref="D1721:I1721"/>
    <mergeCell ref="M1721:N1721"/>
    <mergeCell ref="D1722:I1722"/>
    <mergeCell ref="M1722:N1722"/>
    <mergeCell ref="D1723:I1723"/>
    <mergeCell ref="M1723:N1723"/>
    <mergeCell ref="C1716:N1716"/>
    <mergeCell ref="C1717:I1717"/>
    <mergeCell ref="M1717:N1717"/>
    <mergeCell ref="D1718:I1718"/>
    <mergeCell ref="C1724:N1724"/>
    <mergeCell ref="C1729:N1729"/>
    <mergeCell ref="K1734:L1734"/>
    <mergeCell ref="M1734:N1734"/>
    <mergeCell ref="C1725:I1725"/>
    <mergeCell ref="J1725:K1725"/>
    <mergeCell ref="D1726:I1726"/>
    <mergeCell ref="J1726:K1726"/>
    <mergeCell ref="C1727:N1727"/>
    <mergeCell ref="C1728:O1728"/>
    <mergeCell ref="C1730:N1730"/>
    <mergeCell ref="C1731:O1731"/>
    <mergeCell ref="C1732:I1732"/>
    <mergeCell ref="K1732:L1732"/>
    <mergeCell ref="M1732:N1732"/>
    <mergeCell ref="K1733:L1733"/>
    <mergeCell ref="M1733:N1733"/>
    <mergeCell ref="C742:O742"/>
    <mergeCell ref="C743:I743"/>
    <mergeCell ref="C1707:C1708"/>
    <mergeCell ref="D1707:L1708"/>
    <mergeCell ref="M1707:N1707"/>
    <mergeCell ref="M1708:N1708"/>
    <mergeCell ref="C1709:I1710"/>
    <mergeCell ref="J1709:J1710"/>
    <mergeCell ref="K1709:L1709"/>
    <mergeCell ref="M1709:N1709"/>
    <mergeCell ref="O1709:O1710"/>
    <mergeCell ref="D1711:I1711"/>
    <mergeCell ref="D1712:I1712"/>
    <mergeCell ref="D1713:I1713"/>
    <mergeCell ref="D1714:I1714"/>
    <mergeCell ref="D1715:I1715"/>
    <mergeCell ref="M1718:N1718"/>
    <mergeCell ref="K1352:L1352"/>
    <mergeCell ref="M1352:N1352"/>
    <mergeCell ref="K1353:L1353"/>
    <mergeCell ref="M1353:N1353"/>
    <mergeCell ref="K1354:L1354"/>
    <mergeCell ref="M1354:N1354"/>
    <mergeCell ref="K1355:L1355"/>
    <mergeCell ref="M1355:N1355"/>
    <mergeCell ref="K1358:L1358"/>
    <mergeCell ref="M1358:N1358"/>
    <mergeCell ref="D1361:I1361"/>
    <mergeCell ref="K1361:L1361"/>
    <mergeCell ref="M1361:N1361"/>
    <mergeCell ref="D1362:I1362"/>
    <mergeCell ref="K1362:L1362"/>
    <mergeCell ref="O704:O706"/>
    <mergeCell ref="F705:H706"/>
    <mergeCell ref="I705:K705"/>
    <mergeCell ref="L705:N705"/>
    <mergeCell ref="J706:K706"/>
    <mergeCell ref="M706:N706"/>
    <mergeCell ref="C710:N710"/>
    <mergeCell ref="C711:N711"/>
    <mergeCell ref="C712:N712"/>
    <mergeCell ref="C713:N713"/>
    <mergeCell ref="K859:L859"/>
    <mergeCell ref="M859:N859"/>
    <mergeCell ref="C882:C883"/>
    <mergeCell ref="D882:L883"/>
    <mergeCell ref="M882:N882"/>
    <mergeCell ref="M883:N883"/>
    <mergeCell ref="C884:I885"/>
    <mergeCell ref="J884:J885"/>
    <mergeCell ref="K884:L884"/>
    <mergeCell ref="M884:N884"/>
    <mergeCell ref="C717:C718"/>
    <mergeCell ref="D717:L718"/>
    <mergeCell ref="M717:N717"/>
    <mergeCell ref="M718:N718"/>
    <mergeCell ref="C719:I720"/>
    <mergeCell ref="J719:J720"/>
    <mergeCell ref="K719:L719"/>
    <mergeCell ref="M719:N719"/>
    <mergeCell ref="D729:I729"/>
    <mergeCell ref="M729:N729"/>
    <mergeCell ref="D731:I731"/>
    <mergeCell ref="M731:N731"/>
    <mergeCell ref="K696:L696"/>
    <mergeCell ref="M696:N696"/>
    <mergeCell ref="C697:N697"/>
    <mergeCell ref="C698:I698"/>
    <mergeCell ref="K698:L698"/>
    <mergeCell ref="M698:N698"/>
    <mergeCell ref="D699:I699"/>
    <mergeCell ref="K699:L699"/>
    <mergeCell ref="M699:N699"/>
    <mergeCell ref="D701:I701"/>
    <mergeCell ref="K701:L701"/>
    <mergeCell ref="M701:N701"/>
    <mergeCell ref="D702:I702"/>
    <mergeCell ref="K702:L702"/>
    <mergeCell ref="M702:N702"/>
    <mergeCell ref="C703:N703"/>
    <mergeCell ref="C704:C706"/>
    <mergeCell ref="D704:D706"/>
    <mergeCell ref="E704:E706"/>
    <mergeCell ref="F704:N704"/>
    <mergeCell ref="C687:N687"/>
    <mergeCell ref="C688:O688"/>
    <mergeCell ref="C689:I689"/>
    <mergeCell ref="K689:L689"/>
    <mergeCell ref="M689:N689"/>
    <mergeCell ref="K690:L690"/>
    <mergeCell ref="M690:N690"/>
    <mergeCell ref="K691:L691"/>
    <mergeCell ref="M691:N691"/>
    <mergeCell ref="K692:L692"/>
    <mergeCell ref="M692:N692"/>
    <mergeCell ref="K693:L693"/>
    <mergeCell ref="M693:N693"/>
    <mergeCell ref="K694:L694"/>
    <mergeCell ref="M694:N694"/>
    <mergeCell ref="C686:N686"/>
    <mergeCell ref="K695:L695"/>
    <mergeCell ref="M695:N695"/>
    <mergeCell ref="D690:I690"/>
    <mergeCell ref="D691:I691"/>
    <mergeCell ref="D692:I692"/>
    <mergeCell ref="D693:I693"/>
    <mergeCell ref="D694:I694"/>
    <mergeCell ref="D695:I695"/>
    <mergeCell ref="C684:N684"/>
    <mergeCell ref="C685:O685"/>
    <mergeCell ref="O664:O665"/>
    <mergeCell ref="D666:I666"/>
    <mergeCell ref="D667:I667"/>
    <mergeCell ref="D668:I668"/>
    <mergeCell ref="D669:I669"/>
    <mergeCell ref="D670:I670"/>
    <mergeCell ref="D671:I671"/>
    <mergeCell ref="C672:N672"/>
    <mergeCell ref="C673:I673"/>
    <mergeCell ref="M673:N673"/>
    <mergeCell ref="D674:I674"/>
    <mergeCell ref="M674:N674"/>
    <mergeCell ref="D677:I677"/>
    <mergeCell ref="M677:N677"/>
    <mergeCell ref="D678:I678"/>
    <mergeCell ref="M678:N678"/>
    <mergeCell ref="D679:I679"/>
    <mergeCell ref="M679:N679"/>
    <mergeCell ref="C681:N681"/>
    <mergeCell ref="C682:I682"/>
    <mergeCell ref="J682:K682"/>
    <mergeCell ref="D683:I683"/>
    <mergeCell ref="J683:K683"/>
    <mergeCell ref="M583:N583"/>
    <mergeCell ref="K583:L583"/>
    <mergeCell ref="M582:N582"/>
    <mergeCell ref="K582:L582"/>
    <mergeCell ref="D583:I583"/>
    <mergeCell ref="K579:L579"/>
    <mergeCell ref="M579:N579"/>
    <mergeCell ref="K581:L581"/>
    <mergeCell ref="M581:N581"/>
    <mergeCell ref="D581:I581"/>
    <mergeCell ref="D580:I580"/>
    <mergeCell ref="M580:N580"/>
    <mergeCell ref="K580:L580"/>
    <mergeCell ref="K587:L587"/>
    <mergeCell ref="M587:N587"/>
    <mergeCell ref="D560:I560"/>
    <mergeCell ref="D561:I561"/>
    <mergeCell ref="C562:N562"/>
    <mergeCell ref="C563:I563"/>
    <mergeCell ref="M563:N563"/>
    <mergeCell ref="C574:N574"/>
    <mergeCell ref="K577:L577"/>
    <mergeCell ref="M577:N577"/>
    <mergeCell ref="D567:I567"/>
    <mergeCell ref="M567:N567"/>
    <mergeCell ref="D577:I577"/>
    <mergeCell ref="C662:C663"/>
    <mergeCell ref="D662:L663"/>
    <mergeCell ref="M662:N662"/>
    <mergeCell ref="M663:N663"/>
    <mergeCell ref="C664:I665"/>
    <mergeCell ref="J664:J665"/>
    <mergeCell ref="K664:L664"/>
    <mergeCell ref="M664:N664"/>
    <mergeCell ref="D680:I680"/>
    <mergeCell ref="M680:N680"/>
    <mergeCell ref="K578:L578"/>
    <mergeCell ref="M578:N578"/>
    <mergeCell ref="D529:I529"/>
    <mergeCell ref="K529:L529"/>
    <mergeCell ref="M529:N529"/>
    <mergeCell ref="K530:L530"/>
    <mergeCell ref="M530:N530"/>
    <mergeCell ref="K531:L531"/>
    <mergeCell ref="M531:N531"/>
    <mergeCell ref="C532:N532"/>
    <mergeCell ref="C533:I533"/>
    <mergeCell ref="K533:L533"/>
    <mergeCell ref="M533:N533"/>
    <mergeCell ref="D534:I534"/>
    <mergeCell ref="K534:L534"/>
    <mergeCell ref="M534:N534"/>
    <mergeCell ref="D564:I564"/>
    <mergeCell ref="M564:N564"/>
    <mergeCell ref="D556:I556"/>
    <mergeCell ref="D557:I557"/>
    <mergeCell ref="D558:I558"/>
    <mergeCell ref="D536:I536"/>
    <mergeCell ref="F539:N539"/>
    <mergeCell ref="F540:H541"/>
    <mergeCell ref="I540:K540"/>
    <mergeCell ref="L540:N540"/>
    <mergeCell ref="J541:K541"/>
    <mergeCell ref="M541:N541"/>
    <mergeCell ref="C438:N438"/>
    <mergeCell ref="C552:C553"/>
    <mergeCell ref="D552:L553"/>
    <mergeCell ref="M552:N552"/>
    <mergeCell ref="M553:N553"/>
    <mergeCell ref="O499:O500"/>
    <mergeCell ref="D501:I501"/>
    <mergeCell ref="D502:I502"/>
    <mergeCell ref="D503:I503"/>
    <mergeCell ref="D504:I504"/>
    <mergeCell ref="J499:J500"/>
    <mergeCell ref="K499:L499"/>
    <mergeCell ref="M499:N499"/>
    <mergeCell ref="D525:I525"/>
    <mergeCell ref="K525:L525"/>
    <mergeCell ref="M525:N525"/>
    <mergeCell ref="D526:I526"/>
    <mergeCell ref="K526:L526"/>
    <mergeCell ref="C508:I508"/>
    <mergeCell ref="M508:N508"/>
    <mergeCell ref="D509:I509"/>
    <mergeCell ref="M509:N509"/>
    <mergeCell ref="D512:I512"/>
    <mergeCell ref="M512:N512"/>
    <mergeCell ref="D513:I513"/>
    <mergeCell ref="M513:N513"/>
    <mergeCell ref="D514:I514"/>
    <mergeCell ref="M514:N514"/>
    <mergeCell ref="J517:K517"/>
    <mergeCell ref="K536:L536"/>
    <mergeCell ref="M536:N536"/>
    <mergeCell ref="D537:I537"/>
    <mergeCell ref="D427:I427"/>
    <mergeCell ref="K427:L427"/>
    <mergeCell ref="M427:N427"/>
    <mergeCell ref="C428:N428"/>
    <mergeCell ref="C429:C431"/>
    <mergeCell ref="D429:D431"/>
    <mergeCell ref="E429:E431"/>
    <mergeCell ref="F429:N429"/>
    <mergeCell ref="O429:O431"/>
    <mergeCell ref="F430:H431"/>
    <mergeCell ref="I430:K430"/>
    <mergeCell ref="L430:N430"/>
    <mergeCell ref="J431:K431"/>
    <mergeCell ref="M431:N431"/>
    <mergeCell ref="C435:N435"/>
    <mergeCell ref="C436:N436"/>
    <mergeCell ref="C437:N437"/>
    <mergeCell ref="D454:I454"/>
    <mergeCell ref="M454:N454"/>
    <mergeCell ref="D457:I457"/>
    <mergeCell ref="M457:N457"/>
    <mergeCell ref="D458:I458"/>
    <mergeCell ref="M458:N458"/>
    <mergeCell ref="D459:I459"/>
    <mergeCell ref="M459:N459"/>
    <mergeCell ref="D460:I460"/>
    <mergeCell ref="K420:L420"/>
    <mergeCell ref="M420:N420"/>
    <mergeCell ref="K421:L421"/>
    <mergeCell ref="M421:N421"/>
    <mergeCell ref="C422:N422"/>
    <mergeCell ref="C423:I423"/>
    <mergeCell ref="K423:L423"/>
    <mergeCell ref="M423:N423"/>
    <mergeCell ref="D424:I424"/>
    <mergeCell ref="K424:L424"/>
    <mergeCell ref="M424:N424"/>
    <mergeCell ref="M416:N416"/>
    <mergeCell ref="K417:L417"/>
    <mergeCell ref="M417:N417"/>
    <mergeCell ref="K418:L418"/>
    <mergeCell ref="M418:N418"/>
    <mergeCell ref="D426:I426"/>
    <mergeCell ref="K426:L426"/>
    <mergeCell ref="M426:N426"/>
    <mergeCell ref="C1363:N1363"/>
    <mergeCell ref="D1352:I1352"/>
    <mergeCell ref="D1353:I1353"/>
    <mergeCell ref="D1354:I1354"/>
    <mergeCell ref="C1356:N1356"/>
    <mergeCell ref="D1331:I1331"/>
    <mergeCell ref="C1332:N1332"/>
    <mergeCell ref="C1333:I1333"/>
    <mergeCell ref="M1333:N1333"/>
    <mergeCell ref="D1334:I1334"/>
    <mergeCell ref="M1334:N1334"/>
    <mergeCell ref="D1338:I1338"/>
    <mergeCell ref="M1338:N1338"/>
    <mergeCell ref="D1339:I1339"/>
    <mergeCell ref="M1339:N1339"/>
    <mergeCell ref="J1342:K1342"/>
    <mergeCell ref="C1346:N1346"/>
    <mergeCell ref="K1349:L1349"/>
    <mergeCell ref="M1349:N1349"/>
    <mergeCell ref="K1350:L1350"/>
    <mergeCell ref="M1350:N1350"/>
    <mergeCell ref="K1351:L1351"/>
    <mergeCell ref="M1351:N1351"/>
    <mergeCell ref="D1351:I1351"/>
    <mergeCell ref="C1348:I1348"/>
    <mergeCell ref="K1348:L1348"/>
    <mergeCell ref="M1348:N1348"/>
    <mergeCell ref="D1349:I1349"/>
    <mergeCell ref="D1350:I1350"/>
    <mergeCell ref="D1342:I1342"/>
    <mergeCell ref="C1343:N1343"/>
    <mergeCell ref="C1344:O1344"/>
    <mergeCell ref="C1345:N1345"/>
    <mergeCell ref="C1347:O1347"/>
    <mergeCell ref="O1309:O1311"/>
    <mergeCell ref="F1310:H1311"/>
    <mergeCell ref="I1310:K1310"/>
    <mergeCell ref="L1310:N1310"/>
    <mergeCell ref="J1311:K1311"/>
    <mergeCell ref="M1311:N1311"/>
    <mergeCell ref="C1315:N1315"/>
    <mergeCell ref="C1316:N1316"/>
    <mergeCell ref="C1317:N1317"/>
    <mergeCell ref="C1318:N1318"/>
    <mergeCell ref="C1322:C1323"/>
    <mergeCell ref="D1322:L1323"/>
    <mergeCell ref="M1322:N1322"/>
    <mergeCell ref="M1323:N1323"/>
    <mergeCell ref="C1324:I1325"/>
    <mergeCell ref="J1324:J1325"/>
    <mergeCell ref="K1324:L1324"/>
    <mergeCell ref="M1324:N1324"/>
    <mergeCell ref="O1324:O1325"/>
    <mergeCell ref="C1289:N1289"/>
    <mergeCell ref="C1290:O1290"/>
    <mergeCell ref="C1291:N1291"/>
    <mergeCell ref="C1292:N1292"/>
    <mergeCell ref="C1293:O1293"/>
    <mergeCell ref="C1294:I1294"/>
    <mergeCell ref="K1294:L1294"/>
    <mergeCell ref="M1294:N1294"/>
    <mergeCell ref="K1295:L1295"/>
    <mergeCell ref="M1295:N1295"/>
    <mergeCell ref="K1296:L1296"/>
    <mergeCell ref="M1296:N1296"/>
    <mergeCell ref="K1297:L1297"/>
    <mergeCell ref="M1297:N1297"/>
    <mergeCell ref="K1298:L1298"/>
    <mergeCell ref="M1298:N1298"/>
    <mergeCell ref="D1295:I1295"/>
    <mergeCell ref="D1296:I1296"/>
    <mergeCell ref="D1297:I1297"/>
    <mergeCell ref="D1298:I1298"/>
    <mergeCell ref="C1278:I1278"/>
    <mergeCell ref="M1278:N1278"/>
    <mergeCell ref="D1279:I1279"/>
    <mergeCell ref="M1279:N1279"/>
    <mergeCell ref="D1282:I1282"/>
    <mergeCell ref="M1282:N1282"/>
    <mergeCell ref="D1283:I1283"/>
    <mergeCell ref="M1283:N1283"/>
    <mergeCell ref="D1284:I1284"/>
    <mergeCell ref="M1284:N1284"/>
    <mergeCell ref="D1285:I1285"/>
    <mergeCell ref="M1285:N1285"/>
    <mergeCell ref="C1286:N1286"/>
    <mergeCell ref="C1287:I1287"/>
    <mergeCell ref="J1287:K1287"/>
    <mergeCell ref="D1288:I1288"/>
    <mergeCell ref="J1288:K1288"/>
    <mergeCell ref="C1263:N1263"/>
    <mergeCell ref="C1267:C1268"/>
    <mergeCell ref="D1267:L1268"/>
    <mergeCell ref="M1267:N1267"/>
    <mergeCell ref="M1268:N1268"/>
    <mergeCell ref="C1269:I1270"/>
    <mergeCell ref="J1269:J1270"/>
    <mergeCell ref="K1269:L1269"/>
    <mergeCell ref="M1269:N1269"/>
    <mergeCell ref="O1269:O1270"/>
    <mergeCell ref="D1271:I1271"/>
    <mergeCell ref="D1272:I1272"/>
    <mergeCell ref="D1273:I1273"/>
    <mergeCell ref="D1274:I1274"/>
    <mergeCell ref="D1275:I1275"/>
    <mergeCell ref="D1276:I1276"/>
    <mergeCell ref="C1277:N1277"/>
    <mergeCell ref="D1252:I1252"/>
    <mergeCell ref="K1252:L1252"/>
    <mergeCell ref="M1252:N1252"/>
    <mergeCell ref="C1253:N1253"/>
    <mergeCell ref="C1254:C1256"/>
    <mergeCell ref="D1254:D1256"/>
    <mergeCell ref="E1254:E1256"/>
    <mergeCell ref="F1254:N1254"/>
    <mergeCell ref="O1254:O1256"/>
    <mergeCell ref="F1255:H1256"/>
    <mergeCell ref="I1255:K1255"/>
    <mergeCell ref="L1255:N1255"/>
    <mergeCell ref="J1256:K1256"/>
    <mergeCell ref="M1256:N1256"/>
    <mergeCell ref="C1260:N1260"/>
    <mergeCell ref="C1261:N1261"/>
    <mergeCell ref="C1262:N1262"/>
    <mergeCell ref="K1244:L1244"/>
    <mergeCell ref="M1244:N1244"/>
    <mergeCell ref="K1245:L1245"/>
    <mergeCell ref="M1245:N1245"/>
    <mergeCell ref="K1246:L1246"/>
    <mergeCell ref="M1246:N1246"/>
    <mergeCell ref="C1247:N1247"/>
    <mergeCell ref="C1248:I1248"/>
    <mergeCell ref="K1248:L1248"/>
    <mergeCell ref="M1248:N1248"/>
    <mergeCell ref="D1249:I1249"/>
    <mergeCell ref="K1249:L1249"/>
    <mergeCell ref="M1249:N1249"/>
    <mergeCell ref="D1244:I1244"/>
    <mergeCell ref="D1245:I1245"/>
    <mergeCell ref="D1251:I1251"/>
    <mergeCell ref="K1251:L1251"/>
    <mergeCell ref="M1251:N1251"/>
    <mergeCell ref="C1198:N1198"/>
    <mergeCell ref="C1199:C1201"/>
    <mergeCell ref="D1199:D1201"/>
    <mergeCell ref="E1199:E1201"/>
    <mergeCell ref="F1199:N1199"/>
    <mergeCell ref="O1199:O1201"/>
    <mergeCell ref="F1200:H1201"/>
    <mergeCell ref="I1200:K1200"/>
    <mergeCell ref="L1200:N1200"/>
    <mergeCell ref="J1201:K1201"/>
    <mergeCell ref="M1201:N1201"/>
    <mergeCell ref="C1205:N1205"/>
    <mergeCell ref="C1206:N1206"/>
    <mergeCell ref="C1207:N1207"/>
    <mergeCell ref="C1208:N1208"/>
    <mergeCell ref="C1223:I1223"/>
    <mergeCell ref="M1223:N1223"/>
    <mergeCell ref="D1220:I1220"/>
    <mergeCell ref="D1221:I1221"/>
    <mergeCell ref="C1222:N1222"/>
    <mergeCell ref="K1188:L1188"/>
    <mergeCell ref="M1188:N1188"/>
    <mergeCell ref="K1189:L1189"/>
    <mergeCell ref="M1189:N1189"/>
    <mergeCell ref="K1190:L1190"/>
    <mergeCell ref="M1190:N1190"/>
    <mergeCell ref="C1191:N1191"/>
    <mergeCell ref="C1192:I1192"/>
    <mergeCell ref="K1192:L1192"/>
    <mergeCell ref="M1192:N1192"/>
    <mergeCell ref="D1193:I1193"/>
    <mergeCell ref="K1193:L1193"/>
    <mergeCell ref="M1193:N1193"/>
    <mergeCell ref="D1196:I1196"/>
    <mergeCell ref="K1196:L1196"/>
    <mergeCell ref="M1196:N1196"/>
    <mergeCell ref="D1197:I1197"/>
    <mergeCell ref="K1197:L1197"/>
    <mergeCell ref="M1197:N1197"/>
    <mergeCell ref="D1165:I1165"/>
    <mergeCell ref="D1166:I1166"/>
    <mergeCell ref="C1167:N1167"/>
    <mergeCell ref="C1168:I1168"/>
    <mergeCell ref="M1168:N1168"/>
    <mergeCell ref="D1169:I1169"/>
    <mergeCell ref="M1169:N1169"/>
    <mergeCell ref="D1173:I1173"/>
    <mergeCell ref="M1173:N1173"/>
    <mergeCell ref="D1174:I1174"/>
    <mergeCell ref="M1174:N1174"/>
    <mergeCell ref="C1180:N1180"/>
    <mergeCell ref="K1185:L1185"/>
    <mergeCell ref="M1185:N1185"/>
    <mergeCell ref="K1186:L1186"/>
    <mergeCell ref="M1186:N1186"/>
    <mergeCell ref="K1187:L1187"/>
    <mergeCell ref="M1187:N1187"/>
    <mergeCell ref="M1184:N1184"/>
    <mergeCell ref="D1177:I1177"/>
    <mergeCell ref="J1177:K1177"/>
    <mergeCell ref="C1178:N1178"/>
    <mergeCell ref="C1179:O1179"/>
    <mergeCell ref="C1181:N1181"/>
    <mergeCell ref="C1175:N1175"/>
    <mergeCell ref="C1176:I1176"/>
    <mergeCell ref="J1176:K1176"/>
    <mergeCell ref="C1157:C1158"/>
    <mergeCell ref="D1157:L1158"/>
    <mergeCell ref="M1157:N1157"/>
    <mergeCell ref="M1158:N1158"/>
    <mergeCell ref="C1159:I1160"/>
    <mergeCell ref="J1159:J1160"/>
    <mergeCell ref="K1159:L1159"/>
    <mergeCell ref="M1159:N1159"/>
    <mergeCell ref="O1159:O1160"/>
    <mergeCell ref="D1161:I1161"/>
    <mergeCell ref="D1162:I1162"/>
    <mergeCell ref="D1163:I1163"/>
    <mergeCell ref="D1164:I1164"/>
    <mergeCell ref="C387:C388"/>
    <mergeCell ref="D387:L388"/>
    <mergeCell ref="M387:N387"/>
    <mergeCell ref="M388:N388"/>
    <mergeCell ref="C389:I390"/>
    <mergeCell ref="J389:J390"/>
    <mergeCell ref="K389:L389"/>
    <mergeCell ref="M389:N389"/>
    <mergeCell ref="O389:O390"/>
    <mergeCell ref="D391:I391"/>
    <mergeCell ref="D392:I392"/>
    <mergeCell ref="D393:I393"/>
    <mergeCell ref="D394:I394"/>
    <mergeCell ref="D578:I578"/>
    <mergeCell ref="D579:I579"/>
    <mergeCell ref="D582:I582"/>
    <mergeCell ref="D395:I395"/>
    <mergeCell ref="D396:I396"/>
    <mergeCell ref="C397:N397"/>
    <mergeCell ref="F44:N44"/>
    <mergeCell ref="O44:O46"/>
    <mergeCell ref="I45:K45"/>
    <mergeCell ref="L45:N45"/>
    <mergeCell ref="C43:N43"/>
    <mergeCell ref="F45:H46"/>
    <mergeCell ref="J46:K46"/>
    <mergeCell ref="D9:I9"/>
    <mergeCell ref="C50:N50"/>
    <mergeCell ref="K33:L33"/>
    <mergeCell ref="M33:N33"/>
    <mergeCell ref="M34:N34"/>
    <mergeCell ref="M35:N35"/>
    <mergeCell ref="K34:L34"/>
    <mergeCell ref="K35:L35"/>
    <mergeCell ref="C44:C46"/>
    <mergeCell ref="D44:D46"/>
    <mergeCell ref="E44:E46"/>
    <mergeCell ref="D15:I15"/>
    <mergeCell ref="M15:N15"/>
    <mergeCell ref="D16:I16"/>
    <mergeCell ref="M16:N16"/>
    <mergeCell ref="D17:I17"/>
    <mergeCell ref="D18:I18"/>
    <mergeCell ref="M18:N18"/>
    <mergeCell ref="D41:I41"/>
    <mergeCell ref="K41:L41"/>
    <mergeCell ref="C22:I22"/>
    <mergeCell ref="D23:I23"/>
    <mergeCell ref="J22:K22"/>
    <mergeCell ref="J23:K23"/>
    <mergeCell ref="C21:N21"/>
    <mergeCell ref="C383:N383"/>
    <mergeCell ref="C381:N381"/>
    <mergeCell ref="C53:N53"/>
    <mergeCell ref="C92:N92"/>
    <mergeCell ref="C57:C58"/>
    <mergeCell ref="D57:L58"/>
    <mergeCell ref="M57:N57"/>
    <mergeCell ref="M58:N58"/>
    <mergeCell ref="O4:O5"/>
    <mergeCell ref="M2:N2"/>
    <mergeCell ref="M3:N3"/>
    <mergeCell ref="M20:N20"/>
    <mergeCell ref="C52:N52"/>
    <mergeCell ref="C51:N51"/>
    <mergeCell ref="M46:N46"/>
    <mergeCell ref="D6:I6"/>
    <mergeCell ref="D10:I10"/>
    <mergeCell ref="M19:N19"/>
    <mergeCell ref="C26:N26"/>
    <mergeCell ref="C27:N27"/>
    <mergeCell ref="C29:I29"/>
    <mergeCell ref="K29:L29"/>
    <mergeCell ref="M29:N29"/>
    <mergeCell ref="M17:N17"/>
    <mergeCell ref="K32:L32"/>
    <mergeCell ref="C4:I5"/>
    <mergeCell ref="J4:J5"/>
    <mergeCell ref="K4:L4"/>
    <mergeCell ref="M4:N4"/>
    <mergeCell ref="M32:N32"/>
    <mergeCell ref="M31:N31"/>
    <mergeCell ref="K36:L36"/>
    <mergeCell ref="D2:L3"/>
    <mergeCell ref="D11:I11"/>
    <mergeCell ref="D7:I7"/>
    <mergeCell ref="D8:I8"/>
    <mergeCell ref="M41:N41"/>
    <mergeCell ref="K42:L42"/>
    <mergeCell ref="M42:N42"/>
    <mergeCell ref="K38:L38"/>
    <mergeCell ref="M38:N38"/>
    <mergeCell ref="K40:L40"/>
    <mergeCell ref="C38:I38"/>
    <mergeCell ref="D39:I39"/>
    <mergeCell ref="K39:L39"/>
    <mergeCell ref="M39:N39"/>
    <mergeCell ref="D40:I40"/>
    <mergeCell ref="D42:I42"/>
    <mergeCell ref="C12:N12"/>
    <mergeCell ref="C13:I13"/>
    <mergeCell ref="M13:N13"/>
    <mergeCell ref="D14:I14"/>
    <mergeCell ref="M14:N14"/>
    <mergeCell ref="C2:C3"/>
    <mergeCell ref="M40:N40"/>
    <mergeCell ref="M36:N36"/>
    <mergeCell ref="K30:L30"/>
    <mergeCell ref="M30:N30"/>
    <mergeCell ref="K31:L31"/>
    <mergeCell ref="D20:I20"/>
    <mergeCell ref="C24:N24"/>
    <mergeCell ref="C25:O25"/>
    <mergeCell ref="C28:O28"/>
    <mergeCell ref="D19:I19"/>
    <mergeCell ref="C37:N37"/>
    <mergeCell ref="C82:N82"/>
    <mergeCell ref="C83:O83"/>
    <mergeCell ref="C84:I84"/>
    <mergeCell ref="K84:L84"/>
    <mergeCell ref="M71:N71"/>
    <mergeCell ref="M72:N72"/>
    <mergeCell ref="C382:N382"/>
    <mergeCell ref="C380:N380"/>
    <mergeCell ref="K368:L368"/>
    <mergeCell ref="M368:N368"/>
    <mergeCell ref="K369:L369"/>
    <mergeCell ref="M369:N369"/>
    <mergeCell ref="K359:L359"/>
    <mergeCell ref="M359:N359"/>
    <mergeCell ref="K360:L360"/>
    <mergeCell ref="M360:N360"/>
    <mergeCell ref="K361:L361"/>
    <mergeCell ref="K362:L362"/>
    <mergeCell ref="M362:N362"/>
    <mergeCell ref="M361:N361"/>
    <mergeCell ref="D369:I369"/>
    <mergeCell ref="C332:C333"/>
    <mergeCell ref="D332:L333"/>
    <mergeCell ref="M332:N332"/>
    <mergeCell ref="C334:I335"/>
    <mergeCell ref="J334:J335"/>
    <mergeCell ref="M333:N333"/>
    <mergeCell ref="M334:N334"/>
    <mergeCell ref="O59:O60"/>
    <mergeCell ref="D61:I61"/>
    <mergeCell ref="D62:I62"/>
    <mergeCell ref="C81:N81"/>
    <mergeCell ref="C77:I77"/>
    <mergeCell ref="J77:K77"/>
    <mergeCell ref="J78:K78"/>
    <mergeCell ref="C79:N79"/>
    <mergeCell ref="C80:O80"/>
    <mergeCell ref="M75:N75"/>
    <mergeCell ref="D71:I71"/>
    <mergeCell ref="D74:I74"/>
    <mergeCell ref="M74:N74"/>
    <mergeCell ref="D75:I75"/>
    <mergeCell ref="C76:N76"/>
    <mergeCell ref="M68:N68"/>
    <mergeCell ref="M69:N69"/>
    <mergeCell ref="M70:N70"/>
    <mergeCell ref="C67:N67"/>
    <mergeCell ref="C68:I68"/>
    <mergeCell ref="K59:L59"/>
    <mergeCell ref="M59:N59"/>
    <mergeCell ref="D69:I69"/>
    <mergeCell ref="D70:I70"/>
    <mergeCell ref="C59:I60"/>
    <mergeCell ref="J59:J60"/>
    <mergeCell ref="K89:L89"/>
    <mergeCell ref="M89:N89"/>
    <mergeCell ref="K90:L90"/>
    <mergeCell ref="M90:N90"/>
    <mergeCell ref="K91:L91"/>
    <mergeCell ref="M91:N91"/>
    <mergeCell ref="C93:I93"/>
    <mergeCell ref="K93:L93"/>
    <mergeCell ref="M93:N93"/>
    <mergeCell ref="M84:N84"/>
    <mergeCell ref="K85:L85"/>
    <mergeCell ref="M85:N85"/>
    <mergeCell ref="K86:L86"/>
    <mergeCell ref="M86:N86"/>
    <mergeCell ref="K87:L87"/>
    <mergeCell ref="M87:N87"/>
    <mergeCell ref="K88:L88"/>
    <mergeCell ref="M88:N88"/>
    <mergeCell ref="D63:I63"/>
    <mergeCell ref="D64:I64"/>
    <mergeCell ref="D65:I65"/>
    <mergeCell ref="D66:I66"/>
    <mergeCell ref="D72:I72"/>
    <mergeCell ref="D73:I73"/>
    <mergeCell ref="M73:N73"/>
    <mergeCell ref="D78:I78"/>
    <mergeCell ref="D97:I97"/>
    <mergeCell ref="K97:L97"/>
    <mergeCell ref="M97:N97"/>
    <mergeCell ref="C98:N98"/>
    <mergeCell ref="C99:C101"/>
    <mergeCell ref="D99:D101"/>
    <mergeCell ref="E99:E101"/>
    <mergeCell ref="F99:N99"/>
    <mergeCell ref="O99:O101"/>
    <mergeCell ref="F100:H101"/>
    <mergeCell ref="I100:K100"/>
    <mergeCell ref="L100:N100"/>
    <mergeCell ref="J101:K101"/>
    <mergeCell ref="M101:N101"/>
    <mergeCell ref="D94:I94"/>
    <mergeCell ref="K94:L94"/>
    <mergeCell ref="M94:N94"/>
    <mergeCell ref="D95:I95"/>
    <mergeCell ref="K95:L95"/>
    <mergeCell ref="M95:N95"/>
    <mergeCell ref="D96:I96"/>
    <mergeCell ref="K96:L96"/>
    <mergeCell ref="M96:N96"/>
    <mergeCell ref="O114:O115"/>
    <mergeCell ref="D116:I116"/>
    <mergeCell ref="D117:I117"/>
    <mergeCell ref="D118:I118"/>
    <mergeCell ref="D119:I119"/>
    <mergeCell ref="D120:I120"/>
    <mergeCell ref="D121:I121"/>
    <mergeCell ref="C122:N122"/>
    <mergeCell ref="C123:I123"/>
    <mergeCell ref="M123:N123"/>
    <mergeCell ref="C105:N105"/>
    <mergeCell ref="C106:N106"/>
    <mergeCell ref="C107:N107"/>
    <mergeCell ref="C108:N108"/>
    <mergeCell ref="C112:C113"/>
    <mergeCell ref="D112:L113"/>
    <mergeCell ref="M112:N112"/>
    <mergeCell ref="M113:N113"/>
    <mergeCell ref="C114:I115"/>
    <mergeCell ref="J114:J115"/>
    <mergeCell ref="K114:L114"/>
    <mergeCell ref="M114:N114"/>
    <mergeCell ref="D129:I129"/>
    <mergeCell ref="M129:N129"/>
    <mergeCell ref="D130:I130"/>
    <mergeCell ref="M130:N130"/>
    <mergeCell ref="C131:N131"/>
    <mergeCell ref="C132:I132"/>
    <mergeCell ref="J132:K132"/>
    <mergeCell ref="D133:I133"/>
    <mergeCell ref="J133:K133"/>
    <mergeCell ref="D140:I140"/>
    <mergeCell ref="D124:I124"/>
    <mergeCell ref="M124:N124"/>
    <mergeCell ref="D125:I125"/>
    <mergeCell ref="M125:N125"/>
    <mergeCell ref="D126:I126"/>
    <mergeCell ref="M126:N126"/>
    <mergeCell ref="D127:I127"/>
    <mergeCell ref="M127:N127"/>
    <mergeCell ref="D128:I128"/>
    <mergeCell ref="M128:N128"/>
    <mergeCell ref="K141:L141"/>
    <mergeCell ref="M141:N141"/>
    <mergeCell ref="K142:L142"/>
    <mergeCell ref="M142:N142"/>
    <mergeCell ref="K143:L143"/>
    <mergeCell ref="M143:N143"/>
    <mergeCell ref="K144:L144"/>
    <mergeCell ref="M144:N144"/>
    <mergeCell ref="K145:L145"/>
    <mergeCell ref="M145:N145"/>
    <mergeCell ref="D143:I143"/>
    <mergeCell ref="D141:I141"/>
    <mergeCell ref="D142:I142"/>
    <mergeCell ref="C134:N134"/>
    <mergeCell ref="C135:O135"/>
    <mergeCell ref="C136:N136"/>
    <mergeCell ref="C137:N137"/>
    <mergeCell ref="C138:O138"/>
    <mergeCell ref="C139:I139"/>
    <mergeCell ref="K139:L139"/>
    <mergeCell ref="M139:N139"/>
    <mergeCell ref="K140:L140"/>
    <mergeCell ref="M140:N140"/>
    <mergeCell ref="O154:O156"/>
    <mergeCell ref="F155:H156"/>
    <mergeCell ref="I155:K155"/>
    <mergeCell ref="L155:N155"/>
    <mergeCell ref="J156:K156"/>
    <mergeCell ref="M156:N156"/>
    <mergeCell ref="D150:I150"/>
    <mergeCell ref="K150:L150"/>
    <mergeCell ref="M150:N150"/>
    <mergeCell ref="D151:I151"/>
    <mergeCell ref="K151:L151"/>
    <mergeCell ref="M151:N151"/>
    <mergeCell ref="D152:I152"/>
    <mergeCell ref="K152:L152"/>
    <mergeCell ref="M152:N152"/>
    <mergeCell ref="K146:L146"/>
    <mergeCell ref="M146:N146"/>
    <mergeCell ref="C147:N147"/>
    <mergeCell ref="C148:I148"/>
    <mergeCell ref="K148:L148"/>
    <mergeCell ref="M148:N148"/>
    <mergeCell ref="D149:I149"/>
    <mergeCell ref="K149:L149"/>
    <mergeCell ref="M149:N149"/>
    <mergeCell ref="C160:N160"/>
    <mergeCell ref="C161:N161"/>
    <mergeCell ref="C162:N162"/>
    <mergeCell ref="C163:N163"/>
    <mergeCell ref="C167:C168"/>
    <mergeCell ref="D167:L168"/>
    <mergeCell ref="M167:N167"/>
    <mergeCell ref="M168:N168"/>
    <mergeCell ref="C169:I170"/>
    <mergeCell ref="J169:J170"/>
    <mergeCell ref="K169:L169"/>
    <mergeCell ref="M169:N169"/>
    <mergeCell ref="C153:N153"/>
    <mergeCell ref="C154:C156"/>
    <mergeCell ref="D154:D156"/>
    <mergeCell ref="E154:E156"/>
    <mergeCell ref="F154:N154"/>
    <mergeCell ref="D179:I179"/>
    <mergeCell ref="M179:N179"/>
    <mergeCell ref="D180:I180"/>
    <mergeCell ref="M180:N180"/>
    <mergeCell ref="D181:I181"/>
    <mergeCell ref="M181:N181"/>
    <mergeCell ref="D182:I182"/>
    <mergeCell ref="M182:N182"/>
    <mergeCell ref="D183:I183"/>
    <mergeCell ref="M183:N183"/>
    <mergeCell ref="O169:O170"/>
    <mergeCell ref="D171:I171"/>
    <mergeCell ref="D172:I172"/>
    <mergeCell ref="D173:I173"/>
    <mergeCell ref="D174:I174"/>
    <mergeCell ref="D175:I175"/>
    <mergeCell ref="D176:I176"/>
    <mergeCell ref="C177:N177"/>
    <mergeCell ref="C178:I178"/>
    <mergeCell ref="M178:N178"/>
    <mergeCell ref="C189:N189"/>
    <mergeCell ref="C190:O190"/>
    <mergeCell ref="C191:N191"/>
    <mergeCell ref="C192:N192"/>
    <mergeCell ref="C193:O193"/>
    <mergeCell ref="C194:I194"/>
    <mergeCell ref="K194:L194"/>
    <mergeCell ref="M194:N194"/>
    <mergeCell ref="K195:L195"/>
    <mergeCell ref="M195:N195"/>
    <mergeCell ref="D195:I195"/>
    <mergeCell ref="D196:I196"/>
    <mergeCell ref="D197:I197"/>
    <mergeCell ref="D198:I198"/>
    <mergeCell ref="D184:I184"/>
    <mergeCell ref="M184:N184"/>
    <mergeCell ref="D185:I185"/>
    <mergeCell ref="M185:N185"/>
    <mergeCell ref="C186:N186"/>
    <mergeCell ref="C187:I187"/>
    <mergeCell ref="J187:K187"/>
    <mergeCell ref="D188:I188"/>
    <mergeCell ref="J188:K188"/>
    <mergeCell ref="K201:L201"/>
    <mergeCell ref="M201:N201"/>
    <mergeCell ref="C202:N202"/>
    <mergeCell ref="C203:I203"/>
    <mergeCell ref="K203:L203"/>
    <mergeCell ref="M203:N203"/>
    <mergeCell ref="D204:I204"/>
    <mergeCell ref="K204:L204"/>
    <mergeCell ref="M204:N204"/>
    <mergeCell ref="K196:L196"/>
    <mergeCell ref="M196:N196"/>
    <mergeCell ref="K197:L197"/>
    <mergeCell ref="M197:N197"/>
    <mergeCell ref="K198:L198"/>
    <mergeCell ref="M198:N198"/>
    <mergeCell ref="K199:L199"/>
    <mergeCell ref="M199:N199"/>
    <mergeCell ref="K200:L200"/>
    <mergeCell ref="M200:N200"/>
    <mergeCell ref="C208:N208"/>
    <mergeCell ref="C209:C211"/>
    <mergeCell ref="D209:D211"/>
    <mergeCell ref="E209:E211"/>
    <mergeCell ref="F209:N209"/>
    <mergeCell ref="O209:O211"/>
    <mergeCell ref="F210:H211"/>
    <mergeCell ref="I210:K210"/>
    <mergeCell ref="L210:N210"/>
    <mergeCell ref="J211:K211"/>
    <mergeCell ref="M211:N211"/>
    <mergeCell ref="D205:I205"/>
    <mergeCell ref="K205:L205"/>
    <mergeCell ref="M205:N205"/>
    <mergeCell ref="D206:I206"/>
    <mergeCell ref="K206:L206"/>
    <mergeCell ref="M206:N206"/>
    <mergeCell ref="D207:I207"/>
    <mergeCell ref="K207:L207"/>
    <mergeCell ref="M207:N207"/>
    <mergeCell ref="O224:O225"/>
    <mergeCell ref="D226:I226"/>
    <mergeCell ref="D227:I227"/>
    <mergeCell ref="D228:I228"/>
    <mergeCell ref="D229:I229"/>
    <mergeCell ref="D230:I230"/>
    <mergeCell ref="D231:I231"/>
    <mergeCell ref="C232:N232"/>
    <mergeCell ref="C233:I233"/>
    <mergeCell ref="M233:N233"/>
    <mergeCell ref="C215:N215"/>
    <mergeCell ref="C216:N216"/>
    <mergeCell ref="C217:N217"/>
    <mergeCell ref="C218:N218"/>
    <mergeCell ref="C222:C223"/>
    <mergeCell ref="D222:L223"/>
    <mergeCell ref="M222:N222"/>
    <mergeCell ref="M223:N223"/>
    <mergeCell ref="C224:I225"/>
    <mergeCell ref="J224:J225"/>
    <mergeCell ref="K224:L224"/>
    <mergeCell ref="M224:N224"/>
    <mergeCell ref="D238:I238"/>
    <mergeCell ref="M238:N238"/>
    <mergeCell ref="D239:I239"/>
    <mergeCell ref="M239:N239"/>
    <mergeCell ref="C240:N240"/>
    <mergeCell ref="C241:I241"/>
    <mergeCell ref="J241:K241"/>
    <mergeCell ref="D242:I242"/>
    <mergeCell ref="J242:K242"/>
    <mergeCell ref="D249:I249"/>
    <mergeCell ref="D234:I234"/>
    <mergeCell ref="M234:N234"/>
    <mergeCell ref="D235:I235"/>
    <mergeCell ref="M235:N235"/>
    <mergeCell ref="D236:I236"/>
    <mergeCell ref="M236:N236"/>
    <mergeCell ref="D237:I237"/>
    <mergeCell ref="M237:N237"/>
    <mergeCell ref="K253:L253"/>
    <mergeCell ref="M253:N253"/>
    <mergeCell ref="C254:N254"/>
    <mergeCell ref="C255:I255"/>
    <mergeCell ref="K255:L255"/>
    <mergeCell ref="M255:N255"/>
    <mergeCell ref="D256:I256"/>
    <mergeCell ref="K256:L256"/>
    <mergeCell ref="M256:N256"/>
    <mergeCell ref="K250:L250"/>
    <mergeCell ref="M250:N250"/>
    <mergeCell ref="K251:L251"/>
    <mergeCell ref="M251:N251"/>
    <mergeCell ref="K252:L252"/>
    <mergeCell ref="M252:N252"/>
    <mergeCell ref="C243:N243"/>
    <mergeCell ref="C244:O244"/>
    <mergeCell ref="C245:N245"/>
    <mergeCell ref="C246:N246"/>
    <mergeCell ref="C247:O247"/>
    <mergeCell ref="C248:I248"/>
    <mergeCell ref="K248:L248"/>
    <mergeCell ref="M248:N248"/>
    <mergeCell ref="K249:L249"/>
    <mergeCell ref="M249:N249"/>
    <mergeCell ref="C263:N263"/>
    <mergeCell ref="C264:C266"/>
    <mergeCell ref="D264:D266"/>
    <mergeCell ref="E264:E266"/>
    <mergeCell ref="F264:N264"/>
    <mergeCell ref="O264:O266"/>
    <mergeCell ref="F265:H266"/>
    <mergeCell ref="I265:K265"/>
    <mergeCell ref="L265:N265"/>
    <mergeCell ref="J266:K266"/>
    <mergeCell ref="M266:N266"/>
    <mergeCell ref="D257:I257"/>
    <mergeCell ref="K257:L257"/>
    <mergeCell ref="M257:N257"/>
    <mergeCell ref="D261:I261"/>
    <mergeCell ref="K261:L261"/>
    <mergeCell ref="M261:N261"/>
    <mergeCell ref="D262:I262"/>
    <mergeCell ref="K262:L262"/>
    <mergeCell ref="M262:N262"/>
    <mergeCell ref="D258:I258"/>
    <mergeCell ref="D259:I259"/>
    <mergeCell ref="K259:L259"/>
    <mergeCell ref="M259:N259"/>
    <mergeCell ref="K258:L258"/>
    <mergeCell ref="M258:N258"/>
    <mergeCell ref="D260:I260"/>
    <mergeCell ref="K260:L260"/>
    <mergeCell ref="M260:N260"/>
    <mergeCell ref="O279:O280"/>
    <mergeCell ref="D281:I281"/>
    <mergeCell ref="D282:I282"/>
    <mergeCell ref="D283:I283"/>
    <mergeCell ref="D284:I284"/>
    <mergeCell ref="D285:I285"/>
    <mergeCell ref="D286:I286"/>
    <mergeCell ref="C287:N287"/>
    <mergeCell ref="C288:I288"/>
    <mergeCell ref="M288:N288"/>
    <mergeCell ref="C270:N270"/>
    <mergeCell ref="C271:N271"/>
    <mergeCell ref="C272:N272"/>
    <mergeCell ref="C273:N273"/>
    <mergeCell ref="C277:C278"/>
    <mergeCell ref="D277:L278"/>
    <mergeCell ref="M277:N277"/>
    <mergeCell ref="M278:N278"/>
    <mergeCell ref="C279:I280"/>
    <mergeCell ref="J279:J280"/>
    <mergeCell ref="K279:L279"/>
    <mergeCell ref="M279:N279"/>
    <mergeCell ref="D294:I294"/>
    <mergeCell ref="M294:N294"/>
    <mergeCell ref="D295:I295"/>
    <mergeCell ref="M295:N295"/>
    <mergeCell ref="C296:N296"/>
    <mergeCell ref="C297:I297"/>
    <mergeCell ref="J297:K297"/>
    <mergeCell ref="D298:I298"/>
    <mergeCell ref="J298:K298"/>
    <mergeCell ref="D289:I289"/>
    <mergeCell ref="M289:N289"/>
    <mergeCell ref="D290:I290"/>
    <mergeCell ref="M290:N290"/>
    <mergeCell ref="D291:I291"/>
    <mergeCell ref="M291:N291"/>
    <mergeCell ref="D292:I292"/>
    <mergeCell ref="M292:N292"/>
    <mergeCell ref="D293:I293"/>
    <mergeCell ref="M293:N293"/>
    <mergeCell ref="K306:L306"/>
    <mergeCell ref="M306:N306"/>
    <mergeCell ref="K307:L307"/>
    <mergeCell ref="M307:N307"/>
    <mergeCell ref="K308:L308"/>
    <mergeCell ref="M308:N308"/>
    <mergeCell ref="K309:L309"/>
    <mergeCell ref="M309:N309"/>
    <mergeCell ref="K310:L310"/>
    <mergeCell ref="M310:N310"/>
    <mergeCell ref="C299:N299"/>
    <mergeCell ref="C300:O300"/>
    <mergeCell ref="C301:N301"/>
    <mergeCell ref="C302:N302"/>
    <mergeCell ref="C303:O303"/>
    <mergeCell ref="C304:I304"/>
    <mergeCell ref="K304:L304"/>
    <mergeCell ref="M304:N304"/>
    <mergeCell ref="K305:L305"/>
    <mergeCell ref="M305:N305"/>
    <mergeCell ref="D305:I305"/>
    <mergeCell ref="D306:I306"/>
    <mergeCell ref="D307:I307"/>
    <mergeCell ref="D308:I308"/>
    <mergeCell ref="D315:I315"/>
    <mergeCell ref="K315:L315"/>
    <mergeCell ref="M315:N315"/>
    <mergeCell ref="D316:I316"/>
    <mergeCell ref="K316:L316"/>
    <mergeCell ref="M316:N316"/>
    <mergeCell ref="D317:I317"/>
    <mergeCell ref="K317:L317"/>
    <mergeCell ref="M317:N317"/>
    <mergeCell ref="K311:L311"/>
    <mergeCell ref="M311:N311"/>
    <mergeCell ref="C312:N312"/>
    <mergeCell ref="C313:I313"/>
    <mergeCell ref="K313:L313"/>
    <mergeCell ref="M313:N313"/>
    <mergeCell ref="D314:I314"/>
    <mergeCell ref="K314:L314"/>
    <mergeCell ref="M314:N314"/>
    <mergeCell ref="O334:O335"/>
    <mergeCell ref="D336:I336"/>
    <mergeCell ref="D337:I337"/>
    <mergeCell ref="D338:I338"/>
    <mergeCell ref="D339:I339"/>
    <mergeCell ref="D340:I340"/>
    <mergeCell ref="D341:I341"/>
    <mergeCell ref="C342:N342"/>
    <mergeCell ref="C343:I343"/>
    <mergeCell ref="M343:N343"/>
    <mergeCell ref="C325:N325"/>
    <mergeCell ref="C326:N326"/>
    <mergeCell ref="C327:N327"/>
    <mergeCell ref="C328:N328"/>
    <mergeCell ref="C318:N318"/>
    <mergeCell ref="C319:C321"/>
    <mergeCell ref="D319:D321"/>
    <mergeCell ref="E319:E321"/>
    <mergeCell ref="F319:N319"/>
    <mergeCell ref="O319:O321"/>
    <mergeCell ref="F320:H321"/>
    <mergeCell ref="I320:K320"/>
    <mergeCell ref="L320:N320"/>
    <mergeCell ref="J321:K321"/>
    <mergeCell ref="M321:N321"/>
    <mergeCell ref="K334:L334"/>
    <mergeCell ref="D348:I348"/>
    <mergeCell ref="M348:N348"/>
    <mergeCell ref="D349:I349"/>
    <mergeCell ref="M349:N349"/>
    <mergeCell ref="C350:N350"/>
    <mergeCell ref="C351:I351"/>
    <mergeCell ref="J351:K351"/>
    <mergeCell ref="D352:I352"/>
    <mergeCell ref="J352:K352"/>
    <mergeCell ref="D414:I414"/>
    <mergeCell ref="M367:N367"/>
    <mergeCell ref="D368:I368"/>
    <mergeCell ref="D344:I344"/>
    <mergeCell ref="M344:N344"/>
    <mergeCell ref="D345:I345"/>
    <mergeCell ref="M345:N345"/>
    <mergeCell ref="D346:I346"/>
    <mergeCell ref="M346:N346"/>
    <mergeCell ref="D347:I347"/>
    <mergeCell ref="M347:N347"/>
    <mergeCell ref="C411:N411"/>
    <mergeCell ref="C412:O412"/>
    <mergeCell ref="C413:I413"/>
    <mergeCell ref="K413:L413"/>
    <mergeCell ref="M413:N413"/>
    <mergeCell ref="D359:I359"/>
    <mergeCell ref="D360:I360"/>
    <mergeCell ref="D367:I367"/>
    <mergeCell ref="K367:L367"/>
    <mergeCell ref="C353:N353"/>
    <mergeCell ref="C354:O354"/>
    <mergeCell ref="C355:N355"/>
    <mergeCell ref="C356:N356"/>
    <mergeCell ref="C357:O357"/>
    <mergeCell ref="C358:I358"/>
    <mergeCell ref="K358:L358"/>
    <mergeCell ref="M358:N358"/>
    <mergeCell ref="K414:L414"/>
    <mergeCell ref="M414:N414"/>
    <mergeCell ref="K363:L363"/>
    <mergeCell ref="M363:N363"/>
    <mergeCell ref="C364:N364"/>
    <mergeCell ref="C365:I365"/>
    <mergeCell ref="K365:L365"/>
    <mergeCell ref="M365:N365"/>
    <mergeCell ref="D366:I366"/>
    <mergeCell ref="K366:L366"/>
    <mergeCell ref="M366:N366"/>
    <mergeCell ref="K415:L415"/>
    <mergeCell ref="M415:N415"/>
    <mergeCell ref="C398:I398"/>
    <mergeCell ref="M398:N398"/>
    <mergeCell ref="D399:I399"/>
    <mergeCell ref="M399:N399"/>
    <mergeCell ref="D401:I401"/>
    <mergeCell ref="M401:N401"/>
    <mergeCell ref="D402:I402"/>
    <mergeCell ref="M402:N402"/>
    <mergeCell ref="D403:I403"/>
    <mergeCell ref="M403:N403"/>
    <mergeCell ref="D404:I404"/>
    <mergeCell ref="M404:N404"/>
    <mergeCell ref="C405:N405"/>
    <mergeCell ref="C406:I406"/>
    <mergeCell ref="C373:N373"/>
    <mergeCell ref="C374:C376"/>
    <mergeCell ref="D374:D376"/>
    <mergeCell ref="E374:E376"/>
    <mergeCell ref="F374:N374"/>
    <mergeCell ref="O374:O376"/>
    <mergeCell ref="F375:H376"/>
    <mergeCell ref="I375:K375"/>
    <mergeCell ref="L375:N375"/>
    <mergeCell ref="J376:K376"/>
    <mergeCell ref="M376:N376"/>
    <mergeCell ref="D370:I370"/>
    <mergeCell ref="K370:L370"/>
    <mergeCell ref="M370:N370"/>
    <mergeCell ref="D371:I371"/>
    <mergeCell ref="K371:L371"/>
    <mergeCell ref="M371:N371"/>
    <mergeCell ref="D372:I372"/>
    <mergeCell ref="K372:L372"/>
    <mergeCell ref="M372:N372"/>
    <mergeCell ref="J406:K406"/>
    <mergeCell ref="D407:I407"/>
    <mergeCell ref="J407:K407"/>
    <mergeCell ref="C408:N408"/>
    <mergeCell ref="C409:O409"/>
    <mergeCell ref="C410:N410"/>
    <mergeCell ref="O444:O445"/>
    <mergeCell ref="D446:I446"/>
    <mergeCell ref="D447:I447"/>
    <mergeCell ref="D448:I448"/>
    <mergeCell ref="D449:I449"/>
    <mergeCell ref="D450:I450"/>
    <mergeCell ref="D451:I451"/>
    <mergeCell ref="C452:N452"/>
    <mergeCell ref="C453:I453"/>
    <mergeCell ref="M453:N453"/>
    <mergeCell ref="C442:C443"/>
    <mergeCell ref="D442:L443"/>
    <mergeCell ref="M442:N442"/>
    <mergeCell ref="M443:N443"/>
    <mergeCell ref="C444:I445"/>
    <mergeCell ref="J444:J445"/>
    <mergeCell ref="K444:L444"/>
    <mergeCell ref="M444:N444"/>
    <mergeCell ref="K419:L419"/>
    <mergeCell ref="M419:N419"/>
    <mergeCell ref="D415:I415"/>
    <mergeCell ref="D416:I416"/>
    <mergeCell ref="D417:I417"/>
    <mergeCell ref="D418:I418"/>
    <mergeCell ref="D419:I419"/>
    <mergeCell ref="K416:L416"/>
    <mergeCell ref="M460:N460"/>
    <mergeCell ref="C461:N461"/>
    <mergeCell ref="C462:I462"/>
    <mergeCell ref="J462:K462"/>
    <mergeCell ref="D463:I463"/>
    <mergeCell ref="J463:K463"/>
    <mergeCell ref="C464:N464"/>
    <mergeCell ref="C465:O465"/>
    <mergeCell ref="K475:L475"/>
    <mergeCell ref="M475:N475"/>
    <mergeCell ref="K478:L478"/>
    <mergeCell ref="M478:N478"/>
    <mergeCell ref="K476:L476"/>
    <mergeCell ref="M476:N476"/>
    <mergeCell ref="C477:N477"/>
    <mergeCell ref="C478:I478"/>
    <mergeCell ref="K473:L473"/>
    <mergeCell ref="M473:N473"/>
    <mergeCell ref="K474:L474"/>
    <mergeCell ref="M474:N474"/>
    <mergeCell ref="C466:N466"/>
    <mergeCell ref="K471:L471"/>
    <mergeCell ref="M471:N471"/>
    <mergeCell ref="K472:L472"/>
    <mergeCell ref="M472:N472"/>
    <mergeCell ref="C467:N467"/>
    <mergeCell ref="C468:O468"/>
    <mergeCell ref="C469:I469"/>
    <mergeCell ref="K469:L469"/>
    <mergeCell ref="M469:N469"/>
    <mergeCell ref="D470:I470"/>
    <mergeCell ref="K470:L470"/>
    <mergeCell ref="M470:N470"/>
    <mergeCell ref="D471:I471"/>
    <mergeCell ref="D472:I472"/>
    <mergeCell ref="D473:I473"/>
    <mergeCell ref="D474:I474"/>
    <mergeCell ref="C483:N483"/>
    <mergeCell ref="C484:C486"/>
    <mergeCell ref="D484:D486"/>
    <mergeCell ref="E484:E486"/>
    <mergeCell ref="F484:N484"/>
    <mergeCell ref="O484:O486"/>
    <mergeCell ref="F485:H486"/>
    <mergeCell ref="I485:K485"/>
    <mergeCell ref="L485:N485"/>
    <mergeCell ref="J486:K486"/>
    <mergeCell ref="M486:N486"/>
    <mergeCell ref="D479:I479"/>
    <mergeCell ref="K479:L479"/>
    <mergeCell ref="M479:N479"/>
    <mergeCell ref="D481:I481"/>
    <mergeCell ref="K481:L481"/>
    <mergeCell ref="M481:N481"/>
    <mergeCell ref="D482:I482"/>
    <mergeCell ref="K482:L482"/>
    <mergeCell ref="M482:N482"/>
    <mergeCell ref="C490:N490"/>
    <mergeCell ref="C491:N491"/>
    <mergeCell ref="C492:N492"/>
    <mergeCell ref="C493:N493"/>
    <mergeCell ref="C554:I555"/>
    <mergeCell ref="J554:J555"/>
    <mergeCell ref="K554:L554"/>
    <mergeCell ref="M554:N554"/>
    <mergeCell ref="M526:N526"/>
    <mergeCell ref="D527:I527"/>
    <mergeCell ref="K527:L527"/>
    <mergeCell ref="M527:N527"/>
    <mergeCell ref="D528:I528"/>
    <mergeCell ref="K528:L528"/>
    <mergeCell ref="M528:N528"/>
    <mergeCell ref="D505:I505"/>
    <mergeCell ref="D506:I506"/>
    <mergeCell ref="C507:N507"/>
    <mergeCell ref="C519:N519"/>
    <mergeCell ref="C520:O520"/>
    <mergeCell ref="C497:C498"/>
    <mergeCell ref="D497:L498"/>
    <mergeCell ref="C522:N522"/>
    <mergeCell ref="C523:O523"/>
    <mergeCell ref="C524:I524"/>
    <mergeCell ref="M497:N497"/>
    <mergeCell ref="M498:N498"/>
    <mergeCell ref="C499:I500"/>
    <mergeCell ref="K537:L537"/>
    <mergeCell ref="M537:N537"/>
    <mergeCell ref="C538:N538"/>
    <mergeCell ref="C539:C541"/>
    <mergeCell ref="D515:I515"/>
    <mergeCell ref="M515:N515"/>
    <mergeCell ref="C516:N516"/>
    <mergeCell ref="C517:I517"/>
    <mergeCell ref="J570:K570"/>
    <mergeCell ref="D518:I518"/>
    <mergeCell ref="J518:K518"/>
    <mergeCell ref="C568:N568"/>
    <mergeCell ref="C569:I569"/>
    <mergeCell ref="J569:K569"/>
    <mergeCell ref="D570:I570"/>
    <mergeCell ref="C571:N571"/>
    <mergeCell ref="C572:O572"/>
    <mergeCell ref="C573:N573"/>
    <mergeCell ref="C575:O575"/>
    <mergeCell ref="C576:I576"/>
    <mergeCell ref="K576:L576"/>
    <mergeCell ref="M576:N576"/>
    <mergeCell ref="D566:I566"/>
    <mergeCell ref="M566:N566"/>
    <mergeCell ref="D539:D541"/>
    <mergeCell ref="E539:E541"/>
    <mergeCell ref="C521:N521"/>
    <mergeCell ref="K524:L524"/>
    <mergeCell ref="M524:N524"/>
    <mergeCell ref="O539:O541"/>
    <mergeCell ref="C545:N545"/>
    <mergeCell ref="C546:N546"/>
    <mergeCell ref="C547:N547"/>
    <mergeCell ref="C548:N548"/>
    <mergeCell ref="O554:O555"/>
    <mergeCell ref="D559:I559"/>
    <mergeCell ref="C588:N588"/>
    <mergeCell ref="C589:I589"/>
    <mergeCell ref="K589:L589"/>
    <mergeCell ref="M589:N589"/>
    <mergeCell ref="D590:I590"/>
    <mergeCell ref="K590:L590"/>
    <mergeCell ref="M590:N590"/>
    <mergeCell ref="K586:L586"/>
    <mergeCell ref="M586:N586"/>
    <mergeCell ref="D586:I586"/>
    <mergeCell ref="D584:I584"/>
    <mergeCell ref="K584:L584"/>
    <mergeCell ref="M584:N584"/>
    <mergeCell ref="D585:I585"/>
    <mergeCell ref="K585:L585"/>
    <mergeCell ref="M585:N585"/>
    <mergeCell ref="D587:I587"/>
    <mergeCell ref="C593:N593"/>
    <mergeCell ref="C594:C596"/>
    <mergeCell ref="D594:D596"/>
    <mergeCell ref="E594:E596"/>
    <mergeCell ref="F594:N594"/>
    <mergeCell ref="O594:O596"/>
    <mergeCell ref="F595:H596"/>
    <mergeCell ref="I595:K595"/>
    <mergeCell ref="L595:N595"/>
    <mergeCell ref="J596:K596"/>
    <mergeCell ref="M596:N596"/>
    <mergeCell ref="D591:I591"/>
    <mergeCell ref="K591:L591"/>
    <mergeCell ref="M591:N591"/>
    <mergeCell ref="D592:I592"/>
    <mergeCell ref="K592:L592"/>
    <mergeCell ref="M592:N592"/>
    <mergeCell ref="D619:I619"/>
    <mergeCell ref="M619:N619"/>
    <mergeCell ref="D622:I622"/>
    <mergeCell ref="M622:N622"/>
    <mergeCell ref="D623:I623"/>
    <mergeCell ref="M623:N623"/>
    <mergeCell ref="O609:O610"/>
    <mergeCell ref="D611:I611"/>
    <mergeCell ref="D612:I612"/>
    <mergeCell ref="D613:I613"/>
    <mergeCell ref="D614:I614"/>
    <mergeCell ref="D615:I615"/>
    <mergeCell ref="D616:I616"/>
    <mergeCell ref="C617:N617"/>
    <mergeCell ref="C618:I618"/>
    <mergeCell ref="M618:N618"/>
    <mergeCell ref="C600:N600"/>
    <mergeCell ref="C601:N601"/>
    <mergeCell ref="C602:N602"/>
    <mergeCell ref="C603:N603"/>
    <mergeCell ref="C607:C608"/>
    <mergeCell ref="D607:L608"/>
    <mergeCell ref="M607:N607"/>
    <mergeCell ref="M608:N608"/>
    <mergeCell ref="C609:I610"/>
    <mergeCell ref="J609:J610"/>
    <mergeCell ref="K609:L609"/>
    <mergeCell ref="M609:N609"/>
    <mergeCell ref="C629:N629"/>
    <mergeCell ref="C630:O630"/>
    <mergeCell ref="C631:N631"/>
    <mergeCell ref="C632:N632"/>
    <mergeCell ref="C633:O633"/>
    <mergeCell ref="C634:I634"/>
    <mergeCell ref="K634:L634"/>
    <mergeCell ref="M634:N634"/>
    <mergeCell ref="K635:L635"/>
    <mergeCell ref="M635:N635"/>
    <mergeCell ref="D635:I635"/>
    <mergeCell ref="D636:I636"/>
    <mergeCell ref="D637:I637"/>
    <mergeCell ref="D638:I638"/>
    <mergeCell ref="D639:I639"/>
    <mergeCell ref="D640:I640"/>
    <mergeCell ref="D624:I624"/>
    <mergeCell ref="M624:N624"/>
    <mergeCell ref="D625:I625"/>
    <mergeCell ref="M625:N625"/>
    <mergeCell ref="C626:N626"/>
    <mergeCell ref="C627:I627"/>
    <mergeCell ref="J627:K627"/>
    <mergeCell ref="D628:I628"/>
    <mergeCell ref="J628:K628"/>
    <mergeCell ref="K641:L641"/>
    <mergeCell ref="M641:N641"/>
    <mergeCell ref="C642:N642"/>
    <mergeCell ref="C643:I643"/>
    <mergeCell ref="K643:L643"/>
    <mergeCell ref="M643:N643"/>
    <mergeCell ref="D644:I644"/>
    <mergeCell ref="K644:L644"/>
    <mergeCell ref="M644:N644"/>
    <mergeCell ref="K636:L636"/>
    <mergeCell ref="M636:N636"/>
    <mergeCell ref="K637:L637"/>
    <mergeCell ref="M637:N637"/>
    <mergeCell ref="K638:L638"/>
    <mergeCell ref="M638:N638"/>
    <mergeCell ref="K639:L639"/>
    <mergeCell ref="M639:N639"/>
    <mergeCell ref="K640:L640"/>
    <mergeCell ref="M640:N640"/>
    <mergeCell ref="C655:N655"/>
    <mergeCell ref="C656:N656"/>
    <mergeCell ref="C657:N657"/>
    <mergeCell ref="C658:N658"/>
    <mergeCell ref="C648:N648"/>
    <mergeCell ref="C649:C651"/>
    <mergeCell ref="D649:D651"/>
    <mergeCell ref="E649:E651"/>
    <mergeCell ref="F649:N649"/>
    <mergeCell ref="O649:O651"/>
    <mergeCell ref="F650:H651"/>
    <mergeCell ref="I650:K650"/>
    <mergeCell ref="L650:N650"/>
    <mergeCell ref="J651:K651"/>
    <mergeCell ref="M651:N651"/>
    <mergeCell ref="D646:I646"/>
    <mergeCell ref="K646:L646"/>
    <mergeCell ref="M646:N646"/>
    <mergeCell ref="D647:I647"/>
    <mergeCell ref="K647:L647"/>
    <mergeCell ref="M647:N647"/>
    <mergeCell ref="O719:O720"/>
    <mergeCell ref="D721:I721"/>
    <mergeCell ref="D722:I722"/>
    <mergeCell ref="D723:I723"/>
    <mergeCell ref="D724:I724"/>
    <mergeCell ref="D725:I725"/>
    <mergeCell ref="D726:I726"/>
    <mergeCell ref="C727:N727"/>
    <mergeCell ref="C728:I728"/>
    <mergeCell ref="M728:N728"/>
    <mergeCell ref="C741:N741"/>
    <mergeCell ref="D734:I734"/>
    <mergeCell ref="M734:N734"/>
    <mergeCell ref="J737:K737"/>
    <mergeCell ref="C735:N735"/>
    <mergeCell ref="C736:I736"/>
    <mergeCell ref="J736:K736"/>
    <mergeCell ref="D737:I737"/>
    <mergeCell ref="C738:N738"/>
    <mergeCell ref="C739:O739"/>
    <mergeCell ref="C740:N740"/>
    <mergeCell ref="D732:I732"/>
    <mergeCell ref="M732:N732"/>
    <mergeCell ref="D733:I733"/>
    <mergeCell ref="M733:N733"/>
    <mergeCell ref="K743:L743"/>
    <mergeCell ref="M743:N743"/>
    <mergeCell ref="D744:I744"/>
    <mergeCell ref="D745:I745"/>
    <mergeCell ref="O759:O761"/>
    <mergeCell ref="F760:H761"/>
    <mergeCell ref="I760:K760"/>
    <mergeCell ref="L760:N760"/>
    <mergeCell ref="J761:K761"/>
    <mergeCell ref="M761:N761"/>
    <mergeCell ref="D756:I756"/>
    <mergeCell ref="K756:L756"/>
    <mergeCell ref="M756:N756"/>
    <mergeCell ref="D757:I757"/>
    <mergeCell ref="K757:L757"/>
    <mergeCell ref="M757:N757"/>
    <mergeCell ref="K751:L751"/>
    <mergeCell ref="M751:N751"/>
    <mergeCell ref="C752:N752"/>
    <mergeCell ref="C753:I753"/>
    <mergeCell ref="K753:L753"/>
    <mergeCell ref="M753:N753"/>
    <mergeCell ref="D754:I754"/>
    <mergeCell ref="K754:L754"/>
    <mergeCell ref="M754:N754"/>
    <mergeCell ref="K746:L746"/>
    <mergeCell ref="M746:N746"/>
    <mergeCell ref="K747:L747"/>
    <mergeCell ref="M747:N747"/>
    <mergeCell ref="K748:L748"/>
    <mergeCell ref="M748:N748"/>
    <mergeCell ref="K749:L749"/>
    <mergeCell ref="M749:N749"/>
    <mergeCell ref="K744:L744"/>
    <mergeCell ref="M744:N744"/>
    <mergeCell ref="K745:L745"/>
    <mergeCell ref="M745:N745"/>
    <mergeCell ref="C765:N765"/>
    <mergeCell ref="C766:N766"/>
    <mergeCell ref="C767:N767"/>
    <mergeCell ref="C768:N768"/>
    <mergeCell ref="C758:N758"/>
    <mergeCell ref="C759:C761"/>
    <mergeCell ref="D759:D761"/>
    <mergeCell ref="E759:E761"/>
    <mergeCell ref="F759:N759"/>
    <mergeCell ref="K750:L750"/>
    <mergeCell ref="M750:N750"/>
    <mergeCell ref="D746:I746"/>
    <mergeCell ref="D747:I747"/>
    <mergeCell ref="D748:I748"/>
    <mergeCell ref="D749:I749"/>
    <mergeCell ref="D750:I750"/>
    <mergeCell ref="D784:I784"/>
    <mergeCell ref="M784:N784"/>
    <mergeCell ref="D787:I787"/>
    <mergeCell ref="M787:N787"/>
    <mergeCell ref="D788:I788"/>
    <mergeCell ref="M788:N788"/>
    <mergeCell ref="O774:O775"/>
    <mergeCell ref="D776:I776"/>
    <mergeCell ref="D777:I777"/>
    <mergeCell ref="D778:I778"/>
    <mergeCell ref="D779:I779"/>
    <mergeCell ref="D780:I780"/>
    <mergeCell ref="D781:I781"/>
    <mergeCell ref="C782:N782"/>
    <mergeCell ref="C783:I783"/>
    <mergeCell ref="M783:N783"/>
    <mergeCell ref="C772:C773"/>
    <mergeCell ref="D772:L773"/>
    <mergeCell ref="M772:N772"/>
    <mergeCell ref="M773:N773"/>
    <mergeCell ref="C774:I775"/>
    <mergeCell ref="J774:J775"/>
    <mergeCell ref="K774:L774"/>
    <mergeCell ref="M774:N774"/>
    <mergeCell ref="C794:N794"/>
    <mergeCell ref="C795:O795"/>
    <mergeCell ref="C796:N796"/>
    <mergeCell ref="C797:N797"/>
    <mergeCell ref="C798:O798"/>
    <mergeCell ref="C799:I799"/>
    <mergeCell ref="K799:L799"/>
    <mergeCell ref="M799:N799"/>
    <mergeCell ref="K800:L800"/>
    <mergeCell ref="M800:N800"/>
    <mergeCell ref="D800:I800"/>
    <mergeCell ref="D801:I801"/>
    <mergeCell ref="D802:I802"/>
    <mergeCell ref="D803:I803"/>
    <mergeCell ref="D804:I804"/>
    <mergeCell ref="D789:I789"/>
    <mergeCell ref="M789:N789"/>
    <mergeCell ref="D790:I790"/>
    <mergeCell ref="M790:N790"/>
    <mergeCell ref="C791:N791"/>
    <mergeCell ref="C792:I792"/>
    <mergeCell ref="J792:K792"/>
    <mergeCell ref="D793:I793"/>
    <mergeCell ref="J793:K793"/>
    <mergeCell ref="K806:L806"/>
    <mergeCell ref="M806:N806"/>
    <mergeCell ref="C807:N807"/>
    <mergeCell ref="C808:I808"/>
    <mergeCell ref="K808:L808"/>
    <mergeCell ref="M808:N808"/>
    <mergeCell ref="D809:I809"/>
    <mergeCell ref="K809:L809"/>
    <mergeCell ref="M809:N809"/>
    <mergeCell ref="K801:L801"/>
    <mergeCell ref="M801:N801"/>
    <mergeCell ref="K802:L802"/>
    <mergeCell ref="M802:N802"/>
    <mergeCell ref="K803:L803"/>
    <mergeCell ref="M803:N803"/>
    <mergeCell ref="K804:L804"/>
    <mergeCell ref="M804:N804"/>
    <mergeCell ref="C820:N820"/>
    <mergeCell ref="C821:N821"/>
    <mergeCell ref="C822:N822"/>
    <mergeCell ref="C823:N823"/>
    <mergeCell ref="C813:N813"/>
    <mergeCell ref="C814:C816"/>
    <mergeCell ref="D814:D816"/>
    <mergeCell ref="E814:E816"/>
    <mergeCell ref="F814:N814"/>
    <mergeCell ref="O814:O816"/>
    <mergeCell ref="F815:H816"/>
    <mergeCell ref="I815:K815"/>
    <mergeCell ref="L815:N815"/>
    <mergeCell ref="J816:K816"/>
    <mergeCell ref="M816:N816"/>
    <mergeCell ref="D811:I811"/>
    <mergeCell ref="K811:L811"/>
    <mergeCell ref="M811:N811"/>
    <mergeCell ref="D812:I812"/>
    <mergeCell ref="K812:L812"/>
    <mergeCell ref="M812:N812"/>
    <mergeCell ref="D839:I839"/>
    <mergeCell ref="M839:N839"/>
    <mergeCell ref="D842:I842"/>
    <mergeCell ref="M842:N842"/>
    <mergeCell ref="O829:O830"/>
    <mergeCell ref="D831:I831"/>
    <mergeCell ref="D832:I832"/>
    <mergeCell ref="D833:I833"/>
    <mergeCell ref="D834:I834"/>
    <mergeCell ref="D835:I835"/>
    <mergeCell ref="D836:I836"/>
    <mergeCell ref="C837:N837"/>
    <mergeCell ref="C838:I838"/>
    <mergeCell ref="M838:N838"/>
    <mergeCell ref="C827:C828"/>
    <mergeCell ref="D827:L828"/>
    <mergeCell ref="M827:N827"/>
    <mergeCell ref="M828:N828"/>
    <mergeCell ref="C829:I830"/>
    <mergeCell ref="J829:J830"/>
    <mergeCell ref="K829:L829"/>
    <mergeCell ref="M829:N829"/>
    <mergeCell ref="C848:N848"/>
    <mergeCell ref="C849:O849"/>
    <mergeCell ref="C850:N850"/>
    <mergeCell ref="C851:N851"/>
    <mergeCell ref="C852:O852"/>
    <mergeCell ref="C853:I853"/>
    <mergeCell ref="K853:L853"/>
    <mergeCell ref="M853:N853"/>
    <mergeCell ref="K854:L854"/>
    <mergeCell ref="M854:N854"/>
    <mergeCell ref="D843:I843"/>
    <mergeCell ref="M843:N843"/>
    <mergeCell ref="D844:I844"/>
    <mergeCell ref="M844:N844"/>
    <mergeCell ref="C845:N845"/>
    <mergeCell ref="C846:I846"/>
    <mergeCell ref="J846:K846"/>
    <mergeCell ref="D847:I847"/>
    <mergeCell ref="J847:K847"/>
    <mergeCell ref="D854:I854"/>
    <mergeCell ref="K861:L861"/>
    <mergeCell ref="M861:N861"/>
    <mergeCell ref="C862:N862"/>
    <mergeCell ref="C863:I863"/>
    <mergeCell ref="K863:L863"/>
    <mergeCell ref="M863:N863"/>
    <mergeCell ref="D864:I864"/>
    <mergeCell ref="K864:L864"/>
    <mergeCell ref="M864:N864"/>
    <mergeCell ref="K855:L855"/>
    <mergeCell ref="M855:N855"/>
    <mergeCell ref="K856:L856"/>
    <mergeCell ref="M856:N856"/>
    <mergeCell ref="K857:L857"/>
    <mergeCell ref="M857:N857"/>
    <mergeCell ref="K858:L858"/>
    <mergeCell ref="M858:N858"/>
    <mergeCell ref="K860:L860"/>
    <mergeCell ref="M860:N860"/>
    <mergeCell ref="D855:I855"/>
    <mergeCell ref="D856:I856"/>
    <mergeCell ref="D857:I857"/>
    <mergeCell ref="D858:I858"/>
    <mergeCell ref="D860:I860"/>
    <mergeCell ref="D859:I859"/>
    <mergeCell ref="C875:N875"/>
    <mergeCell ref="C876:N876"/>
    <mergeCell ref="C877:N877"/>
    <mergeCell ref="C878:N878"/>
    <mergeCell ref="C868:N868"/>
    <mergeCell ref="C869:C871"/>
    <mergeCell ref="D869:D871"/>
    <mergeCell ref="E869:E871"/>
    <mergeCell ref="F869:N869"/>
    <mergeCell ref="O869:O871"/>
    <mergeCell ref="F870:H871"/>
    <mergeCell ref="I870:K870"/>
    <mergeCell ref="L870:N870"/>
    <mergeCell ref="J871:K871"/>
    <mergeCell ref="M871:N871"/>
    <mergeCell ref="D866:I866"/>
    <mergeCell ref="K866:L866"/>
    <mergeCell ref="M866:N866"/>
    <mergeCell ref="D867:I867"/>
    <mergeCell ref="K867:L867"/>
    <mergeCell ref="M867:N867"/>
    <mergeCell ref="K911:L911"/>
    <mergeCell ref="M911:N911"/>
    <mergeCell ref="K912:L912"/>
    <mergeCell ref="M912:N912"/>
    <mergeCell ref="K913:L913"/>
    <mergeCell ref="M913:N913"/>
    <mergeCell ref="K914:L914"/>
    <mergeCell ref="M914:N914"/>
    <mergeCell ref="K915:L915"/>
    <mergeCell ref="M915:N915"/>
    <mergeCell ref="D911:I911"/>
    <mergeCell ref="D912:I912"/>
    <mergeCell ref="D913:I913"/>
    <mergeCell ref="D914:I914"/>
    <mergeCell ref="D915:I915"/>
    <mergeCell ref="D897:I897"/>
    <mergeCell ref="M897:N897"/>
    <mergeCell ref="D898:I898"/>
    <mergeCell ref="M898:N898"/>
    <mergeCell ref="C908:I908"/>
    <mergeCell ref="K908:L908"/>
    <mergeCell ref="M908:N908"/>
    <mergeCell ref="D909:I909"/>
    <mergeCell ref="D910:I910"/>
    <mergeCell ref="D902:I902"/>
    <mergeCell ref="C903:N903"/>
    <mergeCell ref="C904:O904"/>
    <mergeCell ref="C905:N905"/>
    <mergeCell ref="C907:O907"/>
    <mergeCell ref="C900:N900"/>
    <mergeCell ref="C901:I901"/>
    <mergeCell ref="J901:K901"/>
    <mergeCell ref="O924:O926"/>
    <mergeCell ref="F925:H926"/>
    <mergeCell ref="I925:K925"/>
    <mergeCell ref="L925:N925"/>
    <mergeCell ref="J926:K926"/>
    <mergeCell ref="M926:N926"/>
    <mergeCell ref="D921:I921"/>
    <mergeCell ref="K921:L921"/>
    <mergeCell ref="M921:N921"/>
    <mergeCell ref="D922:I922"/>
    <mergeCell ref="K922:L922"/>
    <mergeCell ref="M922:N922"/>
    <mergeCell ref="K916:L916"/>
    <mergeCell ref="M916:N916"/>
    <mergeCell ref="C917:N917"/>
    <mergeCell ref="C918:I918"/>
    <mergeCell ref="K918:L918"/>
    <mergeCell ref="M918:N918"/>
    <mergeCell ref="D919:I919"/>
    <mergeCell ref="K919:L919"/>
    <mergeCell ref="M919:N919"/>
    <mergeCell ref="C930:N930"/>
    <mergeCell ref="C931:N931"/>
    <mergeCell ref="C932:N932"/>
    <mergeCell ref="C933:N933"/>
    <mergeCell ref="C937:C938"/>
    <mergeCell ref="D937:L938"/>
    <mergeCell ref="M937:N937"/>
    <mergeCell ref="M938:N938"/>
    <mergeCell ref="C939:I940"/>
    <mergeCell ref="J939:J940"/>
    <mergeCell ref="K939:L939"/>
    <mergeCell ref="M939:N939"/>
    <mergeCell ref="C923:N923"/>
    <mergeCell ref="C924:C926"/>
    <mergeCell ref="D924:D926"/>
    <mergeCell ref="E924:E926"/>
    <mergeCell ref="F924:N924"/>
    <mergeCell ref="D954:I954"/>
    <mergeCell ref="M954:N954"/>
    <mergeCell ref="D955:I955"/>
    <mergeCell ref="M955:N955"/>
    <mergeCell ref="C956:N956"/>
    <mergeCell ref="C957:I957"/>
    <mergeCell ref="J957:K957"/>
    <mergeCell ref="D958:I958"/>
    <mergeCell ref="J958:K958"/>
    <mergeCell ref="D949:I949"/>
    <mergeCell ref="M949:N949"/>
    <mergeCell ref="D952:I952"/>
    <mergeCell ref="M952:N952"/>
    <mergeCell ref="D953:I953"/>
    <mergeCell ref="M953:N953"/>
    <mergeCell ref="O939:O940"/>
    <mergeCell ref="D941:I941"/>
    <mergeCell ref="D942:I942"/>
    <mergeCell ref="D943:I943"/>
    <mergeCell ref="D944:I944"/>
    <mergeCell ref="D945:I945"/>
    <mergeCell ref="D946:I946"/>
    <mergeCell ref="C947:N947"/>
    <mergeCell ref="C948:I948"/>
    <mergeCell ref="M948:N948"/>
    <mergeCell ref="K966:L966"/>
    <mergeCell ref="M966:N966"/>
    <mergeCell ref="K967:L967"/>
    <mergeCell ref="M967:N967"/>
    <mergeCell ref="K968:L968"/>
    <mergeCell ref="M968:N968"/>
    <mergeCell ref="K969:L969"/>
    <mergeCell ref="M969:N969"/>
    <mergeCell ref="C959:N959"/>
    <mergeCell ref="C960:O960"/>
    <mergeCell ref="C961:N961"/>
    <mergeCell ref="C962:N962"/>
    <mergeCell ref="C963:O963"/>
    <mergeCell ref="C964:I964"/>
    <mergeCell ref="K964:L964"/>
    <mergeCell ref="M964:N964"/>
    <mergeCell ref="K965:L965"/>
    <mergeCell ref="M965:N965"/>
    <mergeCell ref="I980:K980"/>
    <mergeCell ref="L980:N980"/>
    <mergeCell ref="J981:K981"/>
    <mergeCell ref="M981:N981"/>
    <mergeCell ref="D976:I976"/>
    <mergeCell ref="K976:L976"/>
    <mergeCell ref="M976:N976"/>
    <mergeCell ref="D977:I977"/>
    <mergeCell ref="K977:L977"/>
    <mergeCell ref="M977:N977"/>
    <mergeCell ref="K971:L971"/>
    <mergeCell ref="M971:N971"/>
    <mergeCell ref="C972:N972"/>
    <mergeCell ref="C973:I973"/>
    <mergeCell ref="K973:L973"/>
    <mergeCell ref="M973:N973"/>
    <mergeCell ref="D974:I974"/>
    <mergeCell ref="K974:L974"/>
    <mergeCell ref="M974:N974"/>
    <mergeCell ref="K1025:L1025"/>
    <mergeCell ref="M1025:N1025"/>
    <mergeCell ref="C1015:N1015"/>
    <mergeCell ref="K1018:L1018"/>
    <mergeCell ref="M1018:N1018"/>
    <mergeCell ref="K1019:L1019"/>
    <mergeCell ref="M1019:N1019"/>
    <mergeCell ref="D1008:I1008"/>
    <mergeCell ref="M1008:N1008"/>
    <mergeCell ref="J1011:K1011"/>
    <mergeCell ref="D1004:I1004"/>
    <mergeCell ref="M1004:N1004"/>
    <mergeCell ref="D1007:I1007"/>
    <mergeCell ref="M1007:N1007"/>
    <mergeCell ref="O994:O995"/>
    <mergeCell ref="D996:I996"/>
    <mergeCell ref="D997:I997"/>
    <mergeCell ref="D998:I998"/>
    <mergeCell ref="D999:I999"/>
    <mergeCell ref="D1000:I1000"/>
    <mergeCell ref="D1001:I1001"/>
    <mergeCell ref="C1002:N1002"/>
    <mergeCell ref="C1003:I1003"/>
    <mergeCell ref="M1003:N1003"/>
    <mergeCell ref="K1020:L1020"/>
    <mergeCell ref="M1020:N1020"/>
    <mergeCell ref="K1017:L1017"/>
    <mergeCell ref="M1017:N1017"/>
    <mergeCell ref="D1025:I1025"/>
    <mergeCell ref="D1022:I1022"/>
    <mergeCell ref="D1023:I1023"/>
    <mergeCell ref="D1024:I1024"/>
    <mergeCell ref="O1034:O1036"/>
    <mergeCell ref="F1035:H1036"/>
    <mergeCell ref="I1035:K1035"/>
    <mergeCell ref="L1035:N1035"/>
    <mergeCell ref="J1036:K1036"/>
    <mergeCell ref="M1036:N1036"/>
    <mergeCell ref="D1031:I1031"/>
    <mergeCell ref="K1031:L1031"/>
    <mergeCell ref="M1031:N1031"/>
    <mergeCell ref="D1032:I1032"/>
    <mergeCell ref="K1032:L1032"/>
    <mergeCell ref="M1032:N1032"/>
    <mergeCell ref="K1026:L1026"/>
    <mergeCell ref="M1026:N1026"/>
    <mergeCell ref="C1027:N1027"/>
    <mergeCell ref="C1028:I1028"/>
    <mergeCell ref="K1028:L1028"/>
    <mergeCell ref="M1028:N1028"/>
    <mergeCell ref="D1029:I1029"/>
    <mergeCell ref="K1029:L1029"/>
    <mergeCell ref="M1029:N1029"/>
    <mergeCell ref="C1040:N1040"/>
    <mergeCell ref="C1041:N1041"/>
    <mergeCell ref="C1042:N1042"/>
    <mergeCell ref="C1043:N1043"/>
    <mergeCell ref="C1047:C1048"/>
    <mergeCell ref="D1047:L1048"/>
    <mergeCell ref="M1047:N1047"/>
    <mergeCell ref="M1048:N1048"/>
    <mergeCell ref="C1049:I1050"/>
    <mergeCell ref="J1049:J1050"/>
    <mergeCell ref="K1049:L1049"/>
    <mergeCell ref="M1049:N1049"/>
    <mergeCell ref="C1033:N1033"/>
    <mergeCell ref="C1034:C1036"/>
    <mergeCell ref="D1034:D1036"/>
    <mergeCell ref="E1034:E1036"/>
    <mergeCell ref="F1034:N1034"/>
    <mergeCell ref="C1069:N1069"/>
    <mergeCell ref="K1075:L1075"/>
    <mergeCell ref="M1075:N1075"/>
    <mergeCell ref="K1076:L1076"/>
    <mergeCell ref="M1076:N1076"/>
    <mergeCell ref="D1062:I1062"/>
    <mergeCell ref="M1062:N1062"/>
    <mergeCell ref="J1065:K1065"/>
    <mergeCell ref="D1059:I1059"/>
    <mergeCell ref="M1059:N1059"/>
    <mergeCell ref="D1060:I1060"/>
    <mergeCell ref="M1060:N1060"/>
    <mergeCell ref="D1061:I1061"/>
    <mergeCell ref="M1061:N1061"/>
    <mergeCell ref="O1049:O1050"/>
    <mergeCell ref="D1051:I1051"/>
    <mergeCell ref="D1052:I1052"/>
    <mergeCell ref="D1053:I1053"/>
    <mergeCell ref="D1054:I1054"/>
    <mergeCell ref="D1055:I1055"/>
    <mergeCell ref="D1056:I1056"/>
    <mergeCell ref="C1057:N1057"/>
    <mergeCell ref="C1058:I1058"/>
    <mergeCell ref="M1058:N1058"/>
    <mergeCell ref="K1081:L1081"/>
    <mergeCell ref="M1081:N1081"/>
    <mergeCell ref="C1082:N1082"/>
    <mergeCell ref="C1083:I1083"/>
    <mergeCell ref="K1083:L1083"/>
    <mergeCell ref="M1083:N1083"/>
    <mergeCell ref="D1084:I1084"/>
    <mergeCell ref="K1084:L1084"/>
    <mergeCell ref="M1084:N1084"/>
    <mergeCell ref="K1077:L1077"/>
    <mergeCell ref="M1077:N1077"/>
    <mergeCell ref="K1078:L1078"/>
    <mergeCell ref="M1078:N1078"/>
    <mergeCell ref="K1079:L1079"/>
    <mergeCell ref="M1079:N1079"/>
    <mergeCell ref="K1080:L1080"/>
    <mergeCell ref="M1080:N1080"/>
    <mergeCell ref="C1088:N1088"/>
    <mergeCell ref="C1089:C1091"/>
    <mergeCell ref="D1089:D1091"/>
    <mergeCell ref="E1089:E1091"/>
    <mergeCell ref="F1089:N1089"/>
    <mergeCell ref="O1089:O1091"/>
    <mergeCell ref="F1090:H1091"/>
    <mergeCell ref="I1090:K1090"/>
    <mergeCell ref="L1090:N1090"/>
    <mergeCell ref="J1091:K1091"/>
    <mergeCell ref="M1091:N1091"/>
    <mergeCell ref="D1086:I1086"/>
    <mergeCell ref="K1086:L1086"/>
    <mergeCell ref="M1086:N1086"/>
    <mergeCell ref="D1087:I1087"/>
    <mergeCell ref="K1087:L1087"/>
    <mergeCell ref="M1087:N1087"/>
    <mergeCell ref="D1118:I1118"/>
    <mergeCell ref="M1118:N1118"/>
    <mergeCell ref="O1104:O1105"/>
    <mergeCell ref="D1106:I1106"/>
    <mergeCell ref="D1107:I1107"/>
    <mergeCell ref="D1108:I1108"/>
    <mergeCell ref="D1109:I1109"/>
    <mergeCell ref="D1110:I1110"/>
    <mergeCell ref="D1111:I1111"/>
    <mergeCell ref="C1112:N1112"/>
    <mergeCell ref="C1113:I1113"/>
    <mergeCell ref="M1113:N1113"/>
    <mergeCell ref="C1095:N1095"/>
    <mergeCell ref="C1096:N1096"/>
    <mergeCell ref="C1097:N1097"/>
    <mergeCell ref="C1098:N1098"/>
    <mergeCell ref="C1102:C1103"/>
    <mergeCell ref="D1102:L1103"/>
    <mergeCell ref="M1102:N1102"/>
    <mergeCell ref="M1103:N1103"/>
    <mergeCell ref="C1104:I1105"/>
    <mergeCell ref="J1104:J1105"/>
    <mergeCell ref="K1104:L1104"/>
    <mergeCell ref="M1104:N1104"/>
    <mergeCell ref="D1139:I1139"/>
    <mergeCell ref="K1139:L1139"/>
    <mergeCell ref="M1139:N1139"/>
    <mergeCell ref="K1131:L1131"/>
    <mergeCell ref="M1131:N1131"/>
    <mergeCell ref="K1132:L1132"/>
    <mergeCell ref="M1132:N1132"/>
    <mergeCell ref="K1133:L1133"/>
    <mergeCell ref="M1133:N1133"/>
    <mergeCell ref="K1134:L1134"/>
    <mergeCell ref="M1134:N1134"/>
    <mergeCell ref="C1124:N1124"/>
    <mergeCell ref="C1125:O1125"/>
    <mergeCell ref="C1126:N1126"/>
    <mergeCell ref="C1127:N1127"/>
    <mergeCell ref="C1128:O1128"/>
    <mergeCell ref="C1129:I1129"/>
    <mergeCell ref="K1129:L1129"/>
    <mergeCell ref="M1129:N1129"/>
    <mergeCell ref="K1130:L1130"/>
    <mergeCell ref="M1130:N1130"/>
    <mergeCell ref="K1136:L1136"/>
    <mergeCell ref="M1136:N1136"/>
    <mergeCell ref="C1137:N1137"/>
    <mergeCell ref="C1138:I1138"/>
    <mergeCell ref="K1138:L1138"/>
    <mergeCell ref="M1138:N1138"/>
    <mergeCell ref="D1133:I1133"/>
    <mergeCell ref="D1134:I1134"/>
    <mergeCell ref="C1150:N1150"/>
    <mergeCell ref="C1151:N1151"/>
    <mergeCell ref="C1152:N1152"/>
    <mergeCell ref="C1153:N1153"/>
    <mergeCell ref="C1143:N1143"/>
    <mergeCell ref="C1144:C1146"/>
    <mergeCell ref="D1144:D1146"/>
    <mergeCell ref="E1144:E1146"/>
    <mergeCell ref="F1144:N1144"/>
    <mergeCell ref="O1144:O1146"/>
    <mergeCell ref="F1145:H1146"/>
    <mergeCell ref="I1145:K1145"/>
    <mergeCell ref="L1145:N1145"/>
    <mergeCell ref="J1146:K1146"/>
    <mergeCell ref="M1146:N1146"/>
    <mergeCell ref="D1141:I1141"/>
    <mergeCell ref="K1141:L1141"/>
    <mergeCell ref="M1141:N1141"/>
    <mergeCell ref="D1142:I1142"/>
    <mergeCell ref="K1142:L1142"/>
    <mergeCell ref="M1142:N1142"/>
    <mergeCell ref="C906:N906"/>
    <mergeCell ref="K909:L909"/>
    <mergeCell ref="M909:N909"/>
    <mergeCell ref="K910:L910"/>
    <mergeCell ref="M910:N910"/>
    <mergeCell ref="D899:I899"/>
    <mergeCell ref="M899:N899"/>
    <mergeCell ref="J902:K902"/>
    <mergeCell ref="D894:I894"/>
    <mergeCell ref="M894:N894"/>
    <mergeCell ref="D896:I896"/>
    <mergeCell ref="M896:N896"/>
    <mergeCell ref="O884:O885"/>
    <mergeCell ref="D886:I886"/>
    <mergeCell ref="D887:I887"/>
    <mergeCell ref="D888:I888"/>
    <mergeCell ref="D889:I889"/>
    <mergeCell ref="D890:I890"/>
    <mergeCell ref="D891:I891"/>
    <mergeCell ref="C892:N892"/>
    <mergeCell ref="C893:I893"/>
    <mergeCell ref="M893:N893"/>
    <mergeCell ref="D1020:I1020"/>
    <mergeCell ref="C1016:O1016"/>
    <mergeCell ref="C1017:I1017"/>
    <mergeCell ref="D1018:I1018"/>
    <mergeCell ref="D1019:I1019"/>
    <mergeCell ref="D1021:I1021"/>
    <mergeCell ref="C1009:N1009"/>
    <mergeCell ref="C1010:I1010"/>
    <mergeCell ref="D1011:I1011"/>
    <mergeCell ref="C1012:N1012"/>
    <mergeCell ref="C1013:O1013"/>
    <mergeCell ref="D965:I965"/>
    <mergeCell ref="D966:I966"/>
    <mergeCell ref="D967:I967"/>
    <mergeCell ref="D968:I968"/>
    <mergeCell ref="D969:I969"/>
    <mergeCell ref="K1021:L1021"/>
    <mergeCell ref="M1021:N1021"/>
    <mergeCell ref="D992:L993"/>
    <mergeCell ref="M992:N992"/>
    <mergeCell ref="M993:N993"/>
    <mergeCell ref="C994:I995"/>
    <mergeCell ref="J994:J995"/>
    <mergeCell ref="K994:L994"/>
    <mergeCell ref="M994:N994"/>
    <mergeCell ref="C978:N978"/>
    <mergeCell ref="C979:C981"/>
    <mergeCell ref="D979:D981"/>
    <mergeCell ref="E979:E981"/>
    <mergeCell ref="F979:N979"/>
    <mergeCell ref="O979:O981"/>
    <mergeCell ref="F980:H981"/>
    <mergeCell ref="K1022:L1022"/>
    <mergeCell ref="M1022:N1022"/>
    <mergeCell ref="K1023:L1023"/>
    <mergeCell ref="M1023:N1023"/>
    <mergeCell ref="K1024:L1024"/>
    <mergeCell ref="M1024:N1024"/>
    <mergeCell ref="C985:N985"/>
    <mergeCell ref="C986:N986"/>
    <mergeCell ref="C987:N987"/>
    <mergeCell ref="C988:N988"/>
    <mergeCell ref="C992:C993"/>
    <mergeCell ref="D1080:I1080"/>
    <mergeCell ref="D1130:I1130"/>
    <mergeCell ref="D1131:I1131"/>
    <mergeCell ref="D1132:I1132"/>
    <mergeCell ref="D1075:I1075"/>
    <mergeCell ref="D1076:I1076"/>
    <mergeCell ref="D1077:I1077"/>
    <mergeCell ref="D1078:I1078"/>
    <mergeCell ref="D1079:I1079"/>
    <mergeCell ref="C1068:N1068"/>
    <mergeCell ref="C1070:O1070"/>
    <mergeCell ref="C1071:I1071"/>
    <mergeCell ref="K1071:L1071"/>
    <mergeCell ref="M1071:N1071"/>
    <mergeCell ref="C1064:I1064"/>
    <mergeCell ref="J1064:K1064"/>
    <mergeCell ref="D1065:I1065"/>
    <mergeCell ref="C1066:N1066"/>
    <mergeCell ref="C1067:O1067"/>
    <mergeCell ref="D1119:I1119"/>
    <mergeCell ref="M1119:N1119"/>
    <mergeCell ref="D1120:I1120"/>
    <mergeCell ref="M1120:N1120"/>
    <mergeCell ref="C1121:N1121"/>
    <mergeCell ref="C1122:I1122"/>
    <mergeCell ref="J1122:K1122"/>
    <mergeCell ref="D1123:I1123"/>
    <mergeCell ref="J1123:K1123"/>
    <mergeCell ref="D1114:I1114"/>
    <mergeCell ref="M1114:N1114"/>
    <mergeCell ref="D1117:I1117"/>
    <mergeCell ref="M1117:N1117"/>
    <mergeCell ref="D1188:I1188"/>
    <mergeCell ref="D1189:I1189"/>
    <mergeCell ref="C1063:N1063"/>
    <mergeCell ref="D1072:I1072"/>
    <mergeCell ref="K1072:L1072"/>
    <mergeCell ref="M1072:N1072"/>
    <mergeCell ref="D1073:I1073"/>
    <mergeCell ref="K1073:L1073"/>
    <mergeCell ref="M1073:N1073"/>
    <mergeCell ref="D1074:I1074"/>
    <mergeCell ref="K1074:L1074"/>
    <mergeCell ref="M1074:N1074"/>
    <mergeCell ref="D1185:I1185"/>
    <mergeCell ref="D1186:I1186"/>
    <mergeCell ref="D1187:I1187"/>
    <mergeCell ref="C1182:O1182"/>
    <mergeCell ref="C1183:I1183"/>
    <mergeCell ref="K1183:L1183"/>
    <mergeCell ref="M1183:N1183"/>
    <mergeCell ref="D1184:I1184"/>
    <mergeCell ref="K1184:L1184"/>
    <mergeCell ref="C1228:N1228"/>
    <mergeCell ref="C1229:I1229"/>
    <mergeCell ref="J1229:K1229"/>
    <mergeCell ref="O1214:O1215"/>
    <mergeCell ref="D1216:I1216"/>
    <mergeCell ref="D1217:I1217"/>
    <mergeCell ref="D1218:I1218"/>
    <mergeCell ref="D1219:I1219"/>
    <mergeCell ref="C1212:C1213"/>
    <mergeCell ref="D1212:L1213"/>
    <mergeCell ref="M1212:N1212"/>
    <mergeCell ref="M1213:N1213"/>
    <mergeCell ref="C1214:I1215"/>
    <mergeCell ref="J1214:J1215"/>
    <mergeCell ref="K1214:L1214"/>
    <mergeCell ref="M1214:N1214"/>
    <mergeCell ref="D1224:I1224"/>
    <mergeCell ref="M1224:N1224"/>
    <mergeCell ref="D1225:I1225"/>
    <mergeCell ref="M1225:N1225"/>
    <mergeCell ref="D1226:I1226"/>
    <mergeCell ref="M1226:N1226"/>
    <mergeCell ref="D1227:I1227"/>
    <mergeCell ref="M1227:N1227"/>
    <mergeCell ref="D1239:I1239"/>
    <mergeCell ref="D1240:I1240"/>
    <mergeCell ref="D1241:I1241"/>
    <mergeCell ref="D1242:I1242"/>
    <mergeCell ref="D1243:I1243"/>
    <mergeCell ref="D1237:I1237"/>
    <mergeCell ref="K1237:L1237"/>
    <mergeCell ref="M1237:N1237"/>
    <mergeCell ref="D1238:I1238"/>
    <mergeCell ref="K1238:L1238"/>
    <mergeCell ref="M1238:N1238"/>
    <mergeCell ref="J1230:K1230"/>
    <mergeCell ref="C1232:O1232"/>
    <mergeCell ref="C1233:N1233"/>
    <mergeCell ref="C1236:I1236"/>
    <mergeCell ref="K1236:L1236"/>
    <mergeCell ref="M1236:N1236"/>
    <mergeCell ref="D1230:I1230"/>
    <mergeCell ref="C1231:N1231"/>
    <mergeCell ref="C1234:N1234"/>
    <mergeCell ref="C1235:O1235"/>
    <mergeCell ref="K1239:L1239"/>
    <mergeCell ref="M1239:N1239"/>
    <mergeCell ref="K1240:L1240"/>
    <mergeCell ref="M1240:N1240"/>
    <mergeCell ref="K1241:L1241"/>
    <mergeCell ref="M1241:N1241"/>
    <mergeCell ref="K1242:L1242"/>
    <mergeCell ref="M1242:N1242"/>
    <mergeCell ref="K1243:L1243"/>
    <mergeCell ref="M1243:N1243"/>
    <mergeCell ref="D1299:I1299"/>
    <mergeCell ref="C1340:N1340"/>
    <mergeCell ref="C1341:I1341"/>
    <mergeCell ref="J1341:K1341"/>
    <mergeCell ref="K1299:L1299"/>
    <mergeCell ref="M1299:N1299"/>
    <mergeCell ref="K1301:L1301"/>
    <mergeCell ref="M1301:N1301"/>
    <mergeCell ref="C1302:N1302"/>
    <mergeCell ref="C1303:I1303"/>
    <mergeCell ref="K1303:L1303"/>
    <mergeCell ref="M1303:N1303"/>
    <mergeCell ref="D1304:I1304"/>
    <mergeCell ref="K1304:L1304"/>
    <mergeCell ref="M1304:N1304"/>
    <mergeCell ref="D1306:I1306"/>
    <mergeCell ref="D1381:I1381"/>
    <mergeCell ref="K1306:L1306"/>
    <mergeCell ref="M1306:N1306"/>
    <mergeCell ref="D1307:I1307"/>
    <mergeCell ref="K1307:L1307"/>
    <mergeCell ref="M1307:N1307"/>
    <mergeCell ref="C1308:N1308"/>
    <mergeCell ref="C1309:C1311"/>
    <mergeCell ref="D1309:D1311"/>
    <mergeCell ref="E1309:E1311"/>
    <mergeCell ref="F1309:N1309"/>
    <mergeCell ref="D1326:I1326"/>
    <mergeCell ref="D1327:I1327"/>
    <mergeCell ref="D1328:I1328"/>
    <mergeCell ref="D1329:I1329"/>
    <mergeCell ref="D1330:I1330"/>
    <mergeCell ref="D1382:I1382"/>
    <mergeCell ref="D1383:I1383"/>
    <mergeCell ref="D1384:I1384"/>
    <mergeCell ref="D1385:I1385"/>
    <mergeCell ref="C1379:I1380"/>
    <mergeCell ref="J1379:J1380"/>
    <mergeCell ref="K1379:L1379"/>
    <mergeCell ref="M1379:N1379"/>
    <mergeCell ref="O1379:O1380"/>
    <mergeCell ref="C1357:I1357"/>
    <mergeCell ref="K1357:L1357"/>
    <mergeCell ref="M1357:N1357"/>
    <mergeCell ref="D1358:I1358"/>
    <mergeCell ref="C1377:C1378"/>
    <mergeCell ref="D1377:L1378"/>
    <mergeCell ref="M1377:N1377"/>
    <mergeCell ref="M1378:N1378"/>
    <mergeCell ref="C1364:C1366"/>
    <mergeCell ref="D1364:D1366"/>
    <mergeCell ref="E1364:E1366"/>
    <mergeCell ref="F1364:N1364"/>
    <mergeCell ref="O1364:O1366"/>
    <mergeCell ref="F1365:H1366"/>
    <mergeCell ref="I1365:K1365"/>
    <mergeCell ref="L1365:N1365"/>
    <mergeCell ref="J1366:K1366"/>
    <mergeCell ref="M1366:N1366"/>
    <mergeCell ref="C1370:N1370"/>
    <mergeCell ref="C1371:N1371"/>
    <mergeCell ref="C1372:N1372"/>
    <mergeCell ref="C1373:N1373"/>
    <mergeCell ref="M1362:N1362"/>
    <mergeCell ref="C1396:N1396"/>
    <mergeCell ref="C1397:O1397"/>
    <mergeCell ref="C1398:N1398"/>
    <mergeCell ref="C1399:N1399"/>
    <mergeCell ref="C1400:O1400"/>
    <mergeCell ref="C1393:N1393"/>
    <mergeCell ref="C1394:I1394"/>
    <mergeCell ref="J1394:K1394"/>
    <mergeCell ref="D1395:I1395"/>
    <mergeCell ref="J1395:K1395"/>
    <mergeCell ref="D1390:I1390"/>
    <mergeCell ref="M1390:N1390"/>
    <mergeCell ref="D1391:I1391"/>
    <mergeCell ref="M1391:N1391"/>
    <mergeCell ref="D1392:I1392"/>
    <mergeCell ref="M1392:N1392"/>
    <mergeCell ref="D1386:I1386"/>
    <mergeCell ref="C1387:N1387"/>
    <mergeCell ref="C1388:I1388"/>
    <mergeCell ref="M1388:N1388"/>
    <mergeCell ref="D1389:I1389"/>
    <mergeCell ref="M1389:N1389"/>
    <mergeCell ref="D1405:I1405"/>
    <mergeCell ref="K1405:L1405"/>
    <mergeCell ref="M1405:N1405"/>
    <mergeCell ref="D1406:I1406"/>
    <mergeCell ref="K1406:L1406"/>
    <mergeCell ref="M1406:N1406"/>
    <mergeCell ref="D1403:I1403"/>
    <mergeCell ref="K1403:L1403"/>
    <mergeCell ref="M1403:N1403"/>
    <mergeCell ref="D1404:I1404"/>
    <mergeCell ref="K1404:L1404"/>
    <mergeCell ref="M1404:N1404"/>
    <mergeCell ref="C1401:I1401"/>
    <mergeCell ref="K1401:L1401"/>
    <mergeCell ref="M1401:N1401"/>
    <mergeCell ref="D1402:I1402"/>
    <mergeCell ref="K1402:L1402"/>
    <mergeCell ref="M1402:N1402"/>
    <mergeCell ref="K1411:L1411"/>
    <mergeCell ref="M1411:N1411"/>
    <mergeCell ref="C1412:N1412"/>
    <mergeCell ref="C1413:I1413"/>
    <mergeCell ref="K1413:L1413"/>
    <mergeCell ref="M1413:N1413"/>
    <mergeCell ref="D1409:I1409"/>
    <mergeCell ref="K1409:L1409"/>
    <mergeCell ref="M1409:N1409"/>
    <mergeCell ref="D1410:I1410"/>
    <mergeCell ref="K1410:L1410"/>
    <mergeCell ref="M1410:N1410"/>
    <mergeCell ref="D1407:I1407"/>
    <mergeCell ref="K1407:L1407"/>
    <mergeCell ref="M1407:N1407"/>
    <mergeCell ref="D1408:I1408"/>
    <mergeCell ref="K1408:L1408"/>
    <mergeCell ref="M1408:N1408"/>
    <mergeCell ref="O1419:O1421"/>
    <mergeCell ref="F1420:H1421"/>
    <mergeCell ref="I1420:K1420"/>
    <mergeCell ref="L1420:N1420"/>
    <mergeCell ref="J1421:K1421"/>
    <mergeCell ref="M1421:N1421"/>
    <mergeCell ref="D1417:I1417"/>
    <mergeCell ref="K1417:L1417"/>
    <mergeCell ref="M1417:N1417"/>
    <mergeCell ref="C1418:N1418"/>
    <mergeCell ref="C1419:C1421"/>
    <mergeCell ref="D1419:D1421"/>
    <mergeCell ref="E1419:E1421"/>
    <mergeCell ref="F1419:N1419"/>
    <mergeCell ref="D1414:I1414"/>
    <mergeCell ref="K1414:L1414"/>
    <mergeCell ref="M1414:N1414"/>
    <mergeCell ref="D1416:I1416"/>
    <mergeCell ref="K1416:L1416"/>
    <mergeCell ref="M1416:N1416"/>
    <mergeCell ref="D1436:I1436"/>
    <mergeCell ref="D1437:I1437"/>
    <mergeCell ref="D1438:I1438"/>
    <mergeCell ref="D1439:I1439"/>
    <mergeCell ref="D1440:I1440"/>
    <mergeCell ref="C1434:I1435"/>
    <mergeCell ref="J1434:J1435"/>
    <mergeCell ref="K1434:L1434"/>
    <mergeCell ref="M1434:N1434"/>
    <mergeCell ref="O1434:O1435"/>
    <mergeCell ref="C1425:N1425"/>
    <mergeCell ref="C1426:N1426"/>
    <mergeCell ref="C1427:N1427"/>
    <mergeCell ref="C1428:N1428"/>
    <mergeCell ref="C1432:C1433"/>
    <mergeCell ref="D1432:L1433"/>
    <mergeCell ref="M1432:N1432"/>
    <mergeCell ref="M1433:N1433"/>
    <mergeCell ref="D1453:I1453"/>
    <mergeCell ref="J1453:K1453"/>
    <mergeCell ref="C1454:N1454"/>
    <mergeCell ref="C1455:O1455"/>
    <mergeCell ref="C1456:N1456"/>
    <mergeCell ref="D1450:I1450"/>
    <mergeCell ref="M1450:N1450"/>
    <mergeCell ref="C1451:N1451"/>
    <mergeCell ref="C1452:I1452"/>
    <mergeCell ref="J1452:K1452"/>
    <mergeCell ref="D1447:I1447"/>
    <mergeCell ref="M1447:N1447"/>
    <mergeCell ref="D1448:I1448"/>
    <mergeCell ref="M1448:N1448"/>
    <mergeCell ref="D1449:I1449"/>
    <mergeCell ref="M1449:N1449"/>
    <mergeCell ref="D1441:I1441"/>
    <mergeCell ref="C1442:N1442"/>
    <mergeCell ref="C1443:I1443"/>
    <mergeCell ref="M1443:N1443"/>
    <mergeCell ref="D1444:I1444"/>
    <mergeCell ref="M1444:N1444"/>
    <mergeCell ref="D1462:I1462"/>
    <mergeCell ref="K1462:L1462"/>
    <mergeCell ref="M1462:N1462"/>
    <mergeCell ref="D1463:I1463"/>
    <mergeCell ref="K1463:L1463"/>
    <mergeCell ref="M1463:N1463"/>
    <mergeCell ref="D1460:I1460"/>
    <mergeCell ref="K1460:L1460"/>
    <mergeCell ref="M1460:N1460"/>
    <mergeCell ref="D1461:I1461"/>
    <mergeCell ref="K1461:L1461"/>
    <mergeCell ref="M1461:N1461"/>
    <mergeCell ref="C1457:N1457"/>
    <mergeCell ref="C1458:O1458"/>
    <mergeCell ref="C1459:I1459"/>
    <mergeCell ref="K1459:L1459"/>
    <mergeCell ref="M1459:N1459"/>
    <mergeCell ref="D1471:I1471"/>
    <mergeCell ref="K1471:L1471"/>
    <mergeCell ref="M1471:N1471"/>
    <mergeCell ref="D1472:I1472"/>
    <mergeCell ref="K1472:L1472"/>
    <mergeCell ref="M1472:N1472"/>
    <mergeCell ref="C1467:N1467"/>
    <mergeCell ref="C1468:I1468"/>
    <mergeCell ref="K1468:L1468"/>
    <mergeCell ref="M1468:N1468"/>
    <mergeCell ref="D1469:I1469"/>
    <mergeCell ref="K1469:L1469"/>
    <mergeCell ref="M1469:N1469"/>
    <mergeCell ref="D1464:I1464"/>
    <mergeCell ref="K1464:L1464"/>
    <mergeCell ref="M1464:N1464"/>
    <mergeCell ref="K1466:L1466"/>
    <mergeCell ref="M1466:N1466"/>
    <mergeCell ref="O1489:O1490"/>
    <mergeCell ref="C1480:N1480"/>
    <mergeCell ref="C1481:N1481"/>
    <mergeCell ref="C1482:N1482"/>
    <mergeCell ref="C1483:N1483"/>
    <mergeCell ref="C1487:C1488"/>
    <mergeCell ref="D1487:L1488"/>
    <mergeCell ref="M1487:N1487"/>
    <mergeCell ref="M1488:N1488"/>
    <mergeCell ref="O1474:O1476"/>
    <mergeCell ref="F1475:H1476"/>
    <mergeCell ref="I1475:K1475"/>
    <mergeCell ref="L1475:N1475"/>
    <mergeCell ref="J1476:K1476"/>
    <mergeCell ref="M1476:N1476"/>
    <mergeCell ref="C1473:N1473"/>
    <mergeCell ref="C1474:C1476"/>
    <mergeCell ref="D1474:D1476"/>
    <mergeCell ref="E1474:E1476"/>
    <mergeCell ref="F1474:N1474"/>
    <mergeCell ref="D1503:I1503"/>
    <mergeCell ref="M1503:N1503"/>
    <mergeCell ref="D1504:I1504"/>
    <mergeCell ref="M1504:N1504"/>
    <mergeCell ref="C1505:N1505"/>
    <mergeCell ref="D1496:I1496"/>
    <mergeCell ref="C1497:N1497"/>
    <mergeCell ref="C1498:I1498"/>
    <mergeCell ref="M1498:N1498"/>
    <mergeCell ref="D1499:I1499"/>
    <mergeCell ref="M1499:N1499"/>
    <mergeCell ref="D1491:I1491"/>
    <mergeCell ref="D1492:I1492"/>
    <mergeCell ref="D1493:I1493"/>
    <mergeCell ref="D1494:I1494"/>
    <mergeCell ref="D1495:I1495"/>
    <mergeCell ref="C1489:I1490"/>
    <mergeCell ref="J1489:J1490"/>
    <mergeCell ref="K1489:L1489"/>
    <mergeCell ref="M1489:N1489"/>
    <mergeCell ref="D1514:I1514"/>
    <mergeCell ref="K1514:L1514"/>
    <mergeCell ref="M1514:N1514"/>
    <mergeCell ref="D1515:I1515"/>
    <mergeCell ref="K1515:L1515"/>
    <mergeCell ref="M1515:N1515"/>
    <mergeCell ref="C1509:O1509"/>
    <mergeCell ref="C1510:N1510"/>
    <mergeCell ref="C1511:N1511"/>
    <mergeCell ref="C1512:O1512"/>
    <mergeCell ref="C1513:I1513"/>
    <mergeCell ref="K1513:L1513"/>
    <mergeCell ref="M1513:N1513"/>
    <mergeCell ref="C1506:I1506"/>
    <mergeCell ref="J1506:K1506"/>
    <mergeCell ref="D1507:I1507"/>
    <mergeCell ref="J1507:K1507"/>
    <mergeCell ref="C1508:N1508"/>
    <mergeCell ref="K1520:L1520"/>
    <mergeCell ref="M1520:N1520"/>
    <mergeCell ref="C1521:N1521"/>
    <mergeCell ref="C1522:I1522"/>
    <mergeCell ref="K1522:L1522"/>
    <mergeCell ref="M1522:N1522"/>
    <mergeCell ref="D1518:I1518"/>
    <mergeCell ref="K1518:L1518"/>
    <mergeCell ref="M1518:N1518"/>
    <mergeCell ref="D1519:I1519"/>
    <mergeCell ref="K1519:L1519"/>
    <mergeCell ref="M1519:N1519"/>
    <mergeCell ref="D1516:I1516"/>
    <mergeCell ref="K1516:L1516"/>
    <mergeCell ref="M1516:N1516"/>
    <mergeCell ref="D1517:I1517"/>
    <mergeCell ref="K1517:L1517"/>
    <mergeCell ref="M1517:N1517"/>
    <mergeCell ref="O1529:O1531"/>
    <mergeCell ref="F1530:H1531"/>
    <mergeCell ref="I1530:K1530"/>
    <mergeCell ref="L1530:N1530"/>
    <mergeCell ref="J1531:K1531"/>
    <mergeCell ref="M1531:N1531"/>
    <mergeCell ref="D1527:I1527"/>
    <mergeCell ref="K1527:L1527"/>
    <mergeCell ref="M1527:N1527"/>
    <mergeCell ref="C1528:N1528"/>
    <mergeCell ref="C1529:C1531"/>
    <mergeCell ref="D1529:D1531"/>
    <mergeCell ref="E1529:E1531"/>
    <mergeCell ref="F1529:N1529"/>
    <mergeCell ref="D1523:I1523"/>
    <mergeCell ref="K1523:L1523"/>
    <mergeCell ref="M1523:N1523"/>
    <mergeCell ref="D1526:I1526"/>
    <mergeCell ref="K1526:L1526"/>
    <mergeCell ref="M1526:N1526"/>
    <mergeCell ref="D1546:I1546"/>
    <mergeCell ref="D1547:I1547"/>
    <mergeCell ref="D1548:I1548"/>
    <mergeCell ref="D1549:I1549"/>
    <mergeCell ref="D1550:I1550"/>
    <mergeCell ref="C1544:I1545"/>
    <mergeCell ref="J1544:J1545"/>
    <mergeCell ref="K1544:L1544"/>
    <mergeCell ref="M1544:N1544"/>
    <mergeCell ref="O1544:O1545"/>
    <mergeCell ref="C1535:N1535"/>
    <mergeCell ref="C1536:N1536"/>
    <mergeCell ref="C1537:N1537"/>
    <mergeCell ref="C1538:N1538"/>
    <mergeCell ref="C1542:C1543"/>
    <mergeCell ref="D1542:L1543"/>
    <mergeCell ref="M1542:N1542"/>
    <mergeCell ref="M1543:N1543"/>
    <mergeCell ref="C1558:N1558"/>
    <mergeCell ref="C1559:I1559"/>
    <mergeCell ref="J1559:K1559"/>
    <mergeCell ref="D1560:I1560"/>
    <mergeCell ref="J1560:K1560"/>
    <mergeCell ref="D1555:I1555"/>
    <mergeCell ref="M1555:N1555"/>
    <mergeCell ref="D1556:I1556"/>
    <mergeCell ref="M1556:N1556"/>
    <mergeCell ref="D1557:I1557"/>
    <mergeCell ref="M1557:N1557"/>
    <mergeCell ref="D1551:I1551"/>
    <mergeCell ref="C1552:N1552"/>
    <mergeCell ref="C1553:I1553"/>
    <mergeCell ref="M1553:N1553"/>
    <mergeCell ref="D1554:I1554"/>
    <mergeCell ref="M1554:N1554"/>
    <mergeCell ref="D1568:I1568"/>
    <mergeCell ref="K1568:L1568"/>
    <mergeCell ref="M1568:N1568"/>
    <mergeCell ref="D1569:I1569"/>
    <mergeCell ref="K1569:L1569"/>
    <mergeCell ref="M1569:N1569"/>
    <mergeCell ref="C1566:I1566"/>
    <mergeCell ref="K1566:L1566"/>
    <mergeCell ref="M1566:N1566"/>
    <mergeCell ref="D1567:I1567"/>
    <mergeCell ref="K1567:L1567"/>
    <mergeCell ref="M1567:N1567"/>
    <mergeCell ref="C1561:N1561"/>
    <mergeCell ref="C1562:O1562"/>
    <mergeCell ref="C1563:N1563"/>
    <mergeCell ref="C1564:N1564"/>
    <mergeCell ref="C1565:O1565"/>
    <mergeCell ref="D1574:I1574"/>
    <mergeCell ref="K1574:L1574"/>
    <mergeCell ref="M1574:N1574"/>
    <mergeCell ref="D1575:I1575"/>
    <mergeCell ref="K1575:L1575"/>
    <mergeCell ref="M1575:N1575"/>
    <mergeCell ref="D1572:I1572"/>
    <mergeCell ref="K1572:L1572"/>
    <mergeCell ref="M1572:N1572"/>
    <mergeCell ref="D1573:I1573"/>
    <mergeCell ref="K1573:L1573"/>
    <mergeCell ref="M1573:N1573"/>
    <mergeCell ref="D1570:I1570"/>
    <mergeCell ref="K1570:L1570"/>
    <mergeCell ref="M1570:N1570"/>
    <mergeCell ref="D1571:I1571"/>
    <mergeCell ref="K1571:L1571"/>
    <mergeCell ref="M1571:N1571"/>
    <mergeCell ref="D1582:I1582"/>
    <mergeCell ref="K1582:L1582"/>
    <mergeCell ref="M1582:N1582"/>
    <mergeCell ref="C1583:N1583"/>
    <mergeCell ref="C1584:C1586"/>
    <mergeCell ref="D1584:D1586"/>
    <mergeCell ref="E1584:E1586"/>
    <mergeCell ref="F1584:N1584"/>
    <mergeCell ref="D1579:I1579"/>
    <mergeCell ref="K1579:L1579"/>
    <mergeCell ref="M1579:N1579"/>
    <mergeCell ref="D1581:I1581"/>
    <mergeCell ref="K1581:L1581"/>
    <mergeCell ref="M1581:N1581"/>
    <mergeCell ref="K1576:L1576"/>
    <mergeCell ref="M1576:N1576"/>
    <mergeCell ref="C1577:N1577"/>
    <mergeCell ref="C1578:I1578"/>
    <mergeCell ref="K1578:L1578"/>
    <mergeCell ref="M1578:N1578"/>
    <mergeCell ref="C1599:I1600"/>
    <mergeCell ref="J1599:J1600"/>
    <mergeCell ref="K1599:L1599"/>
    <mergeCell ref="M1599:N1599"/>
    <mergeCell ref="O1599:O1600"/>
    <mergeCell ref="C1590:N1590"/>
    <mergeCell ref="C1591:N1591"/>
    <mergeCell ref="C1592:N1592"/>
    <mergeCell ref="C1593:N1593"/>
    <mergeCell ref="C1597:C1598"/>
    <mergeCell ref="D1597:L1598"/>
    <mergeCell ref="M1597:N1597"/>
    <mergeCell ref="M1598:N1598"/>
    <mergeCell ref="O1584:O1586"/>
    <mergeCell ref="F1585:H1586"/>
    <mergeCell ref="I1585:K1585"/>
    <mergeCell ref="L1585:N1585"/>
    <mergeCell ref="J1586:K1586"/>
    <mergeCell ref="M1586:N1586"/>
    <mergeCell ref="D1612:I1612"/>
    <mergeCell ref="M1612:N1612"/>
    <mergeCell ref="D1613:I1613"/>
    <mergeCell ref="M1613:N1613"/>
    <mergeCell ref="D1614:I1614"/>
    <mergeCell ref="M1614:N1614"/>
    <mergeCell ref="D1606:I1606"/>
    <mergeCell ref="C1607:N1607"/>
    <mergeCell ref="C1608:I1608"/>
    <mergeCell ref="M1608:N1608"/>
    <mergeCell ref="D1609:I1609"/>
    <mergeCell ref="M1609:N1609"/>
    <mergeCell ref="D1601:I1601"/>
    <mergeCell ref="D1602:I1602"/>
    <mergeCell ref="D1603:I1603"/>
    <mergeCell ref="D1604:I1604"/>
    <mergeCell ref="D1605:I1605"/>
    <mergeCell ref="D1625:I1625"/>
    <mergeCell ref="K1625:L1625"/>
    <mergeCell ref="M1625:N1625"/>
    <mergeCell ref="D1626:I1626"/>
    <mergeCell ref="K1626:L1626"/>
    <mergeCell ref="M1626:N1626"/>
    <mergeCell ref="C1622:N1622"/>
    <mergeCell ref="C1623:O1623"/>
    <mergeCell ref="C1624:I1624"/>
    <mergeCell ref="K1624:L1624"/>
    <mergeCell ref="M1624:N1624"/>
    <mergeCell ref="D1618:I1618"/>
    <mergeCell ref="J1618:K1618"/>
    <mergeCell ref="C1619:N1619"/>
    <mergeCell ref="C1620:O1620"/>
    <mergeCell ref="C1621:N1621"/>
    <mergeCell ref="D1615:I1615"/>
    <mergeCell ref="M1615:N1615"/>
    <mergeCell ref="C1616:N1616"/>
    <mergeCell ref="C1617:I1617"/>
    <mergeCell ref="J1617:K1617"/>
    <mergeCell ref="C1632:N1632"/>
    <mergeCell ref="C1633:I1633"/>
    <mergeCell ref="K1633:L1633"/>
    <mergeCell ref="M1633:N1633"/>
    <mergeCell ref="D1634:I1634"/>
    <mergeCell ref="K1634:L1634"/>
    <mergeCell ref="M1634:N1634"/>
    <mergeCell ref="D1629:I1629"/>
    <mergeCell ref="K1629:L1629"/>
    <mergeCell ref="M1629:N1629"/>
    <mergeCell ref="K1631:L1631"/>
    <mergeCell ref="M1631:N1631"/>
    <mergeCell ref="D1627:I1627"/>
    <mergeCell ref="K1627:L1627"/>
    <mergeCell ref="M1627:N1627"/>
    <mergeCell ref="D1628:I1628"/>
    <mergeCell ref="K1628:L1628"/>
    <mergeCell ref="M1628:N1628"/>
    <mergeCell ref="O1639:O1641"/>
    <mergeCell ref="F1640:H1641"/>
    <mergeCell ref="I1640:K1640"/>
    <mergeCell ref="L1640:N1640"/>
    <mergeCell ref="J1641:K1641"/>
    <mergeCell ref="M1641:N1641"/>
    <mergeCell ref="C1638:N1638"/>
    <mergeCell ref="C1639:C1641"/>
    <mergeCell ref="D1639:D1641"/>
    <mergeCell ref="E1639:E1641"/>
    <mergeCell ref="F1639:N1639"/>
    <mergeCell ref="D1636:I1636"/>
    <mergeCell ref="K1636:L1636"/>
    <mergeCell ref="M1636:N1636"/>
    <mergeCell ref="D1637:I1637"/>
    <mergeCell ref="K1637:L1637"/>
    <mergeCell ref="M1637:N1637"/>
    <mergeCell ref="D1656:I1656"/>
    <mergeCell ref="D1657:I1657"/>
    <mergeCell ref="D1658:I1658"/>
    <mergeCell ref="D1659:I1659"/>
    <mergeCell ref="D1660:I1660"/>
    <mergeCell ref="C1654:I1655"/>
    <mergeCell ref="J1654:J1655"/>
    <mergeCell ref="K1654:L1654"/>
    <mergeCell ref="M1654:N1654"/>
    <mergeCell ref="O1654:O1655"/>
    <mergeCell ref="C1645:N1645"/>
    <mergeCell ref="C1646:N1646"/>
    <mergeCell ref="C1647:N1647"/>
    <mergeCell ref="C1648:N1648"/>
    <mergeCell ref="C1652:C1653"/>
    <mergeCell ref="D1652:L1653"/>
    <mergeCell ref="M1652:N1652"/>
    <mergeCell ref="M1653:N1653"/>
    <mergeCell ref="C1677:O1677"/>
    <mergeCell ref="C1678:I1678"/>
    <mergeCell ref="K1678:L1678"/>
    <mergeCell ref="M1678:N1678"/>
    <mergeCell ref="C1671:I1671"/>
    <mergeCell ref="J1671:K1671"/>
    <mergeCell ref="D1672:I1672"/>
    <mergeCell ref="J1672:K1672"/>
    <mergeCell ref="C1673:N1673"/>
    <mergeCell ref="D1668:I1668"/>
    <mergeCell ref="M1668:N1668"/>
    <mergeCell ref="D1669:I1669"/>
    <mergeCell ref="M1669:N1669"/>
    <mergeCell ref="C1670:N1670"/>
    <mergeCell ref="D1661:I1661"/>
    <mergeCell ref="C1662:N1662"/>
    <mergeCell ref="C1663:I1663"/>
    <mergeCell ref="M1663:N1663"/>
    <mergeCell ref="D1664:I1664"/>
    <mergeCell ref="M1664:N1664"/>
    <mergeCell ref="O1694:O1696"/>
    <mergeCell ref="F1695:H1696"/>
    <mergeCell ref="I1695:K1695"/>
    <mergeCell ref="L1695:N1695"/>
    <mergeCell ref="J1696:K1696"/>
    <mergeCell ref="M1696:N1696"/>
    <mergeCell ref="D1692:I1692"/>
    <mergeCell ref="K1692:L1692"/>
    <mergeCell ref="M1692:N1692"/>
    <mergeCell ref="C1693:N1693"/>
    <mergeCell ref="C1694:C1696"/>
    <mergeCell ref="D1694:D1696"/>
    <mergeCell ref="E1694:E1696"/>
    <mergeCell ref="F1694:N1694"/>
    <mergeCell ref="D1688:I1688"/>
    <mergeCell ref="K1688:L1688"/>
    <mergeCell ref="M1688:N1688"/>
    <mergeCell ref="D1691:I1691"/>
    <mergeCell ref="K1691:L1691"/>
    <mergeCell ref="M1691:N1691"/>
    <mergeCell ref="C1700:N1700"/>
    <mergeCell ref="C1701:N1701"/>
    <mergeCell ref="C1702:N1702"/>
    <mergeCell ref="C1703:N1703"/>
    <mergeCell ref="D861:I861"/>
    <mergeCell ref="K1685:L1685"/>
    <mergeCell ref="M1685:N1685"/>
    <mergeCell ref="C1686:N1686"/>
    <mergeCell ref="C1687:I1687"/>
    <mergeCell ref="K1687:L1687"/>
    <mergeCell ref="M1687:N1687"/>
    <mergeCell ref="D1683:I1683"/>
    <mergeCell ref="K1683:L1683"/>
    <mergeCell ref="M1683:N1683"/>
    <mergeCell ref="D1684:I1684"/>
    <mergeCell ref="K1684:L1684"/>
    <mergeCell ref="M1684:N1684"/>
    <mergeCell ref="D1681:I1681"/>
    <mergeCell ref="K1681:L1681"/>
    <mergeCell ref="M1681:N1681"/>
    <mergeCell ref="D1682:I1682"/>
    <mergeCell ref="K1682:L1682"/>
    <mergeCell ref="M1682:N1682"/>
    <mergeCell ref="D1679:I1679"/>
    <mergeCell ref="K1679:L1679"/>
    <mergeCell ref="M1679:N1679"/>
    <mergeCell ref="D1680:I1680"/>
    <mergeCell ref="K1680:L1680"/>
    <mergeCell ref="M1680:N1680"/>
    <mergeCell ref="C1674:O1674"/>
    <mergeCell ref="C1675:N1675"/>
    <mergeCell ref="C1676:N1676"/>
    <mergeCell ref="O2039:O2040"/>
    <mergeCell ref="D2014:I2014"/>
    <mergeCell ref="C2037:C2038"/>
    <mergeCell ref="D2037:L2038"/>
    <mergeCell ref="M2037:N2037"/>
    <mergeCell ref="M2038:N2038"/>
    <mergeCell ref="D1959:I1959"/>
    <mergeCell ref="C2012:N2012"/>
    <mergeCell ref="C2013:I2013"/>
    <mergeCell ref="K2013:L2013"/>
    <mergeCell ref="M2013:N2013"/>
    <mergeCell ref="D1904:I1904"/>
    <mergeCell ref="C1957:N1957"/>
    <mergeCell ref="C1958:I1958"/>
    <mergeCell ref="K1958:L1958"/>
    <mergeCell ref="M1958:N1958"/>
    <mergeCell ref="D1849:I1849"/>
    <mergeCell ref="C1902:N1902"/>
    <mergeCell ref="C1903:I1903"/>
    <mergeCell ref="K1903:L1903"/>
    <mergeCell ref="M1903:N1903"/>
    <mergeCell ref="D1855:I1855"/>
    <mergeCell ref="K1855:L1855"/>
    <mergeCell ref="M1855:N1855"/>
    <mergeCell ref="D1856:I1856"/>
    <mergeCell ref="K1856:L1856"/>
    <mergeCell ref="M1856:N1856"/>
    <mergeCell ref="D1857:I1857"/>
    <mergeCell ref="K1857:L1857"/>
    <mergeCell ref="M1857:N1857"/>
    <mergeCell ref="C1858:N1858"/>
    <mergeCell ref="C1859:C1861"/>
    <mergeCell ref="D2049:I2049"/>
    <mergeCell ref="M2049:N2049"/>
    <mergeCell ref="D2050:I2050"/>
    <mergeCell ref="M2050:N2050"/>
    <mergeCell ref="D2051:I2051"/>
    <mergeCell ref="M2051:N2051"/>
    <mergeCell ref="C2046:N2046"/>
    <mergeCell ref="C2047:I2047"/>
    <mergeCell ref="M2047:N2047"/>
    <mergeCell ref="D2048:I2048"/>
    <mergeCell ref="M2048:N2048"/>
    <mergeCell ref="D2041:I2041"/>
    <mergeCell ref="D2042:I2042"/>
    <mergeCell ref="D2043:I2043"/>
    <mergeCell ref="D2044:I2044"/>
    <mergeCell ref="D2045:I2045"/>
    <mergeCell ref="C2039:I2040"/>
    <mergeCell ref="J2039:J2040"/>
    <mergeCell ref="K2039:L2039"/>
    <mergeCell ref="M2039:N2039"/>
    <mergeCell ref="C2058:O2058"/>
    <mergeCell ref="C2059:N2059"/>
    <mergeCell ref="C2060:N2060"/>
    <mergeCell ref="C2061:O2061"/>
    <mergeCell ref="C2062:I2062"/>
    <mergeCell ref="K2062:L2062"/>
    <mergeCell ref="M2062:N2062"/>
    <mergeCell ref="C2055:I2055"/>
    <mergeCell ref="J2055:K2055"/>
    <mergeCell ref="D2056:I2056"/>
    <mergeCell ref="J2056:K2056"/>
    <mergeCell ref="C2057:N2057"/>
    <mergeCell ref="D2052:I2052"/>
    <mergeCell ref="M2052:N2052"/>
    <mergeCell ref="D2053:I2053"/>
    <mergeCell ref="M2053:N2053"/>
    <mergeCell ref="C2054:N2054"/>
    <mergeCell ref="D2069:I2069"/>
    <mergeCell ref="K2069:L2069"/>
    <mergeCell ref="M2069:N2069"/>
    <mergeCell ref="D2070:I2070"/>
    <mergeCell ref="K2070:L2070"/>
    <mergeCell ref="M2070:N2070"/>
    <mergeCell ref="K2066:L2066"/>
    <mergeCell ref="M2066:N2066"/>
    <mergeCell ref="C2067:N2067"/>
    <mergeCell ref="C2068:I2068"/>
    <mergeCell ref="K2068:L2068"/>
    <mergeCell ref="M2068:N2068"/>
    <mergeCell ref="K2063:L2063"/>
    <mergeCell ref="M2063:N2063"/>
    <mergeCell ref="K2064:L2064"/>
    <mergeCell ref="M2064:N2064"/>
    <mergeCell ref="K2065:L2065"/>
    <mergeCell ref="M2065:N2065"/>
    <mergeCell ref="D2075:I2075"/>
    <mergeCell ref="K2075:L2075"/>
    <mergeCell ref="M2075:N2075"/>
    <mergeCell ref="D2076:I2076"/>
    <mergeCell ref="K2076:L2076"/>
    <mergeCell ref="M2076:N2076"/>
    <mergeCell ref="D2073:I2073"/>
    <mergeCell ref="K2073:L2073"/>
    <mergeCell ref="M2073:N2073"/>
    <mergeCell ref="D2074:I2074"/>
    <mergeCell ref="K2074:L2074"/>
    <mergeCell ref="M2074:N2074"/>
    <mergeCell ref="D2071:I2071"/>
    <mergeCell ref="K2071:L2071"/>
    <mergeCell ref="M2071:N2071"/>
    <mergeCell ref="D2072:I2072"/>
    <mergeCell ref="K2072:L2072"/>
    <mergeCell ref="M2072:N2072"/>
    <mergeCell ref="O2094:O2095"/>
    <mergeCell ref="C2085:N2085"/>
    <mergeCell ref="C2086:N2086"/>
    <mergeCell ref="C2087:N2087"/>
    <mergeCell ref="C2088:N2088"/>
    <mergeCell ref="C2092:C2093"/>
    <mergeCell ref="D2092:L2093"/>
    <mergeCell ref="M2092:N2092"/>
    <mergeCell ref="M2093:N2093"/>
    <mergeCell ref="O2079:O2081"/>
    <mergeCell ref="F2080:H2081"/>
    <mergeCell ref="I2080:K2080"/>
    <mergeCell ref="L2080:N2080"/>
    <mergeCell ref="J2081:K2081"/>
    <mergeCell ref="M2081:N2081"/>
    <mergeCell ref="D2077:I2077"/>
    <mergeCell ref="K2077:L2077"/>
    <mergeCell ref="M2077:N2077"/>
    <mergeCell ref="C2078:N2078"/>
    <mergeCell ref="C2079:C2081"/>
    <mergeCell ref="D2079:D2081"/>
    <mergeCell ref="E2079:E2081"/>
    <mergeCell ref="F2079:N2079"/>
    <mergeCell ref="D2104:I2104"/>
    <mergeCell ref="M2104:N2104"/>
    <mergeCell ref="D2105:I2105"/>
    <mergeCell ref="M2105:N2105"/>
    <mergeCell ref="D2106:I2106"/>
    <mergeCell ref="M2106:N2106"/>
    <mergeCell ref="C2101:N2101"/>
    <mergeCell ref="C2102:I2102"/>
    <mergeCell ref="M2102:N2102"/>
    <mergeCell ref="D2103:I2103"/>
    <mergeCell ref="M2103:N2103"/>
    <mergeCell ref="D2096:I2096"/>
    <mergeCell ref="D2097:I2097"/>
    <mergeCell ref="D2098:I2098"/>
    <mergeCell ref="D2099:I2099"/>
    <mergeCell ref="D2100:I2100"/>
    <mergeCell ref="C2094:I2095"/>
    <mergeCell ref="J2094:J2095"/>
    <mergeCell ref="K2094:L2094"/>
    <mergeCell ref="M2094:N2094"/>
    <mergeCell ref="C2113:O2113"/>
    <mergeCell ref="C2114:N2114"/>
    <mergeCell ref="C2115:N2115"/>
    <mergeCell ref="C2116:O2116"/>
    <mergeCell ref="C2117:I2117"/>
    <mergeCell ref="K2117:L2117"/>
    <mergeCell ref="M2117:N2117"/>
    <mergeCell ref="C2110:I2110"/>
    <mergeCell ref="J2110:K2110"/>
    <mergeCell ref="D2111:I2111"/>
    <mergeCell ref="J2111:K2111"/>
    <mergeCell ref="C2112:N2112"/>
    <mergeCell ref="D2107:I2107"/>
    <mergeCell ref="M2107:N2107"/>
    <mergeCell ref="D2108:I2108"/>
    <mergeCell ref="M2108:N2108"/>
    <mergeCell ref="C2109:N2109"/>
    <mergeCell ref="D2124:I2124"/>
    <mergeCell ref="K2124:L2124"/>
    <mergeCell ref="M2124:N2124"/>
    <mergeCell ref="D2125:I2125"/>
    <mergeCell ref="K2125:L2125"/>
    <mergeCell ref="M2125:N2125"/>
    <mergeCell ref="K2121:L2121"/>
    <mergeCell ref="M2121:N2121"/>
    <mergeCell ref="C2122:N2122"/>
    <mergeCell ref="C2123:I2123"/>
    <mergeCell ref="K2123:L2123"/>
    <mergeCell ref="M2123:N2123"/>
    <mergeCell ref="K2118:L2118"/>
    <mergeCell ref="M2118:N2118"/>
    <mergeCell ref="K2119:L2119"/>
    <mergeCell ref="M2119:N2119"/>
    <mergeCell ref="K2120:L2120"/>
    <mergeCell ref="M2120:N2120"/>
    <mergeCell ref="D2130:I2130"/>
    <mergeCell ref="K2130:L2130"/>
    <mergeCell ref="M2130:N2130"/>
    <mergeCell ref="D2131:I2131"/>
    <mergeCell ref="K2131:L2131"/>
    <mergeCell ref="M2131:N2131"/>
    <mergeCell ref="D2128:I2128"/>
    <mergeCell ref="K2128:L2128"/>
    <mergeCell ref="M2128:N2128"/>
    <mergeCell ref="D2129:I2129"/>
    <mergeCell ref="K2129:L2129"/>
    <mergeCell ref="M2129:N2129"/>
    <mergeCell ref="D2126:I2126"/>
    <mergeCell ref="K2126:L2126"/>
    <mergeCell ref="M2126:N2126"/>
    <mergeCell ref="D2127:I2127"/>
    <mergeCell ref="K2127:L2127"/>
    <mergeCell ref="M2127:N2127"/>
    <mergeCell ref="C2140:N2140"/>
    <mergeCell ref="C2141:N2141"/>
    <mergeCell ref="C2142:N2142"/>
    <mergeCell ref="C2143:N2143"/>
    <mergeCell ref="O2134:O2136"/>
    <mergeCell ref="F2135:H2136"/>
    <mergeCell ref="I2135:K2135"/>
    <mergeCell ref="L2135:N2135"/>
    <mergeCell ref="J2136:K2136"/>
    <mergeCell ref="M2136:N2136"/>
    <mergeCell ref="D2132:I2132"/>
    <mergeCell ref="K2132:L2132"/>
    <mergeCell ref="M2132:N2132"/>
    <mergeCell ref="C2133:N2133"/>
    <mergeCell ref="C2134:C2136"/>
    <mergeCell ref="D2134:D2136"/>
    <mergeCell ref="E2134:E2136"/>
    <mergeCell ref="F2134:N2134"/>
  </mergeCells>
  <printOptions horizontalCentered="1" verticalCentered="1"/>
  <pageMargins left="0" right="0" top="0" bottom="0" header="0" footer="0"/>
  <pageSetup paperSize="9" scale="62" fitToHeight="0" orientation="landscape" r:id="rId1"/>
  <rowBreaks count="39" manualBreakCount="39">
    <brk id="56" max="16383" man="1"/>
    <brk id="111" max="16383" man="1"/>
    <brk id="166" max="16383" man="1"/>
    <brk id="221" max="16383" man="1"/>
    <brk id="276" max="16383" man="1"/>
    <brk id="331" max="16383" man="1"/>
    <brk id="386" max="16383" man="1"/>
    <brk id="441" max="16383" man="1"/>
    <brk id="496" max="16383" man="1"/>
    <brk id="551" max="16383" man="1"/>
    <brk id="606" max="16383" man="1"/>
    <brk id="661" max="16383" man="1"/>
    <brk id="716" max="16383" man="1"/>
    <brk id="771" max="16383" man="1"/>
    <brk id="826" max="16383" man="1"/>
    <brk id="881" max="16383" man="1"/>
    <brk id="936" max="16383" man="1"/>
    <brk id="991" max="16383" man="1"/>
    <brk id="1046" max="16383" man="1"/>
    <brk id="1101" max="16383" man="1"/>
    <brk id="1156" max="16383" man="1"/>
    <brk id="1211" max="16383" man="1"/>
    <brk id="1266" max="16383" man="1"/>
    <brk id="1321" max="16383" man="1"/>
    <brk id="1376" max="16383" man="1"/>
    <brk id="1431" max="16383" man="1"/>
    <brk id="1486" max="16383" man="1"/>
    <brk id="1541" max="16383" man="1"/>
    <brk id="1596" max="16383" man="1"/>
    <brk id="1651" max="16383" man="1"/>
    <brk id="1706" max="16383" man="1"/>
    <brk id="1761" max="16383" man="1"/>
    <brk id="1816" max="16383" man="1"/>
    <brk id="1871" max="16383" man="1"/>
    <brk id="1926" max="16383" man="1"/>
    <brk id="1981" max="16383" man="1"/>
    <brk id="2036" max="16383" man="1"/>
    <brk id="2091" max="16383" man="1"/>
    <brk id="2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A1:H72"/>
  <sheetViews>
    <sheetView topLeftCell="A7" zoomScaleNormal="100" workbookViewId="0">
      <selection activeCell="B38" sqref="B38"/>
    </sheetView>
  </sheetViews>
  <sheetFormatPr defaultColWidth="14.42578125" defaultRowHeight="15" customHeight="1"/>
  <cols>
    <col min="1" max="1" width="12.140625" customWidth="1"/>
    <col min="2" max="2" width="13.140625" style="1" customWidth="1"/>
    <col min="3" max="3" width="119.42578125" style="2" bestFit="1" customWidth="1"/>
    <col min="4" max="4" width="8.5703125" style="1" bestFit="1" customWidth="1"/>
    <col min="5" max="5" width="14.42578125" style="1"/>
  </cols>
  <sheetData>
    <row r="1" spans="1:8" s="3" customFormat="1">
      <c r="B1" s="84" t="s">
        <v>0</v>
      </c>
      <c r="C1" s="84" t="s">
        <v>1</v>
      </c>
      <c r="D1" s="84" t="s">
        <v>2</v>
      </c>
      <c r="E1" s="84" t="s">
        <v>3</v>
      </c>
    </row>
    <row r="2" spans="1:8" ht="15" customHeight="1">
      <c r="A2">
        <v>2</v>
      </c>
      <c r="B2" s="1" t="str">
        <f t="shared" ref="B2:B15" ca="1" si="0">INDIRECT("Composições!C"&amp;A2)</f>
        <v>CO01</v>
      </c>
      <c r="C2" s="2" t="str">
        <f t="shared" ref="C2:C15" ca="1" si="1">VLOOKUP(B2,Serviços,2,0)</f>
        <v>Preparação do terreno - para todos dos tipos de canteiro</v>
      </c>
      <c r="D2" s="1" t="str">
        <f t="shared" ref="D2:D15" ca="1" si="2">VLOOKUP(B2,Serviços,3,0)</f>
        <v>m2</v>
      </c>
      <c r="E2" s="66">
        <f ca="1">VLOOKUP(B2,Composições!$B:$O,14,0)</f>
        <v>8.9600000000000009</v>
      </c>
      <c r="H2" s="1"/>
    </row>
    <row r="3" spans="1:8" ht="15" customHeight="1">
      <c r="A3">
        <f>A2+55</f>
        <v>57</v>
      </c>
      <c r="B3" s="1" t="str">
        <f t="shared" ca="1" si="0"/>
        <v>CO02</v>
      </c>
      <c r="C3" s="2" t="str">
        <f t="shared" ca="1" si="1"/>
        <v>Fechamento do terreno com cerca - para todos dos tipos de canteiro</v>
      </c>
      <c r="D3" s="1" t="str">
        <f t="shared" ca="1" si="2"/>
        <v>m</v>
      </c>
      <c r="E3" s="66">
        <f ca="1">VLOOKUP(B3,Composições!$B:$O,14,0)</f>
        <v>33.26</v>
      </c>
      <c r="H3" s="1"/>
    </row>
    <row r="4" spans="1:8" ht="15" customHeight="1">
      <c r="A4">
        <f>A3+55</f>
        <v>112</v>
      </c>
      <c r="B4" s="1" t="str">
        <f t="shared" ca="1" si="0"/>
        <v>CO03</v>
      </c>
      <c r="C4" s="2" t="str">
        <f t="shared" ca="1" si="1"/>
        <v>Fechamento do terreno com tapume metálico - para todos dos tipos de canteiro</v>
      </c>
      <c r="D4" s="1" t="str">
        <f t="shared" ca="1" si="2"/>
        <v>m2</v>
      </c>
      <c r="E4" s="66">
        <f ca="1">VLOOKUP(B4,Composições!$B:$O,14,0)</f>
        <v>88.65</v>
      </c>
      <c r="H4" s="1"/>
    </row>
    <row r="5" spans="1:8" ht="15" customHeight="1">
      <c r="A5">
        <f t="shared" ref="A5:A66" si="3">A4+55</f>
        <v>167</v>
      </c>
      <c r="B5" s="1" t="str">
        <f t="shared" ca="1" si="0"/>
        <v>CO04</v>
      </c>
      <c r="C5" s="2" t="str">
        <f t="shared" ca="1" si="1"/>
        <v>Fechamento do terreno com tapume de madeira - para todos dos tipos de canteiro</v>
      </c>
      <c r="D5" s="1" t="str">
        <f t="shared" ca="1" si="2"/>
        <v>m2</v>
      </c>
      <c r="E5" s="66">
        <f ca="1">VLOOKUP(B5,Composições!$B:$O,14,0)</f>
        <v>101.61</v>
      </c>
      <c r="H5" s="1"/>
    </row>
    <row r="6" spans="1:8" ht="15" customHeight="1">
      <c r="A6">
        <f t="shared" si="3"/>
        <v>222</v>
      </c>
      <c r="B6" s="1" t="str">
        <f t="shared" ca="1" si="0"/>
        <v>CO05</v>
      </c>
      <c r="C6" s="2" t="str">
        <f t="shared" ca="1" si="1"/>
        <v>Portão para veículos em tubos de ferro galvanizado de 02 folhas - para todos dos tipos de canteiro</v>
      </c>
      <c r="D6" s="1" t="str">
        <f t="shared" ca="1" si="2"/>
        <v>m2</v>
      </c>
      <c r="E6" s="66">
        <f ca="1">VLOOKUP(B6,Composições!$B:$O,14,0)</f>
        <v>705.15</v>
      </c>
      <c r="H6" s="1"/>
    </row>
    <row r="7" spans="1:8" ht="15" customHeight="1">
      <c r="A7">
        <f t="shared" si="3"/>
        <v>277</v>
      </c>
      <c r="B7" s="1" t="str">
        <f t="shared" ca="1" si="0"/>
        <v>CO06</v>
      </c>
      <c r="C7" s="2" t="str">
        <f t="shared" ca="1" si="1"/>
        <v>Pintura esmalte em metal, incluindo base anticorrosiva e lixamento - duas demãos</v>
      </c>
      <c r="D7" s="1" t="str">
        <f t="shared" ca="1" si="2"/>
        <v>m2</v>
      </c>
      <c r="E7" s="66">
        <f ca="1">VLOOKUP(B7,Composições!$B:$O,14,0)</f>
        <v>41.83</v>
      </c>
      <c r="H7" s="1"/>
    </row>
    <row r="8" spans="1:8" ht="15" customHeight="1">
      <c r="A8">
        <f t="shared" si="3"/>
        <v>332</v>
      </c>
      <c r="B8" s="1" t="str">
        <f t="shared" ca="1" si="0"/>
        <v>CO07</v>
      </c>
      <c r="C8" s="2" t="str">
        <f t="shared" ca="1" si="1"/>
        <v>Rampa de lavagem</v>
      </c>
      <c r="D8" s="1" t="str">
        <f t="shared" ca="1" si="2"/>
        <v>ud</v>
      </c>
      <c r="E8" s="66">
        <f ca="1">VLOOKUP(B8,Composições!$B:$O,14,0)</f>
        <v>23523.07</v>
      </c>
    </row>
    <row r="9" spans="1:8" ht="15" customHeight="1">
      <c r="A9">
        <f t="shared" si="3"/>
        <v>387</v>
      </c>
      <c r="B9" s="1" t="str">
        <f t="shared" ca="1" si="0"/>
        <v>CO08A1</v>
      </c>
      <c r="C9" s="2" t="str">
        <f t="shared" ca="1" si="1"/>
        <v>Instalações provisórias em containeres - Tipo A1 (obras de convênio municipal e/ou intervenções pontuais)</v>
      </c>
      <c r="D9" s="1" t="str">
        <f t="shared" ca="1" si="2"/>
        <v>mês</v>
      </c>
      <c r="E9" s="66">
        <f ca="1">VLOOKUP(B9,Composições!$B:$O,14,0)</f>
        <v>8219.9599999999991</v>
      </c>
    </row>
    <row r="10" spans="1:8" ht="15" customHeight="1">
      <c r="A10">
        <f t="shared" si="3"/>
        <v>442</v>
      </c>
      <c r="B10" s="1" t="str">
        <f t="shared" ca="1" si="0"/>
        <v>CO09A1</v>
      </c>
      <c r="C10" s="2" t="str">
        <f t="shared" ca="1" si="1"/>
        <v>Instalações fixas - Tipo A1 (obras de convênio municipal e/ou intervenções pontuais)</v>
      </c>
      <c r="D10" s="1" t="str">
        <f t="shared" ca="1" si="2"/>
        <v>cj</v>
      </c>
      <c r="E10" s="66">
        <f ca="1">VLOOKUP(B10,Composições!$B:$O,14,0)</f>
        <v>13479.64</v>
      </c>
    </row>
    <row r="11" spans="1:8" ht="15" customHeight="1">
      <c r="A11">
        <f t="shared" si="3"/>
        <v>497</v>
      </c>
      <c r="B11" s="1" t="str">
        <f t="shared" ca="1" si="0"/>
        <v>CO10A1</v>
      </c>
      <c r="C11" s="2" t="str">
        <f t="shared" ca="1" si="1"/>
        <v>Instalações provisórias em barracão - Tipo A1 (obras de convênio municipal e/ou intervenções pontuais)</v>
      </c>
      <c r="D11" s="1" t="str">
        <f t="shared" ca="1" si="2"/>
        <v>cj</v>
      </c>
      <c r="E11" s="66">
        <f ca="1">VLOOKUP(B11,Composições!$B:$O,14,0)</f>
        <v>22731.54</v>
      </c>
    </row>
    <row r="12" spans="1:8" ht="15" customHeight="1">
      <c r="A12">
        <f t="shared" si="3"/>
        <v>552</v>
      </c>
      <c r="B12" s="1" t="str">
        <f t="shared" ca="1" si="0"/>
        <v>CO08B1</v>
      </c>
      <c r="C12" s="2" t="str">
        <f t="shared" ca="1" si="1"/>
        <v>Instalações provisórias em containeres - Tipo B1 (obras de pequeno porte - até 10 km)</v>
      </c>
      <c r="D12" s="1" t="str">
        <f t="shared" ca="1" si="2"/>
        <v>mês</v>
      </c>
      <c r="E12" s="66">
        <f ca="1">VLOOKUP(B12,Composições!$B:$O,14,0)</f>
        <v>17616.64</v>
      </c>
    </row>
    <row r="13" spans="1:8" ht="15" customHeight="1">
      <c r="A13">
        <f t="shared" si="3"/>
        <v>607</v>
      </c>
      <c r="B13" s="1" t="str">
        <f t="shared" ca="1" si="0"/>
        <v>CO09B1</v>
      </c>
      <c r="C13" s="2" t="str">
        <f t="shared" ca="1" si="1"/>
        <v>Instalações fixas - Tipo B1 (obras de pequeno porte - até 10 km)</v>
      </c>
      <c r="D13" s="1" t="str">
        <f t="shared" ca="1" si="2"/>
        <v>cj</v>
      </c>
      <c r="E13" s="66">
        <f ca="1">VLOOKUP(B13,Composições!$B:$O,14,0)</f>
        <v>14752.26</v>
      </c>
    </row>
    <row r="14" spans="1:8" ht="15" customHeight="1">
      <c r="A14">
        <f t="shared" si="3"/>
        <v>662</v>
      </c>
      <c r="B14" s="1" t="str">
        <f t="shared" ca="1" si="0"/>
        <v>CO10B1</v>
      </c>
      <c r="C14" s="2" t="str">
        <f t="shared" ca="1" si="1"/>
        <v>Instalações provisórias em barracão - Tipo B1 (obras de pequeno porte - até 10 km)</v>
      </c>
      <c r="D14" s="1" t="str">
        <f t="shared" ca="1" si="2"/>
        <v>cj</v>
      </c>
      <c r="E14" s="66">
        <f ca="1">VLOOKUP(B14,Composições!$B:$O,14,0)</f>
        <v>34797.74</v>
      </c>
    </row>
    <row r="15" spans="1:8" ht="15" customHeight="1">
      <c r="A15">
        <f t="shared" si="3"/>
        <v>717</v>
      </c>
      <c r="B15" s="1" t="str">
        <f t="shared" ca="1" si="0"/>
        <v>CO08C1</v>
      </c>
      <c r="C15" s="2" t="str">
        <f t="shared" ca="1" si="1"/>
        <v>Instalações provisórias em containeres - Tipo C1 (obras de médio porte - de 10 a 30 km)</v>
      </c>
      <c r="D15" s="1" t="str">
        <f t="shared" ca="1" si="2"/>
        <v>mês</v>
      </c>
      <c r="E15" s="66">
        <f ca="1">VLOOKUP(B15,Composições!$B:$O,14,0)</f>
        <v>12556.62</v>
      </c>
    </row>
    <row r="16" spans="1:8" ht="15" customHeight="1">
      <c r="A16">
        <f t="shared" si="3"/>
        <v>772</v>
      </c>
      <c r="B16" s="1" t="str">
        <f t="shared" ref="B16:B33" ca="1" si="4">INDIRECT("Composições!C"&amp;A16)</f>
        <v>CO09C1</v>
      </c>
      <c r="C16" s="2" t="str">
        <f t="shared" ref="C16:C33" ca="1" si="5">VLOOKUP(B16,Serviços,2,0)</f>
        <v>Instalações fixas - Tipo C1 (obras de médio porte - de 10 a 30 km)</v>
      </c>
      <c r="D16" s="1" t="str">
        <f t="shared" ref="D16:D33" ca="1" si="6">VLOOKUP(B16,Serviços,3,0)</f>
        <v>cj</v>
      </c>
      <c r="E16" s="66">
        <f ca="1">VLOOKUP(B16,Composições!$B:$O,14,0)</f>
        <v>60100.33</v>
      </c>
    </row>
    <row r="17" spans="1:6" ht="15" customHeight="1">
      <c r="A17">
        <f t="shared" si="3"/>
        <v>827</v>
      </c>
      <c r="B17" s="1" t="str">
        <f t="shared" ca="1" si="4"/>
        <v>CO10C1</v>
      </c>
      <c r="C17" s="2" t="str">
        <f t="shared" ca="1" si="5"/>
        <v>Instalações provisórias em barracão - Tipo C1 (obras de médio porte - de 10 a 30 km)</v>
      </c>
      <c r="D17" s="1" t="str">
        <f t="shared" ca="1" si="6"/>
        <v>cj</v>
      </c>
      <c r="E17" s="66">
        <f ca="1">VLOOKUP(B17,Composições!$B:$O,14,0)</f>
        <v>304084.21000000002</v>
      </c>
    </row>
    <row r="18" spans="1:6" ht="15" customHeight="1">
      <c r="A18">
        <f t="shared" si="3"/>
        <v>882</v>
      </c>
      <c r="B18" s="1" t="str">
        <f t="shared" ca="1" si="4"/>
        <v>CO08D1</v>
      </c>
      <c r="C18" s="2" t="str">
        <f t="shared" ca="1" si="5"/>
        <v>Instalações provisórias em containeres - Tipo D1 (obras de grande porte - acima 30 km)</v>
      </c>
      <c r="D18" s="1" t="str">
        <f t="shared" ca="1" si="6"/>
        <v>mês</v>
      </c>
      <c r="E18" s="66">
        <f ca="1">VLOOKUP(B18,Composições!$B:$O,14,0)</f>
        <v>15949.94</v>
      </c>
    </row>
    <row r="19" spans="1:6" ht="15" customHeight="1">
      <c r="A19">
        <f t="shared" si="3"/>
        <v>937</v>
      </c>
      <c r="B19" s="1" t="str">
        <f t="shared" ca="1" si="4"/>
        <v>CO09D1</v>
      </c>
      <c r="C19" s="2" t="str">
        <f t="shared" ca="1" si="5"/>
        <v>Instalações fixas - Tipo D1 (obras de grande porte - acima 30 km)</v>
      </c>
      <c r="D19" s="1" t="str">
        <f t="shared" ca="1" si="6"/>
        <v>cj</v>
      </c>
      <c r="E19" s="66">
        <f ca="1">VLOOKUP(B19,Composições!$B:$O,14,0)</f>
        <v>60100.33</v>
      </c>
    </row>
    <row r="20" spans="1:6" ht="15" customHeight="1">
      <c r="A20">
        <f t="shared" si="3"/>
        <v>992</v>
      </c>
      <c r="B20" s="1" t="str">
        <f t="shared" ca="1" si="4"/>
        <v>CO10D1</v>
      </c>
      <c r="C20" s="2" t="str">
        <f t="shared" ca="1" si="5"/>
        <v>Instalações provisórias em barracão - Tipo D1 (obras de grande porte - acima 30 km)</v>
      </c>
      <c r="D20" s="1" t="str">
        <f t="shared" ca="1" si="6"/>
        <v>cj</v>
      </c>
      <c r="E20" s="66">
        <f ca="1">VLOOKUP(B20,Composições!$B:$O,14,0)</f>
        <v>430004.47999999998</v>
      </c>
    </row>
    <row r="21" spans="1:6" ht="15" customHeight="1">
      <c r="A21">
        <f t="shared" si="3"/>
        <v>1047</v>
      </c>
      <c r="B21" s="1" t="str">
        <f t="shared" ca="1" si="4"/>
        <v>CO08E1</v>
      </c>
      <c r="C21" s="2" t="str">
        <f t="shared" ca="1" si="5"/>
        <v>Instalações provisórias em containeres - Tipo E1 (obras de conservação do pavimento)</v>
      </c>
      <c r="D21" s="1" t="str">
        <f t="shared" ca="1" si="6"/>
        <v>mês</v>
      </c>
      <c r="E21" s="66">
        <f ca="1">VLOOKUP(B21,Composições!$B:$O,14,0)</f>
        <v>12353.28</v>
      </c>
      <c r="F21" s="1"/>
    </row>
    <row r="22" spans="1:6" ht="15" customHeight="1">
      <c r="A22">
        <f t="shared" si="3"/>
        <v>1102</v>
      </c>
      <c r="B22" s="1" t="str">
        <f t="shared" ca="1" si="4"/>
        <v>CO09E1</v>
      </c>
      <c r="C22" s="2" t="str">
        <f t="shared" ca="1" si="5"/>
        <v>Instalações fixas - Tipo E1 (obras de conservação do pavimento)</v>
      </c>
      <c r="D22" s="1" t="str">
        <f t="shared" ca="1" si="6"/>
        <v>cj</v>
      </c>
      <c r="E22" s="66">
        <f ca="1">VLOOKUP(B22,Composições!$B:$O,14,0)</f>
        <v>36577.26</v>
      </c>
      <c r="F22" s="1"/>
    </row>
    <row r="23" spans="1:6" ht="15" customHeight="1">
      <c r="A23">
        <f t="shared" si="3"/>
        <v>1157</v>
      </c>
      <c r="B23" s="1" t="str">
        <f t="shared" ca="1" si="4"/>
        <v>CO10E1</v>
      </c>
      <c r="C23" s="2" t="str">
        <f t="shared" ca="1" si="5"/>
        <v>Instalações provisórias em barracão - Tipo E1 (obras de conservação do pavimento)</v>
      </c>
      <c r="D23" s="1" t="str">
        <f t="shared" ca="1" si="6"/>
        <v>cj</v>
      </c>
      <c r="E23" s="66">
        <f ca="1">VLOOKUP(B23,Composições!$B:$O,14,0)</f>
        <v>22731.54</v>
      </c>
      <c r="F23" s="1"/>
    </row>
    <row r="24" spans="1:6" ht="15" customHeight="1">
      <c r="A24">
        <f t="shared" si="3"/>
        <v>1212</v>
      </c>
      <c r="B24" s="1" t="str">
        <f t="shared" ca="1" si="4"/>
        <v>CO08F1</v>
      </c>
      <c r="C24" s="2" t="str">
        <f t="shared" ca="1" si="5"/>
        <v>Instalações provisórias em containeres - Tipo F1 (obras de conservação da faixa de domínio e/ou recuperação de sinalização)</v>
      </c>
      <c r="D24" s="1" t="str">
        <f t="shared" ca="1" si="6"/>
        <v>mês</v>
      </c>
      <c r="E24" s="66">
        <f ca="1">VLOOKUP(B24,Composições!$B:$O,14,0)</f>
        <v>10739.94</v>
      </c>
      <c r="F24" s="1"/>
    </row>
    <row r="25" spans="1:6" ht="15" customHeight="1">
      <c r="A25">
        <f t="shared" si="3"/>
        <v>1267</v>
      </c>
      <c r="B25" s="1" t="str">
        <f t="shared" ca="1" si="4"/>
        <v>CO09F1</v>
      </c>
      <c r="C25" s="2" t="str">
        <f t="shared" ca="1" si="5"/>
        <v>Instalações fixas - Tipo F1 (obras de conservação da faixa de domínio e/ou recuperação de sinalização)</v>
      </c>
      <c r="D25" s="1" t="str">
        <f t="shared" ca="1" si="6"/>
        <v>cj</v>
      </c>
      <c r="E25" s="66">
        <f ca="1">VLOOKUP(B25,Composições!$B:$O,14,0)</f>
        <v>6582.78</v>
      </c>
      <c r="F25" s="1"/>
    </row>
    <row r="26" spans="1:6" ht="15" customHeight="1">
      <c r="A26">
        <f t="shared" si="3"/>
        <v>1322</v>
      </c>
      <c r="B26" s="1" t="str">
        <f t="shared" ca="1" si="4"/>
        <v>CO10F1</v>
      </c>
      <c r="C26" s="2" t="str">
        <f t="shared" ca="1" si="5"/>
        <v>Instalações provisórias em barracão - Tipo F1 (obras de conservação da faixa de domínio e/ou recuperação de sinalização)</v>
      </c>
      <c r="D26" s="1" t="str">
        <f t="shared" ca="1" si="6"/>
        <v>cj</v>
      </c>
      <c r="E26" s="66">
        <f ca="1">VLOOKUP(B26,Composições!$B:$O,14,0)</f>
        <v>0</v>
      </c>
      <c r="F26" s="1"/>
    </row>
    <row r="27" spans="1:6" ht="15" customHeight="1">
      <c r="A27">
        <f t="shared" si="3"/>
        <v>1377</v>
      </c>
      <c r="B27" s="1" t="str">
        <f t="shared" ca="1" si="4"/>
        <v>CO08G1</v>
      </c>
      <c r="C27" s="2" t="str">
        <f t="shared" ca="1" si="5"/>
        <v>Instalações provisórias em containeres - Tipo G1 (obras de arte especiais)</v>
      </c>
      <c r="D27" s="1" t="str">
        <f t="shared" ca="1" si="6"/>
        <v>mês</v>
      </c>
      <c r="E27" s="66">
        <f ca="1">VLOOKUP(B27,Composições!$B:$O,14,0)</f>
        <v>11093.28</v>
      </c>
      <c r="F27" s="1"/>
    </row>
    <row r="28" spans="1:6" ht="15" customHeight="1">
      <c r="A28">
        <f t="shared" si="3"/>
        <v>1432</v>
      </c>
      <c r="B28" s="1" t="str">
        <f t="shared" ca="1" si="4"/>
        <v>CO09G1</v>
      </c>
      <c r="C28" s="2" t="str">
        <f t="shared" ca="1" si="5"/>
        <v>Instalações fixas - Tipo G1 (obras de arte especiais)</v>
      </c>
      <c r="D28" s="1" t="str">
        <f t="shared" ca="1" si="6"/>
        <v>cj</v>
      </c>
      <c r="E28" s="66">
        <f ca="1">VLOOKUP(B28,Composições!$B:$O,14,0)</f>
        <v>6582.78</v>
      </c>
      <c r="F28" s="1"/>
    </row>
    <row r="29" spans="1:6" ht="15" customHeight="1">
      <c r="A29">
        <f t="shared" si="3"/>
        <v>1487</v>
      </c>
      <c r="B29" s="1" t="str">
        <f t="shared" ca="1" si="4"/>
        <v>CO10G1</v>
      </c>
      <c r="C29" s="2" t="str">
        <f t="shared" ca="1" si="5"/>
        <v>Instalações provisórias em barracão - Tipo G1 (obras de arte especiais)</v>
      </c>
      <c r="D29" s="1" t="str">
        <f t="shared" ca="1" si="6"/>
        <v>cj</v>
      </c>
      <c r="E29" s="66">
        <f ca="1">VLOOKUP(B29,Composições!$B:$O,14,0)</f>
        <v>12066.2</v>
      </c>
      <c r="F29" s="1"/>
    </row>
    <row r="30" spans="1:6" ht="15" customHeight="1">
      <c r="A30">
        <f t="shared" si="3"/>
        <v>1542</v>
      </c>
      <c r="B30" s="1" t="str">
        <f t="shared" ca="1" si="4"/>
        <v>CO08H1</v>
      </c>
      <c r="C30" s="2" t="str">
        <f t="shared" ca="1" si="5"/>
        <v>Instalações provisórias em containeres - Tipo H1 (obras não convencionais)</v>
      </c>
      <c r="D30" s="1" t="str">
        <f t="shared" ca="1" si="6"/>
        <v>mês</v>
      </c>
      <c r="E30" s="66">
        <f ca="1">VLOOKUP(B30,Composições!$B:$O,14,0)</f>
        <v>11093.28</v>
      </c>
      <c r="F30" s="1"/>
    </row>
    <row r="31" spans="1:6" ht="15" customHeight="1">
      <c r="A31">
        <f t="shared" si="3"/>
        <v>1597</v>
      </c>
      <c r="B31" s="1" t="str">
        <f t="shared" ca="1" si="4"/>
        <v>CO09H1</v>
      </c>
      <c r="C31" s="2" t="str">
        <f t="shared" ca="1" si="5"/>
        <v>Instalações fixas - Tipo H1 (obras não convencionais)</v>
      </c>
      <c r="D31" s="1" t="str">
        <f t="shared" ca="1" si="6"/>
        <v>cj</v>
      </c>
      <c r="E31" s="66">
        <f ca="1">VLOOKUP(B31,Composições!$B:$O,14,0)</f>
        <v>6582.78</v>
      </c>
    </row>
    <row r="32" spans="1:6" ht="15" customHeight="1">
      <c r="A32">
        <f t="shared" si="3"/>
        <v>1652</v>
      </c>
      <c r="B32" s="1" t="str">
        <f t="shared" ca="1" si="4"/>
        <v>CO10H1</v>
      </c>
      <c r="C32" s="2" t="str">
        <f t="shared" ca="1" si="5"/>
        <v>Instalações provisórias em barracão - Tipo H1 (obras não convencionais)</v>
      </c>
      <c r="D32" s="1" t="str">
        <f t="shared" ca="1" si="6"/>
        <v>cj</v>
      </c>
      <c r="E32" s="66">
        <f ca="1">VLOOKUP(B32,Composições!$B:$O,14,0)</f>
        <v>12066.2</v>
      </c>
    </row>
    <row r="33" spans="1:5" ht="15" customHeight="1">
      <c r="A33">
        <f t="shared" si="3"/>
        <v>1707</v>
      </c>
      <c r="B33" s="1" t="str">
        <f t="shared" ca="1" si="4"/>
        <v>COA1</v>
      </c>
      <c r="C33" s="2" t="str">
        <f t="shared" ca="1" si="5"/>
        <v>Canteiro de Obras - Tipo A1 (obras de convênio municipal e/ou intervenções pontuais)</v>
      </c>
      <c r="D33" s="1" t="str">
        <f t="shared" ca="1" si="6"/>
        <v>ud</v>
      </c>
      <c r="E33" s="66">
        <f ca="1">VLOOKUP(B33,Composições!$B:$O,14,0)</f>
        <v>76867.7</v>
      </c>
    </row>
    <row r="34" spans="1:5" ht="15" customHeight="1">
      <c r="A34">
        <f t="shared" si="3"/>
        <v>1762</v>
      </c>
      <c r="B34" s="1" t="str">
        <f t="shared" ref="B34:B56" ca="1" si="7">INDIRECT("Composições!C"&amp;A34)</f>
        <v>COB1</v>
      </c>
      <c r="C34" s="2" t="str">
        <f t="shared" ref="C34:C56" ca="1" si="8">VLOOKUP(B34,Serviços,2,0)</f>
        <v>Canteiro de Obras - Tipo B1 (obras de pequeno porte - até 10 km)</v>
      </c>
      <c r="D34" s="1" t="str">
        <f t="shared" ref="D34:D56" ca="1" si="9">VLOOKUP(B34,Serviços,3,0)</f>
        <v>ud</v>
      </c>
      <c r="E34" s="66">
        <f ca="1">VLOOKUP(B34,Composições!$B:$O,14,0)</f>
        <v>118181.84</v>
      </c>
    </row>
    <row r="35" spans="1:5" ht="15" customHeight="1">
      <c r="A35">
        <f t="shared" si="3"/>
        <v>1817</v>
      </c>
      <c r="B35" s="1" t="str">
        <f t="shared" ca="1" si="7"/>
        <v>COC1</v>
      </c>
      <c r="C35" s="2" t="str">
        <f t="shared" ca="1" si="8"/>
        <v>Canteiro de Obras - Tipo C1 (obras de médio porte - de 10 a 30 km)</v>
      </c>
      <c r="D35" s="1" t="str">
        <f t="shared" ca="1" si="9"/>
        <v>ud</v>
      </c>
      <c r="E35" s="66">
        <f ca="1">VLOOKUP(B35,Composições!$B:$O,14,0)</f>
        <v>472304.86</v>
      </c>
    </row>
    <row r="36" spans="1:5" ht="15" customHeight="1">
      <c r="A36">
        <f t="shared" si="3"/>
        <v>1872</v>
      </c>
      <c r="B36" s="1" t="str">
        <f t="shared" ca="1" si="7"/>
        <v>COD1</v>
      </c>
      <c r="C36" s="2" t="str">
        <f t="shared" ca="1" si="8"/>
        <v>Canteiro de Obras - Tipo D1 (obras de grande porte - acima 30 km)</v>
      </c>
      <c r="D36" s="1" t="str">
        <f t="shared" ca="1" si="9"/>
        <v>ud</v>
      </c>
      <c r="E36" s="66">
        <f ca="1">VLOOKUP(B36,Composições!$B:$O,14,0)</f>
        <v>623475.24</v>
      </c>
    </row>
    <row r="37" spans="1:5" ht="15" customHeight="1">
      <c r="A37">
        <f t="shared" si="3"/>
        <v>1927</v>
      </c>
      <c r="B37" s="1" t="str">
        <f t="shared" ca="1" si="7"/>
        <v>COE1</v>
      </c>
      <c r="C37" s="2" t="str">
        <f t="shared" ca="1" si="8"/>
        <v>Canteiro de Obras - Tipo E1 (obras de conservação do pavimento)</v>
      </c>
      <c r="D37" s="1" t="str">
        <f t="shared" ca="1" si="9"/>
        <v>ud</v>
      </c>
      <c r="E37" s="66">
        <f ca="1">VLOOKUP(B37,Composições!$B:$O,14,0)</f>
        <v>560502.41</v>
      </c>
    </row>
    <row r="38" spans="1:5" ht="15" customHeight="1">
      <c r="A38">
        <f t="shared" si="3"/>
        <v>1982</v>
      </c>
      <c r="B38" s="1" t="str">
        <f t="shared" ca="1" si="7"/>
        <v>COF1</v>
      </c>
      <c r="C38" s="2" t="str">
        <f t="shared" ca="1" si="8"/>
        <v>Canteiro de Obras - Tipo F1 (obras de conservação da faixa de domínio e/ou recuperação de sinalização)</v>
      </c>
      <c r="D38" s="1" t="str">
        <f t="shared" ca="1" si="9"/>
        <v>ud</v>
      </c>
      <c r="E38" s="66">
        <f ca="1">VLOOKUP(B38,Composições!$B:$O,14,0)</f>
        <v>42589.9</v>
      </c>
    </row>
    <row r="39" spans="1:5" ht="15" customHeight="1">
      <c r="A39">
        <f t="shared" si="3"/>
        <v>2037</v>
      </c>
      <c r="B39" s="1" t="str">
        <f t="shared" ca="1" si="7"/>
        <v>COG1</v>
      </c>
      <c r="C39" s="2" t="str">
        <f t="shared" ca="1" si="8"/>
        <v>Canteiro de Obras - Tipo G1 (obras de arte especiais)</v>
      </c>
      <c r="D39" s="1" t="str">
        <f t="shared" ca="1" si="9"/>
        <v>ud</v>
      </c>
      <c r="E39" s="66">
        <f ca="1">VLOOKUP(B39,Composições!$B:$O,14,0)</f>
        <v>55630.42</v>
      </c>
    </row>
    <row r="40" spans="1:5" ht="15" customHeight="1">
      <c r="A40">
        <f t="shared" si="3"/>
        <v>2092</v>
      </c>
      <c r="B40" s="1" t="str">
        <f t="shared" ca="1" si="7"/>
        <v>COH1</v>
      </c>
      <c r="C40" s="2" t="str">
        <f t="shared" ca="1" si="8"/>
        <v>Canteiro de Obras - Tipo H1 (obras não convencionais)</v>
      </c>
      <c r="D40" s="1" t="str">
        <f t="shared" ca="1" si="9"/>
        <v>ud</v>
      </c>
      <c r="E40" s="66">
        <f ca="1">VLOOKUP(B40,Composições!$B:$O,14,0)</f>
        <v>52981.35</v>
      </c>
    </row>
    <row r="41" spans="1:5" ht="15" customHeight="1">
      <c r="A41">
        <f t="shared" si="3"/>
        <v>2147</v>
      </c>
      <c r="B41" s="1" t="str">
        <f t="shared" ca="1" si="7"/>
        <v>MODELO</v>
      </c>
      <c r="C41" s="2" t="e">
        <f t="shared" ca="1" si="8"/>
        <v>#N/A</v>
      </c>
      <c r="D41" s="1" t="e">
        <f t="shared" ca="1" si="9"/>
        <v>#N/A</v>
      </c>
      <c r="E41" s="66" t="e">
        <f ca="1">VLOOKUP(B41,Composições!$B:$O,14,0)</f>
        <v>#N/A</v>
      </c>
    </row>
    <row r="42" spans="1:5" ht="15" customHeight="1">
      <c r="A42">
        <f t="shared" si="3"/>
        <v>2202</v>
      </c>
      <c r="B42" s="1">
        <f t="shared" ca="1" si="7"/>
        <v>0</v>
      </c>
      <c r="C42" s="2" t="e">
        <f t="shared" ca="1" si="8"/>
        <v>#N/A</v>
      </c>
      <c r="D42" s="1" t="e">
        <f t="shared" ca="1" si="9"/>
        <v>#N/A</v>
      </c>
      <c r="E42" s="66" t="e">
        <f ca="1">VLOOKUP(B42,Composições!$B:$O,14,0)</f>
        <v>#N/A</v>
      </c>
    </row>
    <row r="43" spans="1:5" ht="15" customHeight="1">
      <c r="A43">
        <f t="shared" si="3"/>
        <v>2257</v>
      </c>
      <c r="B43" s="1">
        <f t="shared" ca="1" si="7"/>
        <v>0</v>
      </c>
      <c r="C43" s="2" t="e">
        <f t="shared" ca="1" si="8"/>
        <v>#N/A</v>
      </c>
      <c r="D43" s="1" t="e">
        <f t="shared" ca="1" si="9"/>
        <v>#N/A</v>
      </c>
      <c r="E43" s="66" t="e">
        <f ca="1">VLOOKUP(B43,Composições!$B:$O,14,0)</f>
        <v>#N/A</v>
      </c>
    </row>
    <row r="44" spans="1:5" ht="15" customHeight="1">
      <c r="A44">
        <f t="shared" si="3"/>
        <v>2312</v>
      </c>
      <c r="B44" s="1">
        <f t="shared" ca="1" si="7"/>
        <v>0</v>
      </c>
      <c r="C44" s="2" t="e">
        <f t="shared" ca="1" si="8"/>
        <v>#N/A</v>
      </c>
      <c r="D44" s="1" t="e">
        <f t="shared" ca="1" si="9"/>
        <v>#N/A</v>
      </c>
      <c r="E44" s="66" t="e">
        <f ca="1">VLOOKUP(B44,Composições!$B:$O,14,0)</f>
        <v>#N/A</v>
      </c>
    </row>
    <row r="45" spans="1:5" ht="15" customHeight="1">
      <c r="A45">
        <f t="shared" si="3"/>
        <v>2367</v>
      </c>
      <c r="B45" s="1">
        <f t="shared" ca="1" si="7"/>
        <v>0</v>
      </c>
      <c r="C45" s="2" t="e">
        <f t="shared" ca="1" si="8"/>
        <v>#N/A</v>
      </c>
      <c r="D45" s="1" t="e">
        <f t="shared" ca="1" si="9"/>
        <v>#N/A</v>
      </c>
      <c r="E45" s="66" t="e">
        <f ca="1">VLOOKUP(B45,Composições!$B:$O,14,0)</f>
        <v>#N/A</v>
      </c>
    </row>
    <row r="46" spans="1:5" ht="15" customHeight="1">
      <c r="A46">
        <f t="shared" si="3"/>
        <v>2422</v>
      </c>
      <c r="B46" s="1">
        <f t="shared" ca="1" si="7"/>
        <v>0</v>
      </c>
      <c r="C46" s="2" t="e">
        <f t="shared" ca="1" si="8"/>
        <v>#N/A</v>
      </c>
      <c r="D46" s="1" t="e">
        <f t="shared" ca="1" si="9"/>
        <v>#N/A</v>
      </c>
      <c r="E46" s="66" t="e">
        <f ca="1">VLOOKUP(B46,Composições!$B:$O,14,0)</f>
        <v>#N/A</v>
      </c>
    </row>
    <row r="47" spans="1:5" ht="15" customHeight="1">
      <c r="A47">
        <f t="shared" si="3"/>
        <v>2477</v>
      </c>
      <c r="B47" s="1">
        <f t="shared" ca="1" si="7"/>
        <v>0</v>
      </c>
      <c r="C47" s="2" t="e">
        <f t="shared" ca="1" si="8"/>
        <v>#N/A</v>
      </c>
      <c r="D47" s="1" t="e">
        <f t="shared" ca="1" si="9"/>
        <v>#N/A</v>
      </c>
      <c r="E47" s="66" t="e">
        <f ca="1">VLOOKUP(B47,Composições!$B:$O,14,0)</f>
        <v>#N/A</v>
      </c>
    </row>
    <row r="48" spans="1:5" ht="15" customHeight="1">
      <c r="A48">
        <f t="shared" si="3"/>
        <v>2532</v>
      </c>
      <c r="B48" s="1">
        <f t="shared" ca="1" si="7"/>
        <v>0</v>
      </c>
      <c r="C48" s="2" t="e">
        <f t="shared" ca="1" si="8"/>
        <v>#N/A</v>
      </c>
      <c r="D48" s="1" t="e">
        <f t="shared" ca="1" si="9"/>
        <v>#N/A</v>
      </c>
      <c r="E48" s="66" t="e">
        <f ca="1">VLOOKUP(B48,Composições!$B:$O,14,0)</f>
        <v>#N/A</v>
      </c>
    </row>
    <row r="49" spans="1:5" ht="15" customHeight="1">
      <c r="A49">
        <f t="shared" si="3"/>
        <v>2587</v>
      </c>
      <c r="B49" s="1">
        <f t="shared" ca="1" si="7"/>
        <v>0</v>
      </c>
      <c r="C49" s="2" t="e">
        <f t="shared" ca="1" si="8"/>
        <v>#N/A</v>
      </c>
      <c r="D49" s="1" t="e">
        <f t="shared" ca="1" si="9"/>
        <v>#N/A</v>
      </c>
      <c r="E49" s="66" t="e">
        <f ca="1">VLOOKUP(B49,Composições!$B:$O,14,0)</f>
        <v>#N/A</v>
      </c>
    </row>
    <row r="50" spans="1:5" ht="15" customHeight="1">
      <c r="A50">
        <f t="shared" si="3"/>
        <v>2642</v>
      </c>
      <c r="B50" s="1">
        <f t="shared" ca="1" si="7"/>
        <v>0</v>
      </c>
      <c r="C50" s="2" t="e">
        <f t="shared" ca="1" si="8"/>
        <v>#N/A</v>
      </c>
      <c r="D50" s="1" t="e">
        <f t="shared" ca="1" si="9"/>
        <v>#N/A</v>
      </c>
      <c r="E50" s="66" t="e">
        <f ca="1">VLOOKUP(B50,Composições!$B:$O,14,0)</f>
        <v>#N/A</v>
      </c>
    </row>
    <row r="51" spans="1:5" ht="15" customHeight="1">
      <c r="A51">
        <f t="shared" si="3"/>
        <v>2697</v>
      </c>
      <c r="B51" s="1">
        <f t="shared" ca="1" si="7"/>
        <v>0</v>
      </c>
      <c r="C51" s="2" t="e">
        <f t="shared" ca="1" si="8"/>
        <v>#N/A</v>
      </c>
      <c r="D51" s="1" t="e">
        <f t="shared" ca="1" si="9"/>
        <v>#N/A</v>
      </c>
      <c r="E51" s="66" t="e">
        <f ca="1">VLOOKUP(B51,Composições!$B:$O,14,0)</f>
        <v>#N/A</v>
      </c>
    </row>
    <row r="52" spans="1:5" ht="15" customHeight="1">
      <c r="A52">
        <f t="shared" si="3"/>
        <v>2752</v>
      </c>
      <c r="B52" s="1">
        <f t="shared" ca="1" si="7"/>
        <v>0</v>
      </c>
      <c r="C52" s="2" t="e">
        <f t="shared" ca="1" si="8"/>
        <v>#N/A</v>
      </c>
      <c r="D52" s="1" t="e">
        <f t="shared" ca="1" si="9"/>
        <v>#N/A</v>
      </c>
      <c r="E52" s="66" t="e">
        <f ca="1">VLOOKUP(B52,Composições!$B:$O,14,0)</f>
        <v>#N/A</v>
      </c>
    </row>
    <row r="53" spans="1:5" ht="15" customHeight="1">
      <c r="A53">
        <f t="shared" si="3"/>
        <v>2807</v>
      </c>
      <c r="B53" s="1">
        <f t="shared" ca="1" si="7"/>
        <v>0</v>
      </c>
      <c r="C53" s="2" t="e">
        <f t="shared" ca="1" si="8"/>
        <v>#N/A</v>
      </c>
      <c r="D53" s="1" t="e">
        <f t="shared" ca="1" si="9"/>
        <v>#N/A</v>
      </c>
      <c r="E53" s="66" t="e">
        <f ca="1">VLOOKUP(B53,Composições!$B:$O,14,0)</f>
        <v>#N/A</v>
      </c>
    </row>
    <row r="54" spans="1:5" ht="15" customHeight="1">
      <c r="A54">
        <f t="shared" si="3"/>
        <v>2862</v>
      </c>
      <c r="B54" s="1">
        <f t="shared" ca="1" si="7"/>
        <v>0</v>
      </c>
      <c r="C54" s="2" t="e">
        <f t="shared" ca="1" si="8"/>
        <v>#N/A</v>
      </c>
      <c r="D54" s="1" t="e">
        <f t="shared" ca="1" si="9"/>
        <v>#N/A</v>
      </c>
      <c r="E54" s="66" t="e">
        <f ca="1">VLOOKUP(B54,Composições!$B:$O,14,0)</f>
        <v>#N/A</v>
      </c>
    </row>
    <row r="55" spans="1:5" ht="15" customHeight="1">
      <c r="A55">
        <f t="shared" si="3"/>
        <v>2917</v>
      </c>
      <c r="B55" s="1">
        <f t="shared" ca="1" si="7"/>
        <v>0</v>
      </c>
      <c r="C55" s="2" t="e">
        <f t="shared" ca="1" si="8"/>
        <v>#N/A</v>
      </c>
      <c r="D55" s="1" t="e">
        <f t="shared" ca="1" si="9"/>
        <v>#N/A</v>
      </c>
      <c r="E55" s="66" t="e">
        <f ca="1">VLOOKUP(B55,Composições!$B:$O,14,0)</f>
        <v>#N/A</v>
      </c>
    </row>
    <row r="56" spans="1:5" ht="15" customHeight="1">
      <c r="A56">
        <f t="shared" si="3"/>
        <v>2972</v>
      </c>
      <c r="B56" s="1">
        <f t="shared" ca="1" si="7"/>
        <v>0</v>
      </c>
      <c r="C56" s="2" t="e">
        <f t="shared" ca="1" si="8"/>
        <v>#N/A</v>
      </c>
      <c r="D56" s="1" t="e">
        <f t="shared" ca="1" si="9"/>
        <v>#N/A</v>
      </c>
      <c r="E56" s="66" t="e">
        <f ca="1">VLOOKUP(B56,Composições!$B:$O,14,0)</f>
        <v>#N/A</v>
      </c>
    </row>
    <row r="57" spans="1:5" ht="15" customHeight="1">
      <c r="A57">
        <f t="shared" si="3"/>
        <v>3027</v>
      </c>
      <c r="B57" s="1">
        <f t="shared" ref="B57:B63" ca="1" si="10">INDIRECT("Composições!C"&amp;A57)</f>
        <v>0</v>
      </c>
      <c r="C57" s="2" t="e">
        <f t="shared" ref="C57:C63" ca="1" si="11">VLOOKUP(B57,Serviços,2,0)</f>
        <v>#N/A</v>
      </c>
      <c r="D57" s="1" t="e">
        <f t="shared" ref="D57:D63" ca="1" si="12">VLOOKUP(B57,Serviços,3,0)</f>
        <v>#N/A</v>
      </c>
      <c r="E57" s="66" t="e">
        <f ca="1">VLOOKUP(B57,Composições!$B:$O,14,0)</f>
        <v>#N/A</v>
      </c>
    </row>
    <row r="58" spans="1:5" ht="15" customHeight="1">
      <c r="A58">
        <f t="shared" si="3"/>
        <v>3082</v>
      </c>
      <c r="B58" s="88">
        <f t="shared" ca="1" si="10"/>
        <v>0</v>
      </c>
      <c r="C58" s="89" t="e">
        <f t="shared" ca="1" si="11"/>
        <v>#N/A</v>
      </c>
      <c r="D58" s="88" t="e">
        <f t="shared" ca="1" si="12"/>
        <v>#N/A</v>
      </c>
      <c r="E58" s="90" t="e">
        <f ca="1">VLOOKUP(B58,Composições!$B:$O,14,0)</f>
        <v>#N/A</v>
      </c>
    </row>
    <row r="59" spans="1:5" ht="15" customHeight="1">
      <c r="A59">
        <f t="shared" si="3"/>
        <v>3137</v>
      </c>
      <c r="B59" s="88">
        <f t="shared" ca="1" si="10"/>
        <v>0</v>
      </c>
      <c r="C59" s="89" t="e">
        <f t="shared" ca="1" si="11"/>
        <v>#N/A</v>
      </c>
      <c r="D59" s="88" t="e">
        <f t="shared" ca="1" si="12"/>
        <v>#N/A</v>
      </c>
      <c r="E59" s="90" t="e">
        <f ca="1">VLOOKUP(B59,Composições!$B:$O,14,0)</f>
        <v>#N/A</v>
      </c>
    </row>
    <row r="60" spans="1:5" ht="15" customHeight="1">
      <c r="A60">
        <f t="shared" si="3"/>
        <v>3192</v>
      </c>
      <c r="B60" s="88">
        <f t="shared" ca="1" si="10"/>
        <v>0</v>
      </c>
      <c r="C60" s="89" t="e">
        <f t="shared" ca="1" si="11"/>
        <v>#N/A</v>
      </c>
      <c r="D60" s="88" t="e">
        <f t="shared" ca="1" si="12"/>
        <v>#N/A</v>
      </c>
      <c r="E60" s="90" t="e">
        <f ca="1">VLOOKUP(B60,Composições!$B:$O,14,0)</f>
        <v>#N/A</v>
      </c>
    </row>
    <row r="61" spans="1:5" ht="15" customHeight="1">
      <c r="A61">
        <f t="shared" si="3"/>
        <v>3247</v>
      </c>
      <c r="B61" s="88">
        <f t="shared" ca="1" si="10"/>
        <v>0</v>
      </c>
      <c r="C61" s="89" t="e">
        <f t="shared" ca="1" si="11"/>
        <v>#N/A</v>
      </c>
      <c r="D61" s="88" t="e">
        <f t="shared" ca="1" si="12"/>
        <v>#N/A</v>
      </c>
      <c r="E61" s="90" t="e">
        <f ca="1">VLOOKUP(B61,Composições!$B:$O,14,0)</f>
        <v>#N/A</v>
      </c>
    </row>
    <row r="62" spans="1:5" ht="15" customHeight="1">
      <c r="A62">
        <f t="shared" si="3"/>
        <v>3302</v>
      </c>
      <c r="B62" s="88">
        <f t="shared" ca="1" si="10"/>
        <v>0</v>
      </c>
      <c r="C62" s="89" t="e">
        <f t="shared" ca="1" si="11"/>
        <v>#N/A</v>
      </c>
      <c r="D62" s="88" t="e">
        <f t="shared" ca="1" si="12"/>
        <v>#N/A</v>
      </c>
      <c r="E62" s="90" t="e">
        <f ca="1">VLOOKUP(B62,Composições!$B:$O,14,0)</f>
        <v>#N/A</v>
      </c>
    </row>
    <row r="63" spans="1:5" ht="15" customHeight="1">
      <c r="A63">
        <f t="shared" si="3"/>
        <v>3357</v>
      </c>
      <c r="B63" s="88">
        <f t="shared" ca="1" si="10"/>
        <v>0</v>
      </c>
      <c r="C63" s="89" t="e">
        <f t="shared" ca="1" si="11"/>
        <v>#N/A</v>
      </c>
      <c r="D63" s="88" t="e">
        <f t="shared" ca="1" si="12"/>
        <v>#N/A</v>
      </c>
      <c r="E63" s="90" t="e">
        <f ca="1">VLOOKUP(B63,Composições!$B:$O,14,0)</f>
        <v>#N/A</v>
      </c>
    </row>
    <row r="64" spans="1:5" ht="15" customHeight="1">
      <c r="A64">
        <f t="shared" si="3"/>
        <v>3412</v>
      </c>
      <c r="B64" s="88">
        <f t="shared" ref="B64:B66" ca="1" si="13">INDIRECT("Composições!C"&amp;A64)</f>
        <v>0</v>
      </c>
      <c r="C64" s="89" t="e">
        <f t="shared" ref="C64:C66" ca="1" si="14">VLOOKUP(B64,Serviços,2,0)</f>
        <v>#N/A</v>
      </c>
      <c r="D64" s="88" t="e">
        <f t="shared" ref="D64:D66" ca="1" si="15">VLOOKUP(B64,Serviços,3,0)</f>
        <v>#N/A</v>
      </c>
      <c r="E64" s="90" t="e">
        <f ca="1">VLOOKUP(B64,Composições!$B:$O,14,0)</f>
        <v>#N/A</v>
      </c>
    </row>
    <row r="65" spans="1:5" ht="15" customHeight="1">
      <c r="A65">
        <f t="shared" si="3"/>
        <v>3467</v>
      </c>
      <c r="B65" s="88">
        <f t="shared" ca="1" si="13"/>
        <v>0</v>
      </c>
      <c r="C65" s="89" t="e">
        <f t="shared" ca="1" si="14"/>
        <v>#N/A</v>
      </c>
      <c r="D65" s="88" t="e">
        <f t="shared" ca="1" si="15"/>
        <v>#N/A</v>
      </c>
      <c r="E65" s="90" t="e">
        <f ca="1">VLOOKUP(B65,Composições!$B:$O,14,0)</f>
        <v>#N/A</v>
      </c>
    </row>
    <row r="66" spans="1:5" ht="15" customHeight="1">
      <c r="A66">
        <f t="shared" si="3"/>
        <v>3522</v>
      </c>
      <c r="B66" s="1">
        <f t="shared" ca="1" si="13"/>
        <v>0</v>
      </c>
      <c r="C66" s="2" t="e">
        <f t="shared" ca="1" si="14"/>
        <v>#N/A</v>
      </c>
      <c r="D66" s="1" t="e">
        <f t="shared" ca="1" si="15"/>
        <v>#N/A</v>
      </c>
      <c r="E66" s="66" t="e">
        <f ca="1">VLOOKUP(B66,Composições!$B:$O,14,0)</f>
        <v>#N/A</v>
      </c>
    </row>
    <row r="67" spans="1:5" ht="15" customHeight="1">
      <c r="E67" s="66"/>
    </row>
    <row r="68" spans="1:5" ht="15" customHeight="1">
      <c r="E68" s="66"/>
    </row>
    <row r="69" spans="1:5" ht="15" customHeight="1">
      <c r="E69" s="66"/>
    </row>
    <row r="70" spans="1:5" ht="15" customHeight="1">
      <c r="E70" s="66"/>
    </row>
    <row r="71" spans="1:5" ht="15" customHeight="1">
      <c r="E71" s="66"/>
    </row>
    <row r="72" spans="1:5" ht="15" customHeight="1">
      <c r="E72" s="66"/>
    </row>
  </sheetData>
  <sortState ref="H2:H7">
    <sortCondition ref="H2"/>
  </sortState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C146"/>
  <sheetViews>
    <sheetView topLeftCell="A61" zoomScale="90" zoomScaleNormal="90" workbookViewId="0">
      <selection activeCell="A142" sqref="A142:AA142"/>
    </sheetView>
  </sheetViews>
  <sheetFormatPr defaultRowHeight="15"/>
  <cols>
    <col min="1" max="1" width="4.7109375" style="175" bestFit="1" customWidth="1"/>
    <col min="2" max="2" width="0.5703125" style="175" bestFit="1" customWidth="1"/>
    <col min="3" max="3" width="24.28515625" style="175" bestFit="1" customWidth="1"/>
    <col min="4" max="4" width="6.85546875" style="175" bestFit="1" customWidth="1"/>
    <col min="5" max="5" width="4.7109375" style="175" bestFit="1" customWidth="1"/>
    <col min="6" max="6" width="1" style="175" bestFit="1" customWidth="1"/>
    <col min="7" max="7" width="1.85546875" style="175" bestFit="1" customWidth="1"/>
    <col min="8" max="8" width="1.85546875" style="175" customWidth="1"/>
    <col min="9" max="9" width="1" style="175" bestFit="1" customWidth="1"/>
    <col min="10" max="10" width="4.7109375" style="175" bestFit="1" customWidth="1"/>
    <col min="11" max="11" width="2.85546875" style="175" bestFit="1" customWidth="1"/>
    <col min="12" max="12" width="6.5703125" style="175" customWidth="1"/>
    <col min="13" max="14" width="1" style="175" bestFit="1" customWidth="1"/>
    <col min="15" max="15" width="3.7109375" style="175" bestFit="1" customWidth="1"/>
    <col min="16" max="16" width="1" style="175" bestFit="1" customWidth="1"/>
    <col min="17" max="17" width="1.85546875" style="175" bestFit="1" customWidth="1"/>
    <col min="18" max="18" width="1" style="175" bestFit="1" customWidth="1"/>
    <col min="19" max="19" width="4.7109375" style="175" bestFit="1" customWidth="1"/>
    <col min="20" max="20" width="2.85546875" style="175" bestFit="1" customWidth="1"/>
    <col min="21" max="21" width="1" style="175" bestFit="1" customWidth="1"/>
    <col min="22" max="22" width="2.85546875" style="175" bestFit="1" customWidth="1"/>
    <col min="23" max="24" width="1" style="175" bestFit="1" customWidth="1"/>
    <col min="25" max="25" width="2.85546875" style="175" bestFit="1" customWidth="1"/>
    <col min="26" max="26" width="3.5703125" style="175" customWidth="1"/>
    <col min="27" max="27" width="8.42578125" style="175" bestFit="1" customWidth="1"/>
    <col min="28" max="29" width="9.140625" style="173"/>
    <col min="30" max="256" width="9.140625" style="175"/>
    <col min="257" max="257" width="4.7109375" style="175" bestFit="1" customWidth="1"/>
    <col min="258" max="258" width="0.5703125" style="175" bestFit="1" customWidth="1"/>
    <col min="259" max="259" width="24.28515625" style="175" bestFit="1" customWidth="1"/>
    <col min="260" max="260" width="6.85546875" style="175" bestFit="1" customWidth="1"/>
    <col min="261" max="261" width="4.7109375" style="175" bestFit="1" customWidth="1"/>
    <col min="262" max="262" width="1" style="175" bestFit="1" customWidth="1"/>
    <col min="263" max="264" width="1.85546875" style="175" bestFit="1" customWidth="1"/>
    <col min="265" max="265" width="1" style="175" bestFit="1" customWidth="1"/>
    <col min="266" max="266" width="4.7109375" style="175" bestFit="1" customWidth="1"/>
    <col min="267" max="267" width="2.85546875" style="175" bestFit="1" customWidth="1"/>
    <col min="268" max="268" width="6.5703125" style="175" customWidth="1"/>
    <col min="269" max="270" width="1" style="175" bestFit="1" customWidth="1"/>
    <col min="271" max="271" width="3.7109375" style="175" bestFit="1" customWidth="1"/>
    <col min="272" max="272" width="1" style="175" bestFit="1" customWidth="1"/>
    <col min="273" max="273" width="1.85546875" style="175" bestFit="1" customWidth="1"/>
    <col min="274" max="274" width="1" style="175" bestFit="1" customWidth="1"/>
    <col min="275" max="275" width="4.7109375" style="175" bestFit="1" customWidth="1"/>
    <col min="276" max="276" width="2.85546875" style="175" bestFit="1" customWidth="1"/>
    <col min="277" max="277" width="1" style="175" bestFit="1" customWidth="1"/>
    <col min="278" max="278" width="2.85546875" style="175" bestFit="1" customWidth="1"/>
    <col min="279" max="280" width="1" style="175" bestFit="1" customWidth="1"/>
    <col min="281" max="281" width="2.85546875" style="175" bestFit="1" customWidth="1"/>
    <col min="282" max="282" width="3.5703125" style="175" customWidth="1"/>
    <col min="283" max="283" width="8.42578125" style="175" bestFit="1" customWidth="1"/>
    <col min="284" max="512" width="9.140625" style="175"/>
    <col min="513" max="513" width="4.7109375" style="175" bestFit="1" customWidth="1"/>
    <col min="514" max="514" width="0.5703125" style="175" bestFit="1" customWidth="1"/>
    <col min="515" max="515" width="24.28515625" style="175" bestFit="1" customWidth="1"/>
    <col min="516" max="516" width="6.85546875" style="175" bestFit="1" customWidth="1"/>
    <col min="517" max="517" width="4.7109375" style="175" bestFit="1" customWidth="1"/>
    <col min="518" max="518" width="1" style="175" bestFit="1" customWidth="1"/>
    <col min="519" max="520" width="1.85546875" style="175" bestFit="1" customWidth="1"/>
    <col min="521" max="521" width="1" style="175" bestFit="1" customWidth="1"/>
    <col min="522" max="522" width="4.7109375" style="175" bestFit="1" customWidth="1"/>
    <col min="523" max="523" width="2.85546875" style="175" bestFit="1" customWidth="1"/>
    <col min="524" max="524" width="6.5703125" style="175" customWidth="1"/>
    <col min="525" max="526" width="1" style="175" bestFit="1" customWidth="1"/>
    <col min="527" max="527" width="3.7109375" style="175" bestFit="1" customWidth="1"/>
    <col min="528" max="528" width="1" style="175" bestFit="1" customWidth="1"/>
    <col min="529" max="529" width="1.85546875" style="175" bestFit="1" customWidth="1"/>
    <col min="530" max="530" width="1" style="175" bestFit="1" customWidth="1"/>
    <col min="531" max="531" width="4.7109375" style="175" bestFit="1" customWidth="1"/>
    <col min="532" max="532" width="2.85546875" style="175" bestFit="1" customWidth="1"/>
    <col min="533" max="533" width="1" style="175" bestFit="1" customWidth="1"/>
    <col min="534" max="534" width="2.85546875" style="175" bestFit="1" customWidth="1"/>
    <col min="535" max="536" width="1" style="175" bestFit="1" customWidth="1"/>
    <col min="537" max="537" width="2.85546875" style="175" bestFit="1" customWidth="1"/>
    <col min="538" max="538" width="3.5703125" style="175" customWidth="1"/>
    <col min="539" max="539" width="8.42578125" style="175" bestFit="1" customWidth="1"/>
    <col min="540" max="768" width="9.140625" style="175"/>
    <col min="769" max="769" width="4.7109375" style="175" bestFit="1" customWidth="1"/>
    <col min="770" max="770" width="0.5703125" style="175" bestFit="1" customWidth="1"/>
    <col min="771" max="771" width="24.28515625" style="175" bestFit="1" customWidth="1"/>
    <col min="772" max="772" width="6.85546875" style="175" bestFit="1" customWidth="1"/>
    <col min="773" max="773" width="4.7109375" style="175" bestFit="1" customWidth="1"/>
    <col min="774" max="774" width="1" style="175" bestFit="1" customWidth="1"/>
    <col min="775" max="776" width="1.85546875" style="175" bestFit="1" customWidth="1"/>
    <col min="777" max="777" width="1" style="175" bestFit="1" customWidth="1"/>
    <col min="778" max="778" width="4.7109375" style="175" bestFit="1" customWidth="1"/>
    <col min="779" max="779" width="2.85546875" style="175" bestFit="1" customWidth="1"/>
    <col min="780" max="780" width="6.5703125" style="175" customWidth="1"/>
    <col min="781" max="782" width="1" style="175" bestFit="1" customWidth="1"/>
    <col min="783" max="783" width="3.7109375" style="175" bestFit="1" customWidth="1"/>
    <col min="784" max="784" width="1" style="175" bestFit="1" customWidth="1"/>
    <col min="785" max="785" width="1.85546875" style="175" bestFit="1" customWidth="1"/>
    <col min="786" max="786" width="1" style="175" bestFit="1" customWidth="1"/>
    <col min="787" max="787" width="4.7109375" style="175" bestFit="1" customWidth="1"/>
    <col min="788" max="788" width="2.85546875" style="175" bestFit="1" customWidth="1"/>
    <col min="789" max="789" width="1" style="175" bestFit="1" customWidth="1"/>
    <col min="790" max="790" width="2.85546875" style="175" bestFit="1" customWidth="1"/>
    <col min="791" max="792" width="1" style="175" bestFit="1" customWidth="1"/>
    <col min="793" max="793" width="2.85546875" style="175" bestFit="1" customWidth="1"/>
    <col min="794" max="794" width="3.5703125" style="175" customWidth="1"/>
    <col min="795" max="795" width="8.42578125" style="175" bestFit="1" customWidth="1"/>
    <col min="796" max="1024" width="9.140625" style="175"/>
    <col min="1025" max="1025" width="4.7109375" style="175" bestFit="1" customWidth="1"/>
    <col min="1026" max="1026" width="0.5703125" style="175" bestFit="1" customWidth="1"/>
    <col min="1027" max="1027" width="24.28515625" style="175" bestFit="1" customWidth="1"/>
    <col min="1028" max="1028" width="6.85546875" style="175" bestFit="1" customWidth="1"/>
    <col min="1029" max="1029" width="4.7109375" style="175" bestFit="1" customWidth="1"/>
    <col min="1030" max="1030" width="1" style="175" bestFit="1" customWidth="1"/>
    <col min="1031" max="1032" width="1.85546875" style="175" bestFit="1" customWidth="1"/>
    <col min="1033" max="1033" width="1" style="175" bestFit="1" customWidth="1"/>
    <col min="1034" max="1034" width="4.7109375" style="175" bestFit="1" customWidth="1"/>
    <col min="1035" max="1035" width="2.85546875" style="175" bestFit="1" customWidth="1"/>
    <col min="1036" max="1036" width="6.5703125" style="175" customWidth="1"/>
    <col min="1037" max="1038" width="1" style="175" bestFit="1" customWidth="1"/>
    <col min="1039" max="1039" width="3.7109375" style="175" bestFit="1" customWidth="1"/>
    <col min="1040" max="1040" width="1" style="175" bestFit="1" customWidth="1"/>
    <col min="1041" max="1041" width="1.85546875" style="175" bestFit="1" customWidth="1"/>
    <col min="1042" max="1042" width="1" style="175" bestFit="1" customWidth="1"/>
    <col min="1043" max="1043" width="4.7109375" style="175" bestFit="1" customWidth="1"/>
    <col min="1044" max="1044" width="2.85546875" style="175" bestFit="1" customWidth="1"/>
    <col min="1045" max="1045" width="1" style="175" bestFit="1" customWidth="1"/>
    <col min="1046" max="1046" width="2.85546875" style="175" bestFit="1" customWidth="1"/>
    <col min="1047" max="1048" width="1" style="175" bestFit="1" customWidth="1"/>
    <col min="1049" max="1049" width="2.85546875" style="175" bestFit="1" customWidth="1"/>
    <col min="1050" max="1050" width="3.5703125" style="175" customWidth="1"/>
    <col min="1051" max="1051" width="8.42578125" style="175" bestFit="1" customWidth="1"/>
    <col min="1052" max="1280" width="9.140625" style="175"/>
    <col min="1281" max="1281" width="4.7109375" style="175" bestFit="1" customWidth="1"/>
    <col min="1282" max="1282" width="0.5703125" style="175" bestFit="1" customWidth="1"/>
    <col min="1283" max="1283" width="24.28515625" style="175" bestFit="1" customWidth="1"/>
    <col min="1284" max="1284" width="6.85546875" style="175" bestFit="1" customWidth="1"/>
    <col min="1285" max="1285" width="4.7109375" style="175" bestFit="1" customWidth="1"/>
    <col min="1286" max="1286" width="1" style="175" bestFit="1" customWidth="1"/>
    <col min="1287" max="1288" width="1.85546875" style="175" bestFit="1" customWidth="1"/>
    <col min="1289" max="1289" width="1" style="175" bestFit="1" customWidth="1"/>
    <col min="1290" max="1290" width="4.7109375" style="175" bestFit="1" customWidth="1"/>
    <col min="1291" max="1291" width="2.85546875" style="175" bestFit="1" customWidth="1"/>
    <col min="1292" max="1292" width="6.5703125" style="175" customWidth="1"/>
    <col min="1293" max="1294" width="1" style="175" bestFit="1" customWidth="1"/>
    <col min="1295" max="1295" width="3.7109375" style="175" bestFit="1" customWidth="1"/>
    <col min="1296" max="1296" width="1" style="175" bestFit="1" customWidth="1"/>
    <col min="1297" max="1297" width="1.85546875" style="175" bestFit="1" customWidth="1"/>
    <col min="1298" max="1298" width="1" style="175" bestFit="1" customWidth="1"/>
    <col min="1299" max="1299" width="4.7109375" style="175" bestFit="1" customWidth="1"/>
    <col min="1300" max="1300" width="2.85546875" style="175" bestFit="1" customWidth="1"/>
    <col min="1301" max="1301" width="1" style="175" bestFit="1" customWidth="1"/>
    <col min="1302" max="1302" width="2.85546875" style="175" bestFit="1" customWidth="1"/>
    <col min="1303" max="1304" width="1" style="175" bestFit="1" customWidth="1"/>
    <col min="1305" max="1305" width="2.85546875" style="175" bestFit="1" customWidth="1"/>
    <col min="1306" max="1306" width="3.5703125" style="175" customWidth="1"/>
    <col min="1307" max="1307" width="8.42578125" style="175" bestFit="1" customWidth="1"/>
    <col min="1308" max="1536" width="9.140625" style="175"/>
    <col min="1537" max="1537" width="4.7109375" style="175" bestFit="1" customWidth="1"/>
    <col min="1538" max="1538" width="0.5703125" style="175" bestFit="1" customWidth="1"/>
    <col min="1539" max="1539" width="24.28515625" style="175" bestFit="1" customWidth="1"/>
    <col min="1540" max="1540" width="6.85546875" style="175" bestFit="1" customWidth="1"/>
    <col min="1541" max="1541" width="4.7109375" style="175" bestFit="1" customWidth="1"/>
    <col min="1542" max="1542" width="1" style="175" bestFit="1" customWidth="1"/>
    <col min="1543" max="1544" width="1.85546875" style="175" bestFit="1" customWidth="1"/>
    <col min="1545" max="1545" width="1" style="175" bestFit="1" customWidth="1"/>
    <col min="1546" max="1546" width="4.7109375" style="175" bestFit="1" customWidth="1"/>
    <col min="1547" max="1547" width="2.85546875" style="175" bestFit="1" customWidth="1"/>
    <col min="1548" max="1548" width="6.5703125" style="175" customWidth="1"/>
    <col min="1549" max="1550" width="1" style="175" bestFit="1" customWidth="1"/>
    <col min="1551" max="1551" width="3.7109375" style="175" bestFit="1" customWidth="1"/>
    <col min="1552" max="1552" width="1" style="175" bestFit="1" customWidth="1"/>
    <col min="1553" max="1553" width="1.85546875" style="175" bestFit="1" customWidth="1"/>
    <col min="1554" max="1554" width="1" style="175" bestFit="1" customWidth="1"/>
    <col min="1555" max="1555" width="4.7109375" style="175" bestFit="1" customWidth="1"/>
    <col min="1556" max="1556" width="2.85546875" style="175" bestFit="1" customWidth="1"/>
    <col min="1557" max="1557" width="1" style="175" bestFit="1" customWidth="1"/>
    <col min="1558" max="1558" width="2.85546875" style="175" bestFit="1" customWidth="1"/>
    <col min="1559" max="1560" width="1" style="175" bestFit="1" customWidth="1"/>
    <col min="1561" max="1561" width="2.85546875" style="175" bestFit="1" customWidth="1"/>
    <col min="1562" max="1562" width="3.5703125" style="175" customWidth="1"/>
    <col min="1563" max="1563" width="8.42578125" style="175" bestFit="1" customWidth="1"/>
    <col min="1564" max="1792" width="9.140625" style="175"/>
    <col min="1793" max="1793" width="4.7109375" style="175" bestFit="1" customWidth="1"/>
    <col min="1794" max="1794" width="0.5703125" style="175" bestFit="1" customWidth="1"/>
    <col min="1795" max="1795" width="24.28515625" style="175" bestFit="1" customWidth="1"/>
    <col min="1796" max="1796" width="6.85546875" style="175" bestFit="1" customWidth="1"/>
    <col min="1797" max="1797" width="4.7109375" style="175" bestFit="1" customWidth="1"/>
    <col min="1798" max="1798" width="1" style="175" bestFit="1" customWidth="1"/>
    <col min="1799" max="1800" width="1.85546875" style="175" bestFit="1" customWidth="1"/>
    <col min="1801" max="1801" width="1" style="175" bestFit="1" customWidth="1"/>
    <col min="1802" max="1802" width="4.7109375" style="175" bestFit="1" customWidth="1"/>
    <col min="1803" max="1803" width="2.85546875" style="175" bestFit="1" customWidth="1"/>
    <col min="1804" max="1804" width="6.5703125" style="175" customWidth="1"/>
    <col min="1805" max="1806" width="1" style="175" bestFit="1" customWidth="1"/>
    <col min="1807" max="1807" width="3.7109375" style="175" bestFit="1" customWidth="1"/>
    <col min="1808" max="1808" width="1" style="175" bestFit="1" customWidth="1"/>
    <col min="1809" max="1809" width="1.85546875" style="175" bestFit="1" customWidth="1"/>
    <col min="1810" max="1810" width="1" style="175" bestFit="1" customWidth="1"/>
    <col min="1811" max="1811" width="4.7109375" style="175" bestFit="1" customWidth="1"/>
    <col min="1812" max="1812" width="2.85546875" style="175" bestFit="1" customWidth="1"/>
    <col min="1813" max="1813" width="1" style="175" bestFit="1" customWidth="1"/>
    <col min="1814" max="1814" width="2.85546875" style="175" bestFit="1" customWidth="1"/>
    <col min="1815" max="1816" width="1" style="175" bestFit="1" customWidth="1"/>
    <col min="1817" max="1817" width="2.85546875" style="175" bestFit="1" customWidth="1"/>
    <col min="1818" max="1818" width="3.5703125" style="175" customWidth="1"/>
    <col min="1819" max="1819" width="8.42578125" style="175" bestFit="1" customWidth="1"/>
    <col min="1820" max="2048" width="9.140625" style="175"/>
    <col min="2049" max="2049" width="4.7109375" style="175" bestFit="1" customWidth="1"/>
    <col min="2050" max="2050" width="0.5703125" style="175" bestFit="1" customWidth="1"/>
    <col min="2051" max="2051" width="24.28515625" style="175" bestFit="1" customWidth="1"/>
    <col min="2052" max="2052" width="6.85546875" style="175" bestFit="1" customWidth="1"/>
    <col min="2053" max="2053" width="4.7109375" style="175" bestFit="1" customWidth="1"/>
    <col min="2054" max="2054" width="1" style="175" bestFit="1" customWidth="1"/>
    <col min="2055" max="2056" width="1.85546875" style="175" bestFit="1" customWidth="1"/>
    <col min="2057" max="2057" width="1" style="175" bestFit="1" customWidth="1"/>
    <col min="2058" max="2058" width="4.7109375" style="175" bestFit="1" customWidth="1"/>
    <col min="2059" max="2059" width="2.85546875" style="175" bestFit="1" customWidth="1"/>
    <col min="2060" max="2060" width="6.5703125" style="175" customWidth="1"/>
    <col min="2061" max="2062" width="1" style="175" bestFit="1" customWidth="1"/>
    <col min="2063" max="2063" width="3.7109375" style="175" bestFit="1" customWidth="1"/>
    <col min="2064" max="2064" width="1" style="175" bestFit="1" customWidth="1"/>
    <col min="2065" max="2065" width="1.85546875" style="175" bestFit="1" customWidth="1"/>
    <col min="2066" max="2066" width="1" style="175" bestFit="1" customWidth="1"/>
    <col min="2067" max="2067" width="4.7109375" style="175" bestFit="1" customWidth="1"/>
    <col min="2068" max="2068" width="2.85546875" style="175" bestFit="1" customWidth="1"/>
    <col min="2069" max="2069" width="1" style="175" bestFit="1" customWidth="1"/>
    <col min="2070" max="2070" width="2.85546875" style="175" bestFit="1" customWidth="1"/>
    <col min="2071" max="2072" width="1" style="175" bestFit="1" customWidth="1"/>
    <col min="2073" max="2073" width="2.85546875" style="175" bestFit="1" customWidth="1"/>
    <col min="2074" max="2074" width="3.5703125" style="175" customWidth="1"/>
    <col min="2075" max="2075" width="8.42578125" style="175" bestFit="1" customWidth="1"/>
    <col min="2076" max="2304" width="9.140625" style="175"/>
    <col min="2305" max="2305" width="4.7109375" style="175" bestFit="1" customWidth="1"/>
    <col min="2306" max="2306" width="0.5703125" style="175" bestFit="1" customWidth="1"/>
    <col min="2307" max="2307" width="24.28515625" style="175" bestFit="1" customWidth="1"/>
    <col min="2308" max="2308" width="6.85546875" style="175" bestFit="1" customWidth="1"/>
    <col min="2309" max="2309" width="4.7109375" style="175" bestFit="1" customWidth="1"/>
    <col min="2310" max="2310" width="1" style="175" bestFit="1" customWidth="1"/>
    <col min="2311" max="2312" width="1.85546875" style="175" bestFit="1" customWidth="1"/>
    <col min="2313" max="2313" width="1" style="175" bestFit="1" customWidth="1"/>
    <col min="2314" max="2314" width="4.7109375" style="175" bestFit="1" customWidth="1"/>
    <col min="2315" max="2315" width="2.85546875" style="175" bestFit="1" customWidth="1"/>
    <col min="2316" max="2316" width="6.5703125" style="175" customWidth="1"/>
    <col min="2317" max="2318" width="1" style="175" bestFit="1" customWidth="1"/>
    <col min="2319" max="2319" width="3.7109375" style="175" bestFit="1" customWidth="1"/>
    <col min="2320" max="2320" width="1" style="175" bestFit="1" customWidth="1"/>
    <col min="2321" max="2321" width="1.85546875" style="175" bestFit="1" customWidth="1"/>
    <col min="2322" max="2322" width="1" style="175" bestFit="1" customWidth="1"/>
    <col min="2323" max="2323" width="4.7109375" style="175" bestFit="1" customWidth="1"/>
    <col min="2324" max="2324" width="2.85546875" style="175" bestFit="1" customWidth="1"/>
    <col min="2325" max="2325" width="1" style="175" bestFit="1" customWidth="1"/>
    <col min="2326" max="2326" width="2.85546875" style="175" bestFit="1" customWidth="1"/>
    <col min="2327" max="2328" width="1" style="175" bestFit="1" customWidth="1"/>
    <col min="2329" max="2329" width="2.85546875" style="175" bestFit="1" customWidth="1"/>
    <col min="2330" max="2330" width="3.5703125" style="175" customWidth="1"/>
    <col min="2331" max="2331" width="8.42578125" style="175" bestFit="1" customWidth="1"/>
    <col min="2332" max="2560" width="9.140625" style="175"/>
    <col min="2561" max="2561" width="4.7109375" style="175" bestFit="1" customWidth="1"/>
    <col min="2562" max="2562" width="0.5703125" style="175" bestFit="1" customWidth="1"/>
    <col min="2563" max="2563" width="24.28515625" style="175" bestFit="1" customWidth="1"/>
    <col min="2564" max="2564" width="6.85546875" style="175" bestFit="1" customWidth="1"/>
    <col min="2565" max="2565" width="4.7109375" style="175" bestFit="1" customWidth="1"/>
    <col min="2566" max="2566" width="1" style="175" bestFit="1" customWidth="1"/>
    <col min="2567" max="2568" width="1.85546875" style="175" bestFit="1" customWidth="1"/>
    <col min="2569" max="2569" width="1" style="175" bestFit="1" customWidth="1"/>
    <col min="2570" max="2570" width="4.7109375" style="175" bestFit="1" customWidth="1"/>
    <col min="2571" max="2571" width="2.85546875" style="175" bestFit="1" customWidth="1"/>
    <col min="2572" max="2572" width="6.5703125" style="175" customWidth="1"/>
    <col min="2573" max="2574" width="1" style="175" bestFit="1" customWidth="1"/>
    <col min="2575" max="2575" width="3.7109375" style="175" bestFit="1" customWidth="1"/>
    <col min="2576" max="2576" width="1" style="175" bestFit="1" customWidth="1"/>
    <col min="2577" max="2577" width="1.85546875" style="175" bestFit="1" customWidth="1"/>
    <col min="2578" max="2578" width="1" style="175" bestFit="1" customWidth="1"/>
    <col min="2579" max="2579" width="4.7109375" style="175" bestFit="1" customWidth="1"/>
    <col min="2580" max="2580" width="2.85546875" style="175" bestFit="1" customWidth="1"/>
    <col min="2581" max="2581" width="1" style="175" bestFit="1" customWidth="1"/>
    <col min="2582" max="2582" width="2.85546875" style="175" bestFit="1" customWidth="1"/>
    <col min="2583" max="2584" width="1" style="175" bestFit="1" customWidth="1"/>
    <col min="2585" max="2585" width="2.85546875" style="175" bestFit="1" customWidth="1"/>
    <col min="2586" max="2586" width="3.5703125" style="175" customWidth="1"/>
    <col min="2587" max="2587" width="8.42578125" style="175" bestFit="1" customWidth="1"/>
    <col min="2588" max="2816" width="9.140625" style="175"/>
    <col min="2817" max="2817" width="4.7109375" style="175" bestFit="1" customWidth="1"/>
    <col min="2818" max="2818" width="0.5703125" style="175" bestFit="1" customWidth="1"/>
    <col min="2819" max="2819" width="24.28515625" style="175" bestFit="1" customWidth="1"/>
    <col min="2820" max="2820" width="6.85546875" style="175" bestFit="1" customWidth="1"/>
    <col min="2821" max="2821" width="4.7109375" style="175" bestFit="1" customWidth="1"/>
    <col min="2822" max="2822" width="1" style="175" bestFit="1" customWidth="1"/>
    <col min="2823" max="2824" width="1.85546875" style="175" bestFit="1" customWidth="1"/>
    <col min="2825" max="2825" width="1" style="175" bestFit="1" customWidth="1"/>
    <col min="2826" max="2826" width="4.7109375" style="175" bestFit="1" customWidth="1"/>
    <col min="2827" max="2827" width="2.85546875" style="175" bestFit="1" customWidth="1"/>
    <col min="2828" max="2828" width="6.5703125" style="175" customWidth="1"/>
    <col min="2829" max="2830" width="1" style="175" bestFit="1" customWidth="1"/>
    <col min="2831" max="2831" width="3.7109375" style="175" bestFit="1" customWidth="1"/>
    <col min="2832" max="2832" width="1" style="175" bestFit="1" customWidth="1"/>
    <col min="2833" max="2833" width="1.85546875" style="175" bestFit="1" customWidth="1"/>
    <col min="2834" max="2834" width="1" style="175" bestFit="1" customWidth="1"/>
    <col min="2835" max="2835" width="4.7109375" style="175" bestFit="1" customWidth="1"/>
    <col min="2836" max="2836" width="2.85546875" style="175" bestFit="1" customWidth="1"/>
    <col min="2837" max="2837" width="1" style="175" bestFit="1" customWidth="1"/>
    <col min="2838" max="2838" width="2.85546875" style="175" bestFit="1" customWidth="1"/>
    <col min="2839" max="2840" width="1" style="175" bestFit="1" customWidth="1"/>
    <col min="2841" max="2841" width="2.85546875" style="175" bestFit="1" customWidth="1"/>
    <col min="2842" max="2842" width="3.5703125" style="175" customWidth="1"/>
    <col min="2843" max="2843" width="8.42578125" style="175" bestFit="1" customWidth="1"/>
    <col min="2844" max="3072" width="9.140625" style="175"/>
    <col min="3073" max="3073" width="4.7109375" style="175" bestFit="1" customWidth="1"/>
    <col min="3074" max="3074" width="0.5703125" style="175" bestFit="1" customWidth="1"/>
    <col min="3075" max="3075" width="24.28515625" style="175" bestFit="1" customWidth="1"/>
    <col min="3076" max="3076" width="6.85546875" style="175" bestFit="1" customWidth="1"/>
    <col min="3077" max="3077" width="4.7109375" style="175" bestFit="1" customWidth="1"/>
    <col min="3078" max="3078" width="1" style="175" bestFit="1" customWidth="1"/>
    <col min="3079" max="3080" width="1.85546875" style="175" bestFit="1" customWidth="1"/>
    <col min="3081" max="3081" width="1" style="175" bestFit="1" customWidth="1"/>
    <col min="3082" max="3082" width="4.7109375" style="175" bestFit="1" customWidth="1"/>
    <col min="3083" max="3083" width="2.85546875" style="175" bestFit="1" customWidth="1"/>
    <col min="3084" max="3084" width="6.5703125" style="175" customWidth="1"/>
    <col min="3085" max="3086" width="1" style="175" bestFit="1" customWidth="1"/>
    <col min="3087" max="3087" width="3.7109375" style="175" bestFit="1" customWidth="1"/>
    <col min="3088" max="3088" width="1" style="175" bestFit="1" customWidth="1"/>
    <col min="3089" max="3089" width="1.85546875" style="175" bestFit="1" customWidth="1"/>
    <col min="3090" max="3090" width="1" style="175" bestFit="1" customWidth="1"/>
    <col min="3091" max="3091" width="4.7109375" style="175" bestFit="1" customWidth="1"/>
    <col min="3092" max="3092" width="2.85546875" style="175" bestFit="1" customWidth="1"/>
    <col min="3093" max="3093" width="1" style="175" bestFit="1" customWidth="1"/>
    <col min="3094" max="3094" width="2.85546875" style="175" bestFit="1" customWidth="1"/>
    <col min="3095" max="3096" width="1" style="175" bestFit="1" customWidth="1"/>
    <col min="3097" max="3097" width="2.85546875" style="175" bestFit="1" customWidth="1"/>
    <col min="3098" max="3098" width="3.5703125" style="175" customWidth="1"/>
    <col min="3099" max="3099" width="8.42578125" style="175" bestFit="1" customWidth="1"/>
    <col min="3100" max="3328" width="9.140625" style="175"/>
    <col min="3329" max="3329" width="4.7109375" style="175" bestFit="1" customWidth="1"/>
    <col min="3330" max="3330" width="0.5703125" style="175" bestFit="1" customWidth="1"/>
    <col min="3331" max="3331" width="24.28515625" style="175" bestFit="1" customWidth="1"/>
    <col min="3332" max="3332" width="6.85546875" style="175" bestFit="1" customWidth="1"/>
    <col min="3333" max="3333" width="4.7109375" style="175" bestFit="1" customWidth="1"/>
    <col min="3334" max="3334" width="1" style="175" bestFit="1" customWidth="1"/>
    <col min="3335" max="3336" width="1.85546875" style="175" bestFit="1" customWidth="1"/>
    <col min="3337" max="3337" width="1" style="175" bestFit="1" customWidth="1"/>
    <col min="3338" max="3338" width="4.7109375" style="175" bestFit="1" customWidth="1"/>
    <col min="3339" max="3339" width="2.85546875" style="175" bestFit="1" customWidth="1"/>
    <col min="3340" max="3340" width="6.5703125" style="175" customWidth="1"/>
    <col min="3341" max="3342" width="1" style="175" bestFit="1" customWidth="1"/>
    <col min="3343" max="3343" width="3.7109375" style="175" bestFit="1" customWidth="1"/>
    <col min="3344" max="3344" width="1" style="175" bestFit="1" customWidth="1"/>
    <col min="3345" max="3345" width="1.85546875" style="175" bestFit="1" customWidth="1"/>
    <col min="3346" max="3346" width="1" style="175" bestFit="1" customWidth="1"/>
    <col min="3347" max="3347" width="4.7109375" style="175" bestFit="1" customWidth="1"/>
    <col min="3348" max="3348" width="2.85546875" style="175" bestFit="1" customWidth="1"/>
    <col min="3349" max="3349" width="1" style="175" bestFit="1" customWidth="1"/>
    <col min="3350" max="3350" width="2.85546875" style="175" bestFit="1" customWidth="1"/>
    <col min="3351" max="3352" width="1" style="175" bestFit="1" customWidth="1"/>
    <col min="3353" max="3353" width="2.85546875" style="175" bestFit="1" customWidth="1"/>
    <col min="3354" max="3354" width="3.5703125" style="175" customWidth="1"/>
    <col min="3355" max="3355" width="8.42578125" style="175" bestFit="1" customWidth="1"/>
    <col min="3356" max="3584" width="9.140625" style="175"/>
    <col min="3585" max="3585" width="4.7109375" style="175" bestFit="1" customWidth="1"/>
    <col min="3586" max="3586" width="0.5703125" style="175" bestFit="1" customWidth="1"/>
    <col min="3587" max="3587" width="24.28515625" style="175" bestFit="1" customWidth="1"/>
    <col min="3588" max="3588" width="6.85546875" style="175" bestFit="1" customWidth="1"/>
    <col min="3589" max="3589" width="4.7109375" style="175" bestFit="1" customWidth="1"/>
    <col min="3590" max="3590" width="1" style="175" bestFit="1" customWidth="1"/>
    <col min="3591" max="3592" width="1.85546875" style="175" bestFit="1" customWidth="1"/>
    <col min="3593" max="3593" width="1" style="175" bestFit="1" customWidth="1"/>
    <col min="3594" max="3594" width="4.7109375" style="175" bestFit="1" customWidth="1"/>
    <col min="3595" max="3595" width="2.85546875" style="175" bestFit="1" customWidth="1"/>
    <col min="3596" max="3596" width="6.5703125" style="175" customWidth="1"/>
    <col min="3597" max="3598" width="1" style="175" bestFit="1" customWidth="1"/>
    <col min="3599" max="3599" width="3.7109375" style="175" bestFit="1" customWidth="1"/>
    <col min="3600" max="3600" width="1" style="175" bestFit="1" customWidth="1"/>
    <col min="3601" max="3601" width="1.85546875" style="175" bestFit="1" customWidth="1"/>
    <col min="3602" max="3602" width="1" style="175" bestFit="1" customWidth="1"/>
    <col min="3603" max="3603" width="4.7109375" style="175" bestFit="1" customWidth="1"/>
    <col min="3604" max="3604" width="2.85546875" style="175" bestFit="1" customWidth="1"/>
    <col min="3605" max="3605" width="1" style="175" bestFit="1" customWidth="1"/>
    <col min="3606" max="3606" width="2.85546875" style="175" bestFit="1" customWidth="1"/>
    <col min="3607" max="3608" width="1" style="175" bestFit="1" customWidth="1"/>
    <col min="3609" max="3609" width="2.85546875" style="175" bestFit="1" customWidth="1"/>
    <col min="3610" max="3610" width="3.5703125" style="175" customWidth="1"/>
    <col min="3611" max="3611" width="8.42578125" style="175" bestFit="1" customWidth="1"/>
    <col min="3612" max="3840" width="9.140625" style="175"/>
    <col min="3841" max="3841" width="4.7109375" style="175" bestFit="1" customWidth="1"/>
    <col min="3842" max="3842" width="0.5703125" style="175" bestFit="1" customWidth="1"/>
    <col min="3843" max="3843" width="24.28515625" style="175" bestFit="1" customWidth="1"/>
    <col min="3844" max="3844" width="6.85546875" style="175" bestFit="1" customWidth="1"/>
    <col min="3845" max="3845" width="4.7109375" style="175" bestFit="1" customWidth="1"/>
    <col min="3846" max="3846" width="1" style="175" bestFit="1" customWidth="1"/>
    <col min="3847" max="3848" width="1.85546875" style="175" bestFit="1" customWidth="1"/>
    <col min="3849" max="3849" width="1" style="175" bestFit="1" customWidth="1"/>
    <col min="3850" max="3850" width="4.7109375" style="175" bestFit="1" customWidth="1"/>
    <col min="3851" max="3851" width="2.85546875" style="175" bestFit="1" customWidth="1"/>
    <col min="3852" max="3852" width="6.5703125" style="175" customWidth="1"/>
    <col min="3853" max="3854" width="1" style="175" bestFit="1" customWidth="1"/>
    <col min="3855" max="3855" width="3.7109375" style="175" bestFit="1" customWidth="1"/>
    <col min="3856" max="3856" width="1" style="175" bestFit="1" customWidth="1"/>
    <col min="3857" max="3857" width="1.85546875" style="175" bestFit="1" customWidth="1"/>
    <col min="3858" max="3858" width="1" style="175" bestFit="1" customWidth="1"/>
    <col min="3859" max="3859" width="4.7109375" style="175" bestFit="1" customWidth="1"/>
    <col min="3860" max="3860" width="2.85546875" style="175" bestFit="1" customWidth="1"/>
    <col min="3861" max="3861" width="1" style="175" bestFit="1" customWidth="1"/>
    <col min="3862" max="3862" width="2.85546875" style="175" bestFit="1" customWidth="1"/>
    <col min="3863" max="3864" width="1" style="175" bestFit="1" customWidth="1"/>
    <col min="3865" max="3865" width="2.85546875" style="175" bestFit="1" customWidth="1"/>
    <col min="3866" max="3866" width="3.5703125" style="175" customWidth="1"/>
    <col min="3867" max="3867" width="8.42578125" style="175" bestFit="1" customWidth="1"/>
    <col min="3868" max="4096" width="9.140625" style="175"/>
    <col min="4097" max="4097" width="4.7109375" style="175" bestFit="1" customWidth="1"/>
    <col min="4098" max="4098" width="0.5703125" style="175" bestFit="1" customWidth="1"/>
    <col min="4099" max="4099" width="24.28515625" style="175" bestFit="1" customWidth="1"/>
    <col min="4100" max="4100" width="6.85546875" style="175" bestFit="1" customWidth="1"/>
    <col min="4101" max="4101" width="4.7109375" style="175" bestFit="1" customWidth="1"/>
    <col min="4102" max="4102" width="1" style="175" bestFit="1" customWidth="1"/>
    <col min="4103" max="4104" width="1.85546875" style="175" bestFit="1" customWidth="1"/>
    <col min="4105" max="4105" width="1" style="175" bestFit="1" customWidth="1"/>
    <col min="4106" max="4106" width="4.7109375" style="175" bestFit="1" customWidth="1"/>
    <col min="4107" max="4107" width="2.85546875" style="175" bestFit="1" customWidth="1"/>
    <col min="4108" max="4108" width="6.5703125" style="175" customWidth="1"/>
    <col min="4109" max="4110" width="1" style="175" bestFit="1" customWidth="1"/>
    <col min="4111" max="4111" width="3.7109375" style="175" bestFit="1" customWidth="1"/>
    <col min="4112" max="4112" width="1" style="175" bestFit="1" customWidth="1"/>
    <col min="4113" max="4113" width="1.85546875" style="175" bestFit="1" customWidth="1"/>
    <col min="4114" max="4114" width="1" style="175" bestFit="1" customWidth="1"/>
    <col min="4115" max="4115" width="4.7109375" style="175" bestFit="1" customWidth="1"/>
    <col min="4116" max="4116" width="2.85546875" style="175" bestFit="1" customWidth="1"/>
    <col min="4117" max="4117" width="1" style="175" bestFit="1" customWidth="1"/>
    <col min="4118" max="4118" width="2.85546875" style="175" bestFit="1" customWidth="1"/>
    <col min="4119" max="4120" width="1" style="175" bestFit="1" customWidth="1"/>
    <col min="4121" max="4121" width="2.85546875" style="175" bestFit="1" customWidth="1"/>
    <col min="4122" max="4122" width="3.5703125" style="175" customWidth="1"/>
    <col min="4123" max="4123" width="8.42578125" style="175" bestFit="1" customWidth="1"/>
    <col min="4124" max="4352" width="9.140625" style="175"/>
    <col min="4353" max="4353" width="4.7109375" style="175" bestFit="1" customWidth="1"/>
    <col min="4354" max="4354" width="0.5703125" style="175" bestFit="1" customWidth="1"/>
    <col min="4355" max="4355" width="24.28515625" style="175" bestFit="1" customWidth="1"/>
    <col min="4356" max="4356" width="6.85546875" style="175" bestFit="1" customWidth="1"/>
    <col min="4357" max="4357" width="4.7109375" style="175" bestFit="1" customWidth="1"/>
    <col min="4358" max="4358" width="1" style="175" bestFit="1" customWidth="1"/>
    <col min="4359" max="4360" width="1.85546875" style="175" bestFit="1" customWidth="1"/>
    <col min="4361" max="4361" width="1" style="175" bestFit="1" customWidth="1"/>
    <col min="4362" max="4362" width="4.7109375" style="175" bestFit="1" customWidth="1"/>
    <col min="4363" max="4363" width="2.85546875" style="175" bestFit="1" customWidth="1"/>
    <col min="4364" max="4364" width="6.5703125" style="175" customWidth="1"/>
    <col min="4365" max="4366" width="1" style="175" bestFit="1" customWidth="1"/>
    <col min="4367" max="4367" width="3.7109375" style="175" bestFit="1" customWidth="1"/>
    <col min="4368" max="4368" width="1" style="175" bestFit="1" customWidth="1"/>
    <col min="4369" max="4369" width="1.85546875" style="175" bestFit="1" customWidth="1"/>
    <col min="4370" max="4370" width="1" style="175" bestFit="1" customWidth="1"/>
    <col min="4371" max="4371" width="4.7109375" style="175" bestFit="1" customWidth="1"/>
    <col min="4372" max="4372" width="2.85546875" style="175" bestFit="1" customWidth="1"/>
    <col min="4373" max="4373" width="1" style="175" bestFit="1" customWidth="1"/>
    <col min="4374" max="4374" width="2.85546875" style="175" bestFit="1" customWidth="1"/>
    <col min="4375" max="4376" width="1" style="175" bestFit="1" customWidth="1"/>
    <col min="4377" max="4377" width="2.85546875" style="175" bestFit="1" customWidth="1"/>
    <col min="4378" max="4378" width="3.5703125" style="175" customWidth="1"/>
    <col min="4379" max="4379" width="8.42578125" style="175" bestFit="1" customWidth="1"/>
    <col min="4380" max="4608" width="9.140625" style="175"/>
    <col min="4609" max="4609" width="4.7109375" style="175" bestFit="1" customWidth="1"/>
    <col min="4610" max="4610" width="0.5703125" style="175" bestFit="1" customWidth="1"/>
    <col min="4611" max="4611" width="24.28515625" style="175" bestFit="1" customWidth="1"/>
    <col min="4612" max="4612" width="6.85546875" style="175" bestFit="1" customWidth="1"/>
    <col min="4613" max="4613" width="4.7109375" style="175" bestFit="1" customWidth="1"/>
    <col min="4614" max="4614" width="1" style="175" bestFit="1" customWidth="1"/>
    <col min="4615" max="4616" width="1.85546875" style="175" bestFit="1" customWidth="1"/>
    <col min="4617" max="4617" width="1" style="175" bestFit="1" customWidth="1"/>
    <col min="4618" max="4618" width="4.7109375" style="175" bestFit="1" customWidth="1"/>
    <col min="4619" max="4619" width="2.85546875" style="175" bestFit="1" customWidth="1"/>
    <col min="4620" max="4620" width="6.5703125" style="175" customWidth="1"/>
    <col min="4621" max="4622" width="1" style="175" bestFit="1" customWidth="1"/>
    <col min="4623" max="4623" width="3.7109375" style="175" bestFit="1" customWidth="1"/>
    <col min="4624" max="4624" width="1" style="175" bestFit="1" customWidth="1"/>
    <col min="4625" max="4625" width="1.85546875" style="175" bestFit="1" customWidth="1"/>
    <col min="4626" max="4626" width="1" style="175" bestFit="1" customWidth="1"/>
    <col min="4627" max="4627" width="4.7109375" style="175" bestFit="1" customWidth="1"/>
    <col min="4628" max="4628" width="2.85546875" style="175" bestFit="1" customWidth="1"/>
    <col min="4629" max="4629" width="1" style="175" bestFit="1" customWidth="1"/>
    <col min="4630" max="4630" width="2.85546875" style="175" bestFit="1" customWidth="1"/>
    <col min="4631" max="4632" width="1" style="175" bestFit="1" customWidth="1"/>
    <col min="4633" max="4633" width="2.85546875" style="175" bestFit="1" customWidth="1"/>
    <col min="4634" max="4634" width="3.5703125" style="175" customWidth="1"/>
    <col min="4635" max="4635" width="8.42578125" style="175" bestFit="1" customWidth="1"/>
    <col min="4636" max="4864" width="9.140625" style="175"/>
    <col min="4865" max="4865" width="4.7109375" style="175" bestFit="1" customWidth="1"/>
    <col min="4866" max="4866" width="0.5703125" style="175" bestFit="1" customWidth="1"/>
    <col min="4867" max="4867" width="24.28515625" style="175" bestFit="1" customWidth="1"/>
    <col min="4868" max="4868" width="6.85546875" style="175" bestFit="1" customWidth="1"/>
    <col min="4869" max="4869" width="4.7109375" style="175" bestFit="1" customWidth="1"/>
    <col min="4870" max="4870" width="1" style="175" bestFit="1" customWidth="1"/>
    <col min="4871" max="4872" width="1.85546875" style="175" bestFit="1" customWidth="1"/>
    <col min="4873" max="4873" width="1" style="175" bestFit="1" customWidth="1"/>
    <col min="4874" max="4874" width="4.7109375" style="175" bestFit="1" customWidth="1"/>
    <col min="4875" max="4875" width="2.85546875" style="175" bestFit="1" customWidth="1"/>
    <col min="4876" max="4876" width="6.5703125" style="175" customWidth="1"/>
    <col min="4877" max="4878" width="1" style="175" bestFit="1" customWidth="1"/>
    <col min="4879" max="4879" width="3.7109375" style="175" bestFit="1" customWidth="1"/>
    <col min="4880" max="4880" width="1" style="175" bestFit="1" customWidth="1"/>
    <col min="4881" max="4881" width="1.85546875" style="175" bestFit="1" customWidth="1"/>
    <col min="4882" max="4882" width="1" style="175" bestFit="1" customWidth="1"/>
    <col min="4883" max="4883" width="4.7109375" style="175" bestFit="1" customWidth="1"/>
    <col min="4884" max="4884" width="2.85546875" style="175" bestFit="1" customWidth="1"/>
    <col min="4885" max="4885" width="1" style="175" bestFit="1" customWidth="1"/>
    <col min="4886" max="4886" width="2.85546875" style="175" bestFit="1" customWidth="1"/>
    <col min="4887" max="4888" width="1" style="175" bestFit="1" customWidth="1"/>
    <col min="4889" max="4889" width="2.85546875" style="175" bestFit="1" customWidth="1"/>
    <col min="4890" max="4890" width="3.5703125" style="175" customWidth="1"/>
    <col min="4891" max="4891" width="8.42578125" style="175" bestFit="1" customWidth="1"/>
    <col min="4892" max="5120" width="9.140625" style="175"/>
    <col min="5121" max="5121" width="4.7109375" style="175" bestFit="1" customWidth="1"/>
    <col min="5122" max="5122" width="0.5703125" style="175" bestFit="1" customWidth="1"/>
    <col min="5123" max="5123" width="24.28515625" style="175" bestFit="1" customWidth="1"/>
    <col min="5124" max="5124" width="6.85546875" style="175" bestFit="1" customWidth="1"/>
    <col min="5125" max="5125" width="4.7109375" style="175" bestFit="1" customWidth="1"/>
    <col min="5126" max="5126" width="1" style="175" bestFit="1" customWidth="1"/>
    <col min="5127" max="5128" width="1.85546875" style="175" bestFit="1" customWidth="1"/>
    <col min="5129" max="5129" width="1" style="175" bestFit="1" customWidth="1"/>
    <col min="5130" max="5130" width="4.7109375" style="175" bestFit="1" customWidth="1"/>
    <col min="5131" max="5131" width="2.85546875" style="175" bestFit="1" customWidth="1"/>
    <col min="5132" max="5132" width="6.5703125" style="175" customWidth="1"/>
    <col min="5133" max="5134" width="1" style="175" bestFit="1" customWidth="1"/>
    <col min="5135" max="5135" width="3.7109375" style="175" bestFit="1" customWidth="1"/>
    <col min="5136" max="5136" width="1" style="175" bestFit="1" customWidth="1"/>
    <col min="5137" max="5137" width="1.85546875" style="175" bestFit="1" customWidth="1"/>
    <col min="5138" max="5138" width="1" style="175" bestFit="1" customWidth="1"/>
    <col min="5139" max="5139" width="4.7109375" style="175" bestFit="1" customWidth="1"/>
    <col min="5140" max="5140" width="2.85546875" style="175" bestFit="1" customWidth="1"/>
    <col min="5141" max="5141" width="1" style="175" bestFit="1" customWidth="1"/>
    <col min="5142" max="5142" width="2.85546875" style="175" bestFit="1" customWidth="1"/>
    <col min="5143" max="5144" width="1" style="175" bestFit="1" customWidth="1"/>
    <col min="5145" max="5145" width="2.85546875" style="175" bestFit="1" customWidth="1"/>
    <col min="5146" max="5146" width="3.5703125" style="175" customWidth="1"/>
    <col min="5147" max="5147" width="8.42578125" style="175" bestFit="1" customWidth="1"/>
    <col min="5148" max="5376" width="9.140625" style="175"/>
    <col min="5377" max="5377" width="4.7109375" style="175" bestFit="1" customWidth="1"/>
    <col min="5378" max="5378" width="0.5703125" style="175" bestFit="1" customWidth="1"/>
    <col min="5379" max="5379" width="24.28515625" style="175" bestFit="1" customWidth="1"/>
    <col min="5380" max="5380" width="6.85546875" style="175" bestFit="1" customWidth="1"/>
    <col min="5381" max="5381" width="4.7109375" style="175" bestFit="1" customWidth="1"/>
    <col min="5382" max="5382" width="1" style="175" bestFit="1" customWidth="1"/>
    <col min="5383" max="5384" width="1.85546875" style="175" bestFit="1" customWidth="1"/>
    <col min="5385" max="5385" width="1" style="175" bestFit="1" customWidth="1"/>
    <col min="5386" max="5386" width="4.7109375" style="175" bestFit="1" customWidth="1"/>
    <col min="5387" max="5387" width="2.85546875" style="175" bestFit="1" customWidth="1"/>
    <col min="5388" max="5388" width="6.5703125" style="175" customWidth="1"/>
    <col min="5389" max="5390" width="1" style="175" bestFit="1" customWidth="1"/>
    <col min="5391" max="5391" width="3.7109375" style="175" bestFit="1" customWidth="1"/>
    <col min="5392" max="5392" width="1" style="175" bestFit="1" customWidth="1"/>
    <col min="5393" max="5393" width="1.85546875" style="175" bestFit="1" customWidth="1"/>
    <col min="5394" max="5394" width="1" style="175" bestFit="1" customWidth="1"/>
    <col min="5395" max="5395" width="4.7109375" style="175" bestFit="1" customWidth="1"/>
    <col min="5396" max="5396" width="2.85546875" style="175" bestFit="1" customWidth="1"/>
    <col min="5397" max="5397" width="1" style="175" bestFit="1" customWidth="1"/>
    <col min="5398" max="5398" width="2.85546875" style="175" bestFit="1" customWidth="1"/>
    <col min="5399" max="5400" width="1" style="175" bestFit="1" customWidth="1"/>
    <col min="5401" max="5401" width="2.85546875" style="175" bestFit="1" customWidth="1"/>
    <col min="5402" max="5402" width="3.5703125" style="175" customWidth="1"/>
    <col min="5403" max="5403" width="8.42578125" style="175" bestFit="1" customWidth="1"/>
    <col min="5404" max="5632" width="9.140625" style="175"/>
    <col min="5633" max="5633" width="4.7109375" style="175" bestFit="1" customWidth="1"/>
    <col min="5634" max="5634" width="0.5703125" style="175" bestFit="1" customWidth="1"/>
    <col min="5635" max="5635" width="24.28515625" style="175" bestFit="1" customWidth="1"/>
    <col min="5636" max="5636" width="6.85546875" style="175" bestFit="1" customWidth="1"/>
    <col min="5637" max="5637" width="4.7109375" style="175" bestFit="1" customWidth="1"/>
    <col min="5638" max="5638" width="1" style="175" bestFit="1" customWidth="1"/>
    <col min="5639" max="5640" width="1.85546875" style="175" bestFit="1" customWidth="1"/>
    <col min="5641" max="5641" width="1" style="175" bestFit="1" customWidth="1"/>
    <col min="5642" max="5642" width="4.7109375" style="175" bestFit="1" customWidth="1"/>
    <col min="5643" max="5643" width="2.85546875" style="175" bestFit="1" customWidth="1"/>
    <col min="5644" max="5644" width="6.5703125" style="175" customWidth="1"/>
    <col min="5645" max="5646" width="1" style="175" bestFit="1" customWidth="1"/>
    <col min="5647" max="5647" width="3.7109375" style="175" bestFit="1" customWidth="1"/>
    <col min="5648" max="5648" width="1" style="175" bestFit="1" customWidth="1"/>
    <col min="5649" max="5649" width="1.85546875" style="175" bestFit="1" customWidth="1"/>
    <col min="5650" max="5650" width="1" style="175" bestFit="1" customWidth="1"/>
    <col min="5651" max="5651" width="4.7109375" style="175" bestFit="1" customWidth="1"/>
    <col min="5652" max="5652" width="2.85546875" style="175" bestFit="1" customWidth="1"/>
    <col min="5653" max="5653" width="1" style="175" bestFit="1" customWidth="1"/>
    <col min="5654" max="5654" width="2.85546875" style="175" bestFit="1" customWidth="1"/>
    <col min="5655" max="5656" width="1" style="175" bestFit="1" customWidth="1"/>
    <col min="5657" max="5657" width="2.85546875" style="175" bestFit="1" customWidth="1"/>
    <col min="5658" max="5658" width="3.5703125" style="175" customWidth="1"/>
    <col min="5659" max="5659" width="8.42578125" style="175" bestFit="1" customWidth="1"/>
    <col min="5660" max="5888" width="9.140625" style="175"/>
    <col min="5889" max="5889" width="4.7109375" style="175" bestFit="1" customWidth="1"/>
    <col min="5890" max="5890" width="0.5703125" style="175" bestFit="1" customWidth="1"/>
    <col min="5891" max="5891" width="24.28515625" style="175" bestFit="1" customWidth="1"/>
    <col min="5892" max="5892" width="6.85546875" style="175" bestFit="1" customWidth="1"/>
    <col min="5893" max="5893" width="4.7109375" style="175" bestFit="1" customWidth="1"/>
    <col min="5894" max="5894" width="1" style="175" bestFit="1" customWidth="1"/>
    <col min="5895" max="5896" width="1.85546875" style="175" bestFit="1" customWidth="1"/>
    <col min="5897" max="5897" width="1" style="175" bestFit="1" customWidth="1"/>
    <col min="5898" max="5898" width="4.7109375" style="175" bestFit="1" customWidth="1"/>
    <col min="5899" max="5899" width="2.85546875" style="175" bestFit="1" customWidth="1"/>
    <col min="5900" max="5900" width="6.5703125" style="175" customWidth="1"/>
    <col min="5901" max="5902" width="1" style="175" bestFit="1" customWidth="1"/>
    <col min="5903" max="5903" width="3.7109375" style="175" bestFit="1" customWidth="1"/>
    <col min="5904" max="5904" width="1" style="175" bestFit="1" customWidth="1"/>
    <col min="5905" max="5905" width="1.85546875" style="175" bestFit="1" customWidth="1"/>
    <col min="5906" max="5906" width="1" style="175" bestFit="1" customWidth="1"/>
    <col min="5907" max="5907" width="4.7109375" style="175" bestFit="1" customWidth="1"/>
    <col min="5908" max="5908" width="2.85546875" style="175" bestFit="1" customWidth="1"/>
    <col min="5909" max="5909" width="1" style="175" bestFit="1" customWidth="1"/>
    <col min="5910" max="5910" width="2.85546875" style="175" bestFit="1" customWidth="1"/>
    <col min="5911" max="5912" width="1" style="175" bestFit="1" customWidth="1"/>
    <col min="5913" max="5913" width="2.85546875" style="175" bestFit="1" customWidth="1"/>
    <col min="5914" max="5914" width="3.5703125" style="175" customWidth="1"/>
    <col min="5915" max="5915" width="8.42578125" style="175" bestFit="1" customWidth="1"/>
    <col min="5916" max="6144" width="9.140625" style="175"/>
    <col min="6145" max="6145" width="4.7109375" style="175" bestFit="1" customWidth="1"/>
    <col min="6146" max="6146" width="0.5703125" style="175" bestFit="1" customWidth="1"/>
    <col min="6147" max="6147" width="24.28515625" style="175" bestFit="1" customWidth="1"/>
    <col min="6148" max="6148" width="6.85546875" style="175" bestFit="1" customWidth="1"/>
    <col min="6149" max="6149" width="4.7109375" style="175" bestFit="1" customWidth="1"/>
    <col min="6150" max="6150" width="1" style="175" bestFit="1" customWidth="1"/>
    <col min="6151" max="6152" width="1.85546875" style="175" bestFit="1" customWidth="1"/>
    <col min="6153" max="6153" width="1" style="175" bestFit="1" customWidth="1"/>
    <col min="6154" max="6154" width="4.7109375" style="175" bestFit="1" customWidth="1"/>
    <col min="6155" max="6155" width="2.85546875" style="175" bestFit="1" customWidth="1"/>
    <col min="6156" max="6156" width="6.5703125" style="175" customWidth="1"/>
    <col min="6157" max="6158" width="1" style="175" bestFit="1" customWidth="1"/>
    <col min="6159" max="6159" width="3.7109375" style="175" bestFit="1" customWidth="1"/>
    <col min="6160" max="6160" width="1" style="175" bestFit="1" customWidth="1"/>
    <col min="6161" max="6161" width="1.85546875" style="175" bestFit="1" customWidth="1"/>
    <col min="6162" max="6162" width="1" style="175" bestFit="1" customWidth="1"/>
    <col min="6163" max="6163" width="4.7109375" style="175" bestFit="1" customWidth="1"/>
    <col min="6164" max="6164" width="2.85546875" style="175" bestFit="1" customWidth="1"/>
    <col min="6165" max="6165" width="1" style="175" bestFit="1" customWidth="1"/>
    <col min="6166" max="6166" width="2.85546875" style="175" bestFit="1" customWidth="1"/>
    <col min="6167" max="6168" width="1" style="175" bestFit="1" customWidth="1"/>
    <col min="6169" max="6169" width="2.85546875" style="175" bestFit="1" customWidth="1"/>
    <col min="6170" max="6170" width="3.5703125" style="175" customWidth="1"/>
    <col min="6171" max="6171" width="8.42578125" style="175" bestFit="1" customWidth="1"/>
    <col min="6172" max="6400" width="9.140625" style="175"/>
    <col min="6401" max="6401" width="4.7109375" style="175" bestFit="1" customWidth="1"/>
    <col min="6402" max="6402" width="0.5703125" style="175" bestFit="1" customWidth="1"/>
    <col min="6403" max="6403" width="24.28515625" style="175" bestFit="1" customWidth="1"/>
    <col min="6404" max="6404" width="6.85546875" style="175" bestFit="1" customWidth="1"/>
    <col min="6405" max="6405" width="4.7109375" style="175" bestFit="1" customWidth="1"/>
    <col min="6406" max="6406" width="1" style="175" bestFit="1" customWidth="1"/>
    <col min="6407" max="6408" width="1.85546875" style="175" bestFit="1" customWidth="1"/>
    <col min="6409" max="6409" width="1" style="175" bestFit="1" customWidth="1"/>
    <col min="6410" max="6410" width="4.7109375" style="175" bestFit="1" customWidth="1"/>
    <col min="6411" max="6411" width="2.85546875" style="175" bestFit="1" customWidth="1"/>
    <col min="6412" max="6412" width="6.5703125" style="175" customWidth="1"/>
    <col min="6413" max="6414" width="1" style="175" bestFit="1" customWidth="1"/>
    <col min="6415" max="6415" width="3.7109375" style="175" bestFit="1" customWidth="1"/>
    <col min="6416" max="6416" width="1" style="175" bestFit="1" customWidth="1"/>
    <col min="6417" max="6417" width="1.85546875" style="175" bestFit="1" customWidth="1"/>
    <col min="6418" max="6418" width="1" style="175" bestFit="1" customWidth="1"/>
    <col min="6419" max="6419" width="4.7109375" style="175" bestFit="1" customWidth="1"/>
    <col min="6420" max="6420" width="2.85546875" style="175" bestFit="1" customWidth="1"/>
    <col min="6421" max="6421" width="1" style="175" bestFit="1" customWidth="1"/>
    <col min="6422" max="6422" width="2.85546875" style="175" bestFit="1" customWidth="1"/>
    <col min="6423" max="6424" width="1" style="175" bestFit="1" customWidth="1"/>
    <col min="6425" max="6425" width="2.85546875" style="175" bestFit="1" customWidth="1"/>
    <col min="6426" max="6426" width="3.5703125" style="175" customWidth="1"/>
    <col min="6427" max="6427" width="8.42578125" style="175" bestFit="1" customWidth="1"/>
    <col min="6428" max="6656" width="9.140625" style="175"/>
    <col min="6657" max="6657" width="4.7109375" style="175" bestFit="1" customWidth="1"/>
    <col min="6658" max="6658" width="0.5703125" style="175" bestFit="1" customWidth="1"/>
    <col min="6659" max="6659" width="24.28515625" style="175" bestFit="1" customWidth="1"/>
    <col min="6660" max="6660" width="6.85546875" style="175" bestFit="1" customWidth="1"/>
    <col min="6661" max="6661" width="4.7109375" style="175" bestFit="1" customWidth="1"/>
    <col min="6662" max="6662" width="1" style="175" bestFit="1" customWidth="1"/>
    <col min="6663" max="6664" width="1.85546875" style="175" bestFit="1" customWidth="1"/>
    <col min="6665" max="6665" width="1" style="175" bestFit="1" customWidth="1"/>
    <col min="6666" max="6666" width="4.7109375" style="175" bestFit="1" customWidth="1"/>
    <col min="6667" max="6667" width="2.85546875" style="175" bestFit="1" customWidth="1"/>
    <col min="6668" max="6668" width="6.5703125" style="175" customWidth="1"/>
    <col min="6669" max="6670" width="1" style="175" bestFit="1" customWidth="1"/>
    <col min="6671" max="6671" width="3.7109375" style="175" bestFit="1" customWidth="1"/>
    <col min="6672" max="6672" width="1" style="175" bestFit="1" customWidth="1"/>
    <col min="6673" max="6673" width="1.85546875" style="175" bestFit="1" customWidth="1"/>
    <col min="6674" max="6674" width="1" style="175" bestFit="1" customWidth="1"/>
    <col min="6675" max="6675" width="4.7109375" style="175" bestFit="1" customWidth="1"/>
    <col min="6676" max="6676" width="2.85546875" style="175" bestFit="1" customWidth="1"/>
    <col min="6677" max="6677" width="1" style="175" bestFit="1" customWidth="1"/>
    <col min="6678" max="6678" width="2.85546875" style="175" bestFit="1" customWidth="1"/>
    <col min="6679" max="6680" width="1" style="175" bestFit="1" customWidth="1"/>
    <col min="6681" max="6681" width="2.85546875" style="175" bestFit="1" customWidth="1"/>
    <col min="6682" max="6682" width="3.5703125" style="175" customWidth="1"/>
    <col min="6683" max="6683" width="8.42578125" style="175" bestFit="1" customWidth="1"/>
    <col min="6684" max="6912" width="9.140625" style="175"/>
    <col min="6913" max="6913" width="4.7109375" style="175" bestFit="1" customWidth="1"/>
    <col min="6914" max="6914" width="0.5703125" style="175" bestFit="1" customWidth="1"/>
    <col min="6915" max="6915" width="24.28515625" style="175" bestFit="1" customWidth="1"/>
    <col min="6916" max="6916" width="6.85546875" style="175" bestFit="1" customWidth="1"/>
    <col min="6917" max="6917" width="4.7109375" style="175" bestFit="1" customWidth="1"/>
    <col min="6918" max="6918" width="1" style="175" bestFit="1" customWidth="1"/>
    <col min="6919" max="6920" width="1.85546875" style="175" bestFit="1" customWidth="1"/>
    <col min="6921" max="6921" width="1" style="175" bestFit="1" customWidth="1"/>
    <col min="6922" max="6922" width="4.7109375" style="175" bestFit="1" customWidth="1"/>
    <col min="6923" max="6923" width="2.85546875" style="175" bestFit="1" customWidth="1"/>
    <col min="6924" max="6924" width="6.5703125" style="175" customWidth="1"/>
    <col min="6925" max="6926" width="1" style="175" bestFit="1" customWidth="1"/>
    <col min="6927" max="6927" width="3.7109375" style="175" bestFit="1" customWidth="1"/>
    <col min="6928" max="6928" width="1" style="175" bestFit="1" customWidth="1"/>
    <col min="6929" max="6929" width="1.85546875" style="175" bestFit="1" customWidth="1"/>
    <col min="6930" max="6930" width="1" style="175" bestFit="1" customWidth="1"/>
    <col min="6931" max="6931" width="4.7109375" style="175" bestFit="1" customWidth="1"/>
    <col min="6932" max="6932" width="2.85546875" style="175" bestFit="1" customWidth="1"/>
    <col min="6933" max="6933" width="1" style="175" bestFit="1" customWidth="1"/>
    <col min="6934" max="6934" width="2.85546875" style="175" bestFit="1" customWidth="1"/>
    <col min="6935" max="6936" width="1" style="175" bestFit="1" customWidth="1"/>
    <col min="6937" max="6937" width="2.85546875" style="175" bestFit="1" customWidth="1"/>
    <col min="6938" max="6938" width="3.5703125" style="175" customWidth="1"/>
    <col min="6939" max="6939" width="8.42578125" style="175" bestFit="1" customWidth="1"/>
    <col min="6940" max="7168" width="9.140625" style="175"/>
    <col min="7169" max="7169" width="4.7109375" style="175" bestFit="1" customWidth="1"/>
    <col min="7170" max="7170" width="0.5703125" style="175" bestFit="1" customWidth="1"/>
    <col min="7171" max="7171" width="24.28515625" style="175" bestFit="1" customWidth="1"/>
    <col min="7172" max="7172" width="6.85546875" style="175" bestFit="1" customWidth="1"/>
    <col min="7173" max="7173" width="4.7109375" style="175" bestFit="1" customWidth="1"/>
    <col min="7174" max="7174" width="1" style="175" bestFit="1" customWidth="1"/>
    <col min="7175" max="7176" width="1.85546875" style="175" bestFit="1" customWidth="1"/>
    <col min="7177" max="7177" width="1" style="175" bestFit="1" customWidth="1"/>
    <col min="7178" max="7178" width="4.7109375" style="175" bestFit="1" customWidth="1"/>
    <col min="7179" max="7179" width="2.85546875" style="175" bestFit="1" customWidth="1"/>
    <col min="7180" max="7180" width="6.5703125" style="175" customWidth="1"/>
    <col min="7181" max="7182" width="1" style="175" bestFit="1" customWidth="1"/>
    <col min="7183" max="7183" width="3.7109375" style="175" bestFit="1" customWidth="1"/>
    <col min="7184" max="7184" width="1" style="175" bestFit="1" customWidth="1"/>
    <col min="7185" max="7185" width="1.85546875" style="175" bestFit="1" customWidth="1"/>
    <col min="7186" max="7186" width="1" style="175" bestFit="1" customWidth="1"/>
    <col min="7187" max="7187" width="4.7109375" style="175" bestFit="1" customWidth="1"/>
    <col min="7188" max="7188" width="2.85546875" style="175" bestFit="1" customWidth="1"/>
    <col min="7189" max="7189" width="1" style="175" bestFit="1" customWidth="1"/>
    <col min="7190" max="7190" width="2.85546875" style="175" bestFit="1" customWidth="1"/>
    <col min="7191" max="7192" width="1" style="175" bestFit="1" customWidth="1"/>
    <col min="7193" max="7193" width="2.85546875" style="175" bestFit="1" customWidth="1"/>
    <col min="7194" max="7194" width="3.5703125" style="175" customWidth="1"/>
    <col min="7195" max="7195" width="8.42578125" style="175" bestFit="1" customWidth="1"/>
    <col min="7196" max="7424" width="9.140625" style="175"/>
    <col min="7425" max="7425" width="4.7109375" style="175" bestFit="1" customWidth="1"/>
    <col min="7426" max="7426" width="0.5703125" style="175" bestFit="1" customWidth="1"/>
    <col min="7427" max="7427" width="24.28515625" style="175" bestFit="1" customWidth="1"/>
    <col min="7428" max="7428" width="6.85546875" style="175" bestFit="1" customWidth="1"/>
    <col min="7429" max="7429" width="4.7109375" style="175" bestFit="1" customWidth="1"/>
    <col min="7430" max="7430" width="1" style="175" bestFit="1" customWidth="1"/>
    <col min="7431" max="7432" width="1.85546875" style="175" bestFit="1" customWidth="1"/>
    <col min="7433" max="7433" width="1" style="175" bestFit="1" customWidth="1"/>
    <col min="7434" max="7434" width="4.7109375" style="175" bestFit="1" customWidth="1"/>
    <col min="7435" max="7435" width="2.85546875" style="175" bestFit="1" customWidth="1"/>
    <col min="7436" max="7436" width="6.5703125" style="175" customWidth="1"/>
    <col min="7437" max="7438" width="1" style="175" bestFit="1" customWidth="1"/>
    <col min="7439" max="7439" width="3.7109375" style="175" bestFit="1" customWidth="1"/>
    <col min="7440" max="7440" width="1" style="175" bestFit="1" customWidth="1"/>
    <col min="7441" max="7441" width="1.85546875" style="175" bestFit="1" customWidth="1"/>
    <col min="7442" max="7442" width="1" style="175" bestFit="1" customWidth="1"/>
    <col min="7443" max="7443" width="4.7109375" style="175" bestFit="1" customWidth="1"/>
    <col min="7444" max="7444" width="2.85546875" style="175" bestFit="1" customWidth="1"/>
    <col min="7445" max="7445" width="1" style="175" bestFit="1" customWidth="1"/>
    <col min="7446" max="7446" width="2.85546875" style="175" bestFit="1" customWidth="1"/>
    <col min="7447" max="7448" width="1" style="175" bestFit="1" customWidth="1"/>
    <col min="7449" max="7449" width="2.85546875" style="175" bestFit="1" customWidth="1"/>
    <col min="7450" max="7450" width="3.5703125" style="175" customWidth="1"/>
    <col min="7451" max="7451" width="8.42578125" style="175" bestFit="1" customWidth="1"/>
    <col min="7452" max="7680" width="9.140625" style="175"/>
    <col min="7681" max="7681" width="4.7109375" style="175" bestFit="1" customWidth="1"/>
    <col min="7682" max="7682" width="0.5703125" style="175" bestFit="1" customWidth="1"/>
    <col min="7683" max="7683" width="24.28515625" style="175" bestFit="1" customWidth="1"/>
    <col min="7684" max="7684" width="6.85546875" style="175" bestFit="1" customWidth="1"/>
    <col min="7685" max="7685" width="4.7109375" style="175" bestFit="1" customWidth="1"/>
    <col min="7686" max="7686" width="1" style="175" bestFit="1" customWidth="1"/>
    <col min="7687" max="7688" width="1.85546875" style="175" bestFit="1" customWidth="1"/>
    <col min="7689" max="7689" width="1" style="175" bestFit="1" customWidth="1"/>
    <col min="7690" max="7690" width="4.7109375" style="175" bestFit="1" customWidth="1"/>
    <col min="7691" max="7691" width="2.85546875" style="175" bestFit="1" customWidth="1"/>
    <col min="7692" max="7692" width="6.5703125" style="175" customWidth="1"/>
    <col min="7693" max="7694" width="1" style="175" bestFit="1" customWidth="1"/>
    <col min="7695" max="7695" width="3.7109375" style="175" bestFit="1" customWidth="1"/>
    <col min="7696" max="7696" width="1" style="175" bestFit="1" customWidth="1"/>
    <col min="7697" max="7697" width="1.85546875" style="175" bestFit="1" customWidth="1"/>
    <col min="7698" max="7698" width="1" style="175" bestFit="1" customWidth="1"/>
    <col min="7699" max="7699" width="4.7109375" style="175" bestFit="1" customWidth="1"/>
    <col min="7700" max="7700" width="2.85546875" style="175" bestFit="1" customWidth="1"/>
    <col min="7701" max="7701" width="1" style="175" bestFit="1" customWidth="1"/>
    <col min="7702" max="7702" width="2.85546875" style="175" bestFit="1" customWidth="1"/>
    <col min="7703" max="7704" width="1" style="175" bestFit="1" customWidth="1"/>
    <col min="7705" max="7705" width="2.85546875" style="175" bestFit="1" customWidth="1"/>
    <col min="7706" max="7706" width="3.5703125" style="175" customWidth="1"/>
    <col min="7707" max="7707" width="8.42578125" style="175" bestFit="1" customWidth="1"/>
    <col min="7708" max="7936" width="9.140625" style="175"/>
    <col min="7937" max="7937" width="4.7109375" style="175" bestFit="1" customWidth="1"/>
    <col min="7938" max="7938" width="0.5703125" style="175" bestFit="1" customWidth="1"/>
    <col min="7939" max="7939" width="24.28515625" style="175" bestFit="1" customWidth="1"/>
    <col min="7940" max="7940" width="6.85546875" style="175" bestFit="1" customWidth="1"/>
    <col min="7941" max="7941" width="4.7109375" style="175" bestFit="1" customWidth="1"/>
    <col min="7942" max="7942" width="1" style="175" bestFit="1" customWidth="1"/>
    <col min="7943" max="7944" width="1.85546875" style="175" bestFit="1" customWidth="1"/>
    <col min="7945" max="7945" width="1" style="175" bestFit="1" customWidth="1"/>
    <col min="7946" max="7946" width="4.7109375" style="175" bestFit="1" customWidth="1"/>
    <col min="7947" max="7947" width="2.85546875" style="175" bestFit="1" customWidth="1"/>
    <col min="7948" max="7948" width="6.5703125" style="175" customWidth="1"/>
    <col min="7949" max="7950" width="1" style="175" bestFit="1" customWidth="1"/>
    <col min="7951" max="7951" width="3.7109375" style="175" bestFit="1" customWidth="1"/>
    <col min="7952" max="7952" width="1" style="175" bestFit="1" customWidth="1"/>
    <col min="7953" max="7953" width="1.85546875" style="175" bestFit="1" customWidth="1"/>
    <col min="7954" max="7954" width="1" style="175" bestFit="1" customWidth="1"/>
    <col min="7955" max="7955" width="4.7109375" style="175" bestFit="1" customWidth="1"/>
    <col min="7956" max="7956" width="2.85546875" style="175" bestFit="1" customWidth="1"/>
    <col min="7957" max="7957" width="1" style="175" bestFit="1" customWidth="1"/>
    <col min="7958" max="7958" width="2.85546875" style="175" bestFit="1" customWidth="1"/>
    <col min="7959" max="7960" width="1" style="175" bestFit="1" customWidth="1"/>
    <col min="7961" max="7961" width="2.85546875" style="175" bestFit="1" customWidth="1"/>
    <col min="7962" max="7962" width="3.5703125" style="175" customWidth="1"/>
    <col min="7963" max="7963" width="8.42578125" style="175" bestFit="1" customWidth="1"/>
    <col min="7964" max="8192" width="9.140625" style="175"/>
    <col min="8193" max="8193" width="4.7109375" style="175" bestFit="1" customWidth="1"/>
    <col min="8194" max="8194" width="0.5703125" style="175" bestFit="1" customWidth="1"/>
    <col min="8195" max="8195" width="24.28515625" style="175" bestFit="1" customWidth="1"/>
    <col min="8196" max="8196" width="6.85546875" style="175" bestFit="1" customWidth="1"/>
    <col min="8197" max="8197" width="4.7109375" style="175" bestFit="1" customWidth="1"/>
    <col min="8198" max="8198" width="1" style="175" bestFit="1" customWidth="1"/>
    <col min="8199" max="8200" width="1.85546875" style="175" bestFit="1" customWidth="1"/>
    <col min="8201" max="8201" width="1" style="175" bestFit="1" customWidth="1"/>
    <col min="8202" max="8202" width="4.7109375" style="175" bestFit="1" customWidth="1"/>
    <col min="8203" max="8203" width="2.85546875" style="175" bestFit="1" customWidth="1"/>
    <col min="8204" max="8204" width="6.5703125" style="175" customWidth="1"/>
    <col min="8205" max="8206" width="1" style="175" bestFit="1" customWidth="1"/>
    <col min="8207" max="8207" width="3.7109375" style="175" bestFit="1" customWidth="1"/>
    <col min="8208" max="8208" width="1" style="175" bestFit="1" customWidth="1"/>
    <col min="8209" max="8209" width="1.85546875" style="175" bestFit="1" customWidth="1"/>
    <col min="8210" max="8210" width="1" style="175" bestFit="1" customWidth="1"/>
    <col min="8211" max="8211" width="4.7109375" style="175" bestFit="1" customWidth="1"/>
    <col min="8212" max="8212" width="2.85546875" style="175" bestFit="1" customWidth="1"/>
    <col min="8213" max="8213" width="1" style="175" bestFit="1" customWidth="1"/>
    <col min="8214" max="8214" width="2.85546875" style="175" bestFit="1" customWidth="1"/>
    <col min="8215" max="8216" width="1" style="175" bestFit="1" customWidth="1"/>
    <col min="8217" max="8217" width="2.85546875" style="175" bestFit="1" customWidth="1"/>
    <col min="8218" max="8218" width="3.5703125" style="175" customWidth="1"/>
    <col min="8219" max="8219" width="8.42578125" style="175" bestFit="1" customWidth="1"/>
    <col min="8220" max="8448" width="9.140625" style="175"/>
    <col min="8449" max="8449" width="4.7109375" style="175" bestFit="1" customWidth="1"/>
    <col min="8450" max="8450" width="0.5703125" style="175" bestFit="1" customWidth="1"/>
    <col min="8451" max="8451" width="24.28515625" style="175" bestFit="1" customWidth="1"/>
    <col min="8452" max="8452" width="6.85546875" style="175" bestFit="1" customWidth="1"/>
    <col min="8453" max="8453" width="4.7109375" style="175" bestFit="1" customWidth="1"/>
    <col min="8454" max="8454" width="1" style="175" bestFit="1" customWidth="1"/>
    <col min="8455" max="8456" width="1.85546875" style="175" bestFit="1" customWidth="1"/>
    <col min="8457" max="8457" width="1" style="175" bestFit="1" customWidth="1"/>
    <col min="8458" max="8458" width="4.7109375" style="175" bestFit="1" customWidth="1"/>
    <col min="8459" max="8459" width="2.85546875" style="175" bestFit="1" customWidth="1"/>
    <col min="8460" max="8460" width="6.5703125" style="175" customWidth="1"/>
    <col min="8461" max="8462" width="1" style="175" bestFit="1" customWidth="1"/>
    <col min="8463" max="8463" width="3.7109375" style="175" bestFit="1" customWidth="1"/>
    <col min="8464" max="8464" width="1" style="175" bestFit="1" customWidth="1"/>
    <col min="8465" max="8465" width="1.85546875" style="175" bestFit="1" customWidth="1"/>
    <col min="8466" max="8466" width="1" style="175" bestFit="1" customWidth="1"/>
    <col min="8467" max="8467" width="4.7109375" style="175" bestFit="1" customWidth="1"/>
    <col min="8468" max="8468" width="2.85546875" style="175" bestFit="1" customWidth="1"/>
    <col min="8469" max="8469" width="1" style="175" bestFit="1" customWidth="1"/>
    <col min="8470" max="8470" width="2.85546875" style="175" bestFit="1" customWidth="1"/>
    <col min="8471" max="8472" width="1" style="175" bestFit="1" customWidth="1"/>
    <col min="8473" max="8473" width="2.85546875" style="175" bestFit="1" customWidth="1"/>
    <col min="8474" max="8474" width="3.5703125" style="175" customWidth="1"/>
    <col min="8475" max="8475" width="8.42578125" style="175" bestFit="1" customWidth="1"/>
    <col min="8476" max="8704" width="9.140625" style="175"/>
    <col min="8705" max="8705" width="4.7109375" style="175" bestFit="1" customWidth="1"/>
    <col min="8706" max="8706" width="0.5703125" style="175" bestFit="1" customWidth="1"/>
    <col min="8707" max="8707" width="24.28515625" style="175" bestFit="1" customWidth="1"/>
    <col min="8708" max="8708" width="6.85546875" style="175" bestFit="1" customWidth="1"/>
    <col min="8709" max="8709" width="4.7109375" style="175" bestFit="1" customWidth="1"/>
    <col min="8710" max="8710" width="1" style="175" bestFit="1" customWidth="1"/>
    <col min="8711" max="8712" width="1.85546875" style="175" bestFit="1" customWidth="1"/>
    <col min="8713" max="8713" width="1" style="175" bestFit="1" customWidth="1"/>
    <col min="8714" max="8714" width="4.7109375" style="175" bestFit="1" customWidth="1"/>
    <col min="8715" max="8715" width="2.85546875" style="175" bestFit="1" customWidth="1"/>
    <col min="8716" max="8716" width="6.5703125" style="175" customWidth="1"/>
    <col min="8717" max="8718" width="1" style="175" bestFit="1" customWidth="1"/>
    <col min="8719" max="8719" width="3.7109375" style="175" bestFit="1" customWidth="1"/>
    <col min="8720" max="8720" width="1" style="175" bestFit="1" customWidth="1"/>
    <col min="8721" max="8721" width="1.85546875" style="175" bestFit="1" customWidth="1"/>
    <col min="8722" max="8722" width="1" style="175" bestFit="1" customWidth="1"/>
    <col min="8723" max="8723" width="4.7109375" style="175" bestFit="1" customWidth="1"/>
    <col min="8724" max="8724" width="2.85546875" style="175" bestFit="1" customWidth="1"/>
    <col min="8725" max="8725" width="1" style="175" bestFit="1" customWidth="1"/>
    <col min="8726" max="8726" width="2.85546875" style="175" bestFit="1" customWidth="1"/>
    <col min="8727" max="8728" width="1" style="175" bestFit="1" customWidth="1"/>
    <col min="8729" max="8729" width="2.85546875" style="175" bestFit="1" customWidth="1"/>
    <col min="8730" max="8730" width="3.5703125" style="175" customWidth="1"/>
    <col min="8731" max="8731" width="8.42578125" style="175" bestFit="1" customWidth="1"/>
    <col min="8732" max="8960" width="9.140625" style="175"/>
    <col min="8961" max="8961" width="4.7109375" style="175" bestFit="1" customWidth="1"/>
    <col min="8962" max="8962" width="0.5703125" style="175" bestFit="1" customWidth="1"/>
    <col min="8963" max="8963" width="24.28515625" style="175" bestFit="1" customWidth="1"/>
    <col min="8964" max="8964" width="6.85546875" style="175" bestFit="1" customWidth="1"/>
    <col min="8965" max="8965" width="4.7109375" style="175" bestFit="1" customWidth="1"/>
    <col min="8966" max="8966" width="1" style="175" bestFit="1" customWidth="1"/>
    <col min="8967" max="8968" width="1.85546875" style="175" bestFit="1" customWidth="1"/>
    <col min="8969" max="8969" width="1" style="175" bestFit="1" customWidth="1"/>
    <col min="8970" max="8970" width="4.7109375" style="175" bestFit="1" customWidth="1"/>
    <col min="8971" max="8971" width="2.85546875" style="175" bestFit="1" customWidth="1"/>
    <col min="8972" max="8972" width="6.5703125" style="175" customWidth="1"/>
    <col min="8973" max="8974" width="1" style="175" bestFit="1" customWidth="1"/>
    <col min="8975" max="8975" width="3.7109375" style="175" bestFit="1" customWidth="1"/>
    <col min="8976" max="8976" width="1" style="175" bestFit="1" customWidth="1"/>
    <col min="8977" max="8977" width="1.85546875" style="175" bestFit="1" customWidth="1"/>
    <col min="8978" max="8978" width="1" style="175" bestFit="1" customWidth="1"/>
    <col min="8979" max="8979" width="4.7109375" style="175" bestFit="1" customWidth="1"/>
    <col min="8980" max="8980" width="2.85546875" style="175" bestFit="1" customWidth="1"/>
    <col min="8981" max="8981" width="1" style="175" bestFit="1" customWidth="1"/>
    <col min="8982" max="8982" width="2.85546875" style="175" bestFit="1" customWidth="1"/>
    <col min="8983" max="8984" width="1" style="175" bestFit="1" customWidth="1"/>
    <col min="8985" max="8985" width="2.85546875" style="175" bestFit="1" customWidth="1"/>
    <col min="8986" max="8986" width="3.5703125" style="175" customWidth="1"/>
    <col min="8987" max="8987" width="8.42578125" style="175" bestFit="1" customWidth="1"/>
    <col min="8988" max="9216" width="9.140625" style="175"/>
    <col min="9217" max="9217" width="4.7109375" style="175" bestFit="1" customWidth="1"/>
    <col min="9218" max="9218" width="0.5703125" style="175" bestFit="1" customWidth="1"/>
    <col min="9219" max="9219" width="24.28515625" style="175" bestFit="1" customWidth="1"/>
    <col min="9220" max="9220" width="6.85546875" style="175" bestFit="1" customWidth="1"/>
    <col min="9221" max="9221" width="4.7109375" style="175" bestFit="1" customWidth="1"/>
    <col min="9222" max="9222" width="1" style="175" bestFit="1" customWidth="1"/>
    <col min="9223" max="9224" width="1.85546875" style="175" bestFit="1" customWidth="1"/>
    <col min="9225" max="9225" width="1" style="175" bestFit="1" customWidth="1"/>
    <col min="9226" max="9226" width="4.7109375" style="175" bestFit="1" customWidth="1"/>
    <col min="9227" max="9227" width="2.85546875" style="175" bestFit="1" customWidth="1"/>
    <col min="9228" max="9228" width="6.5703125" style="175" customWidth="1"/>
    <col min="9229" max="9230" width="1" style="175" bestFit="1" customWidth="1"/>
    <col min="9231" max="9231" width="3.7109375" style="175" bestFit="1" customWidth="1"/>
    <col min="9232" max="9232" width="1" style="175" bestFit="1" customWidth="1"/>
    <col min="9233" max="9233" width="1.85546875" style="175" bestFit="1" customWidth="1"/>
    <col min="9234" max="9234" width="1" style="175" bestFit="1" customWidth="1"/>
    <col min="9235" max="9235" width="4.7109375" style="175" bestFit="1" customWidth="1"/>
    <col min="9236" max="9236" width="2.85546875" style="175" bestFit="1" customWidth="1"/>
    <col min="9237" max="9237" width="1" style="175" bestFit="1" customWidth="1"/>
    <col min="9238" max="9238" width="2.85546875" style="175" bestFit="1" customWidth="1"/>
    <col min="9239" max="9240" width="1" style="175" bestFit="1" customWidth="1"/>
    <col min="9241" max="9241" width="2.85546875" style="175" bestFit="1" customWidth="1"/>
    <col min="9242" max="9242" width="3.5703125" style="175" customWidth="1"/>
    <col min="9243" max="9243" width="8.42578125" style="175" bestFit="1" customWidth="1"/>
    <col min="9244" max="9472" width="9.140625" style="175"/>
    <col min="9473" max="9473" width="4.7109375" style="175" bestFit="1" customWidth="1"/>
    <col min="9474" max="9474" width="0.5703125" style="175" bestFit="1" customWidth="1"/>
    <col min="9475" max="9475" width="24.28515625" style="175" bestFit="1" customWidth="1"/>
    <col min="9476" max="9476" width="6.85546875" style="175" bestFit="1" customWidth="1"/>
    <col min="9477" max="9477" width="4.7109375" style="175" bestFit="1" customWidth="1"/>
    <col min="9478" max="9478" width="1" style="175" bestFit="1" customWidth="1"/>
    <col min="9479" max="9480" width="1.85546875" style="175" bestFit="1" customWidth="1"/>
    <col min="9481" max="9481" width="1" style="175" bestFit="1" customWidth="1"/>
    <col min="9482" max="9482" width="4.7109375" style="175" bestFit="1" customWidth="1"/>
    <col min="9483" max="9483" width="2.85546875" style="175" bestFit="1" customWidth="1"/>
    <col min="9484" max="9484" width="6.5703125" style="175" customWidth="1"/>
    <col min="9485" max="9486" width="1" style="175" bestFit="1" customWidth="1"/>
    <col min="9487" max="9487" width="3.7109375" style="175" bestFit="1" customWidth="1"/>
    <col min="9488" max="9488" width="1" style="175" bestFit="1" customWidth="1"/>
    <col min="9489" max="9489" width="1.85546875" style="175" bestFit="1" customWidth="1"/>
    <col min="9490" max="9490" width="1" style="175" bestFit="1" customWidth="1"/>
    <col min="9491" max="9491" width="4.7109375" style="175" bestFit="1" customWidth="1"/>
    <col min="9492" max="9492" width="2.85546875" style="175" bestFit="1" customWidth="1"/>
    <col min="9493" max="9493" width="1" style="175" bestFit="1" customWidth="1"/>
    <col min="9494" max="9494" width="2.85546875" style="175" bestFit="1" customWidth="1"/>
    <col min="9495" max="9496" width="1" style="175" bestFit="1" customWidth="1"/>
    <col min="9497" max="9497" width="2.85546875" style="175" bestFit="1" customWidth="1"/>
    <col min="9498" max="9498" width="3.5703125" style="175" customWidth="1"/>
    <col min="9499" max="9499" width="8.42578125" style="175" bestFit="1" customWidth="1"/>
    <col min="9500" max="9728" width="9.140625" style="175"/>
    <col min="9729" max="9729" width="4.7109375" style="175" bestFit="1" customWidth="1"/>
    <col min="9730" max="9730" width="0.5703125" style="175" bestFit="1" customWidth="1"/>
    <col min="9731" max="9731" width="24.28515625" style="175" bestFit="1" customWidth="1"/>
    <col min="9732" max="9732" width="6.85546875" style="175" bestFit="1" customWidth="1"/>
    <col min="9733" max="9733" width="4.7109375" style="175" bestFit="1" customWidth="1"/>
    <col min="9734" max="9734" width="1" style="175" bestFit="1" customWidth="1"/>
    <col min="9735" max="9736" width="1.85546875" style="175" bestFit="1" customWidth="1"/>
    <col min="9737" max="9737" width="1" style="175" bestFit="1" customWidth="1"/>
    <col min="9738" max="9738" width="4.7109375" style="175" bestFit="1" customWidth="1"/>
    <col min="9739" max="9739" width="2.85546875" style="175" bestFit="1" customWidth="1"/>
    <col min="9740" max="9740" width="6.5703125" style="175" customWidth="1"/>
    <col min="9741" max="9742" width="1" style="175" bestFit="1" customWidth="1"/>
    <col min="9743" max="9743" width="3.7109375" style="175" bestFit="1" customWidth="1"/>
    <col min="9744" max="9744" width="1" style="175" bestFit="1" customWidth="1"/>
    <col min="9745" max="9745" width="1.85546875" style="175" bestFit="1" customWidth="1"/>
    <col min="9746" max="9746" width="1" style="175" bestFit="1" customWidth="1"/>
    <col min="9747" max="9747" width="4.7109375" style="175" bestFit="1" customWidth="1"/>
    <col min="9748" max="9748" width="2.85546875" style="175" bestFit="1" customWidth="1"/>
    <col min="9749" max="9749" width="1" style="175" bestFit="1" customWidth="1"/>
    <col min="9750" max="9750" width="2.85546875" style="175" bestFit="1" customWidth="1"/>
    <col min="9751" max="9752" width="1" style="175" bestFit="1" customWidth="1"/>
    <col min="9753" max="9753" width="2.85546875" style="175" bestFit="1" customWidth="1"/>
    <col min="9754" max="9754" width="3.5703125" style="175" customWidth="1"/>
    <col min="9755" max="9755" width="8.42578125" style="175" bestFit="1" customWidth="1"/>
    <col min="9756" max="9984" width="9.140625" style="175"/>
    <col min="9985" max="9985" width="4.7109375" style="175" bestFit="1" customWidth="1"/>
    <col min="9986" max="9986" width="0.5703125" style="175" bestFit="1" customWidth="1"/>
    <col min="9987" max="9987" width="24.28515625" style="175" bestFit="1" customWidth="1"/>
    <col min="9988" max="9988" width="6.85546875" style="175" bestFit="1" customWidth="1"/>
    <col min="9989" max="9989" width="4.7109375" style="175" bestFit="1" customWidth="1"/>
    <col min="9990" max="9990" width="1" style="175" bestFit="1" customWidth="1"/>
    <col min="9991" max="9992" width="1.85546875" style="175" bestFit="1" customWidth="1"/>
    <col min="9993" max="9993" width="1" style="175" bestFit="1" customWidth="1"/>
    <col min="9994" max="9994" width="4.7109375" style="175" bestFit="1" customWidth="1"/>
    <col min="9995" max="9995" width="2.85546875" style="175" bestFit="1" customWidth="1"/>
    <col min="9996" max="9996" width="6.5703125" style="175" customWidth="1"/>
    <col min="9997" max="9998" width="1" style="175" bestFit="1" customWidth="1"/>
    <col min="9999" max="9999" width="3.7109375" style="175" bestFit="1" customWidth="1"/>
    <col min="10000" max="10000" width="1" style="175" bestFit="1" customWidth="1"/>
    <col min="10001" max="10001" width="1.85546875" style="175" bestFit="1" customWidth="1"/>
    <col min="10002" max="10002" width="1" style="175" bestFit="1" customWidth="1"/>
    <col min="10003" max="10003" width="4.7109375" style="175" bestFit="1" customWidth="1"/>
    <col min="10004" max="10004" width="2.85546875" style="175" bestFit="1" customWidth="1"/>
    <col min="10005" max="10005" width="1" style="175" bestFit="1" customWidth="1"/>
    <col min="10006" max="10006" width="2.85546875" style="175" bestFit="1" customWidth="1"/>
    <col min="10007" max="10008" width="1" style="175" bestFit="1" customWidth="1"/>
    <col min="10009" max="10009" width="2.85546875" style="175" bestFit="1" customWidth="1"/>
    <col min="10010" max="10010" width="3.5703125" style="175" customWidth="1"/>
    <col min="10011" max="10011" width="8.42578125" style="175" bestFit="1" customWidth="1"/>
    <col min="10012" max="10240" width="9.140625" style="175"/>
    <col min="10241" max="10241" width="4.7109375" style="175" bestFit="1" customWidth="1"/>
    <col min="10242" max="10242" width="0.5703125" style="175" bestFit="1" customWidth="1"/>
    <col min="10243" max="10243" width="24.28515625" style="175" bestFit="1" customWidth="1"/>
    <col min="10244" max="10244" width="6.85546875" style="175" bestFit="1" customWidth="1"/>
    <col min="10245" max="10245" width="4.7109375" style="175" bestFit="1" customWidth="1"/>
    <col min="10246" max="10246" width="1" style="175" bestFit="1" customWidth="1"/>
    <col min="10247" max="10248" width="1.85546875" style="175" bestFit="1" customWidth="1"/>
    <col min="10249" max="10249" width="1" style="175" bestFit="1" customWidth="1"/>
    <col min="10250" max="10250" width="4.7109375" style="175" bestFit="1" customWidth="1"/>
    <col min="10251" max="10251" width="2.85546875" style="175" bestFit="1" customWidth="1"/>
    <col min="10252" max="10252" width="6.5703125" style="175" customWidth="1"/>
    <col min="10253" max="10254" width="1" style="175" bestFit="1" customWidth="1"/>
    <col min="10255" max="10255" width="3.7109375" style="175" bestFit="1" customWidth="1"/>
    <col min="10256" max="10256" width="1" style="175" bestFit="1" customWidth="1"/>
    <col min="10257" max="10257" width="1.85546875" style="175" bestFit="1" customWidth="1"/>
    <col min="10258" max="10258" width="1" style="175" bestFit="1" customWidth="1"/>
    <col min="10259" max="10259" width="4.7109375" style="175" bestFit="1" customWidth="1"/>
    <col min="10260" max="10260" width="2.85546875" style="175" bestFit="1" customWidth="1"/>
    <col min="10261" max="10261" width="1" style="175" bestFit="1" customWidth="1"/>
    <col min="10262" max="10262" width="2.85546875" style="175" bestFit="1" customWidth="1"/>
    <col min="10263" max="10264" width="1" style="175" bestFit="1" customWidth="1"/>
    <col min="10265" max="10265" width="2.85546875" style="175" bestFit="1" customWidth="1"/>
    <col min="10266" max="10266" width="3.5703125" style="175" customWidth="1"/>
    <col min="10267" max="10267" width="8.42578125" style="175" bestFit="1" customWidth="1"/>
    <col min="10268" max="10496" width="9.140625" style="175"/>
    <col min="10497" max="10497" width="4.7109375" style="175" bestFit="1" customWidth="1"/>
    <col min="10498" max="10498" width="0.5703125" style="175" bestFit="1" customWidth="1"/>
    <col min="10499" max="10499" width="24.28515625" style="175" bestFit="1" customWidth="1"/>
    <col min="10500" max="10500" width="6.85546875" style="175" bestFit="1" customWidth="1"/>
    <col min="10501" max="10501" width="4.7109375" style="175" bestFit="1" customWidth="1"/>
    <col min="10502" max="10502" width="1" style="175" bestFit="1" customWidth="1"/>
    <col min="10503" max="10504" width="1.85546875" style="175" bestFit="1" customWidth="1"/>
    <col min="10505" max="10505" width="1" style="175" bestFit="1" customWidth="1"/>
    <col min="10506" max="10506" width="4.7109375" style="175" bestFit="1" customWidth="1"/>
    <col min="10507" max="10507" width="2.85546875" style="175" bestFit="1" customWidth="1"/>
    <col min="10508" max="10508" width="6.5703125" style="175" customWidth="1"/>
    <col min="10509" max="10510" width="1" style="175" bestFit="1" customWidth="1"/>
    <col min="10511" max="10511" width="3.7109375" style="175" bestFit="1" customWidth="1"/>
    <col min="10512" max="10512" width="1" style="175" bestFit="1" customWidth="1"/>
    <col min="10513" max="10513" width="1.85546875" style="175" bestFit="1" customWidth="1"/>
    <col min="10514" max="10514" width="1" style="175" bestFit="1" customWidth="1"/>
    <col min="10515" max="10515" width="4.7109375" style="175" bestFit="1" customWidth="1"/>
    <col min="10516" max="10516" width="2.85546875" style="175" bestFit="1" customWidth="1"/>
    <col min="10517" max="10517" width="1" style="175" bestFit="1" customWidth="1"/>
    <col min="10518" max="10518" width="2.85546875" style="175" bestFit="1" customWidth="1"/>
    <col min="10519" max="10520" width="1" style="175" bestFit="1" customWidth="1"/>
    <col min="10521" max="10521" width="2.85546875" style="175" bestFit="1" customWidth="1"/>
    <col min="10522" max="10522" width="3.5703125" style="175" customWidth="1"/>
    <col min="10523" max="10523" width="8.42578125" style="175" bestFit="1" customWidth="1"/>
    <col min="10524" max="10752" width="9.140625" style="175"/>
    <col min="10753" max="10753" width="4.7109375" style="175" bestFit="1" customWidth="1"/>
    <col min="10754" max="10754" width="0.5703125" style="175" bestFit="1" customWidth="1"/>
    <col min="10755" max="10755" width="24.28515625" style="175" bestFit="1" customWidth="1"/>
    <col min="10756" max="10756" width="6.85546875" style="175" bestFit="1" customWidth="1"/>
    <col min="10757" max="10757" width="4.7109375" style="175" bestFit="1" customWidth="1"/>
    <col min="10758" max="10758" width="1" style="175" bestFit="1" customWidth="1"/>
    <col min="10759" max="10760" width="1.85546875" style="175" bestFit="1" customWidth="1"/>
    <col min="10761" max="10761" width="1" style="175" bestFit="1" customWidth="1"/>
    <col min="10762" max="10762" width="4.7109375" style="175" bestFit="1" customWidth="1"/>
    <col min="10763" max="10763" width="2.85546875" style="175" bestFit="1" customWidth="1"/>
    <col min="10764" max="10764" width="6.5703125" style="175" customWidth="1"/>
    <col min="10765" max="10766" width="1" style="175" bestFit="1" customWidth="1"/>
    <col min="10767" max="10767" width="3.7109375" style="175" bestFit="1" customWidth="1"/>
    <col min="10768" max="10768" width="1" style="175" bestFit="1" customWidth="1"/>
    <col min="10769" max="10769" width="1.85546875" style="175" bestFit="1" customWidth="1"/>
    <col min="10770" max="10770" width="1" style="175" bestFit="1" customWidth="1"/>
    <col min="10771" max="10771" width="4.7109375" style="175" bestFit="1" customWidth="1"/>
    <col min="10772" max="10772" width="2.85546875" style="175" bestFit="1" customWidth="1"/>
    <col min="10773" max="10773" width="1" style="175" bestFit="1" customWidth="1"/>
    <col min="10774" max="10774" width="2.85546875" style="175" bestFit="1" customWidth="1"/>
    <col min="10775" max="10776" width="1" style="175" bestFit="1" customWidth="1"/>
    <col min="10777" max="10777" width="2.85546875" style="175" bestFit="1" customWidth="1"/>
    <col min="10778" max="10778" width="3.5703125" style="175" customWidth="1"/>
    <col min="10779" max="10779" width="8.42578125" style="175" bestFit="1" customWidth="1"/>
    <col min="10780" max="11008" width="9.140625" style="175"/>
    <col min="11009" max="11009" width="4.7109375" style="175" bestFit="1" customWidth="1"/>
    <col min="11010" max="11010" width="0.5703125" style="175" bestFit="1" customWidth="1"/>
    <col min="11011" max="11011" width="24.28515625" style="175" bestFit="1" customWidth="1"/>
    <col min="11012" max="11012" width="6.85546875" style="175" bestFit="1" customWidth="1"/>
    <col min="11013" max="11013" width="4.7109375" style="175" bestFit="1" customWidth="1"/>
    <col min="11014" max="11014" width="1" style="175" bestFit="1" customWidth="1"/>
    <col min="11015" max="11016" width="1.85546875" style="175" bestFit="1" customWidth="1"/>
    <col min="11017" max="11017" width="1" style="175" bestFit="1" customWidth="1"/>
    <col min="11018" max="11018" width="4.7109375" style="175" bestFit="1" customWidth="1"/>
    <col min="11019" max="11019" width="2.85546875" style="175" bestFit="1" customWidth="1"/>
    <col min="11020" max="11020" width="6.5703125" style="175" customWidth="1"/>
    <col min="11021" max="11022" width="1" style="175" bestFit="1" customWidth="1"/>
    <col min="11023" max="11023" width="3.7109375" style="175" bestFit="1" customWidth="1"/>
    <col min="11024" max="11024" width="1" style="175" bestFit="1" customWidth="1"/>
    <col min="11025" max="11025" width="1.85546875" style="175" bestFit="1" customWidth="1"/>
    <col min="11026" max="11026" width="1" style="175" bestFit="1" customWidth="1"/>
    <col min="11027" max="11027" width="4.7109375" style="175" bestFit="1" customWidth="1"/>
    <col min="11028" max="11028" width="2.85546875" style="175" bestFit="1" customWidth="1"/>
    <col min="11029" max="11029" width="1" style="175" bestFit="1" customWidth="1"/>
    <col min="11030" max="11030" width="2.85546875" style="175" bestFit="1" customWidth="1"/>
    <col min="11031" max="11032" width="1" style="175" bestFit="1" customWidth="1"/>
    <col min="11033" max="11033" width="2.85546875" style="175" bestFit="1" customWidth="1"/>
    <col min="11034" max="11034" width="3.5703125" style="175" customWidth="1"/>
    <col min="11035" max="11035" width="8.42578125" style="175" bestFit="1" customWidth="1"/>
    <col min="11036" max="11264" width="9.140625" style="175"/>
    <col min="11265" max="11265" width="4.7109375" style="175" bestFit="1" customWidth="1"/>
    <col min="11266" max="11266" width="0.5703125" style="175" bestFit="1" customWidth="1"/>
    <col min="11267" max="11267" width="24.28515625" style="175" bestFit="1" customWidth="1"/>
    <col min="11268" max="11268" width="6.85546875" style="175" bestFit="1" customWidth="1"/>
    <col min="11269" max="11269" width="4.7109375" style="175" bestFit="1" customWidth="1"/>
    <col min="11270" max="11270" width="1" style="175" bestFit="1" customWidth="1"/>
    <col min="11271" max="11272" width="1.85546875" style="175" bestFit="1" customWidth="1"/>
    <col min="11273" max="11273" width="1" style="175" bestFit="1" customWidth="1"/>
    <col min="11274" max="11274" width="4.7109375" style="175" bestFit="1" customWidth="1"/>
    <col min="11275" max="11275" width="2.85546875" style="175" bestFit="1" customWidth="1"/>
    <col min="11276" max="11276" width="6.5703125" style="175" customWidth="1"/>
    <col min="11277" max="11278" width="1" style="175" bestFit="1" customWidth="1"/>
    <col min="11279" max="11279" width="3.7109375" style="175" bestFit="1" customWidth="1"/>
    <col min="11280" max="11280" width="1" style="175" bestFit="1" customWidth="1"/>
    <col min="11281" max="11281" width="1.85546875" style="175" bestFit="1" customWidth="1"/>
    <col min="11282" max="11282" width="1" style="175" bestFit="1" customWidth="1"/>
    <col min="11283" max="11283" width="4.7109375" style="175" bestFit="1" customWidth="1"/>
    <col min="11284" max="11284" width="2.85546875" style="175" bestFit="1" customWidth="1"/>
    <col min="11285" max="11285" width="1" style="175" bestFit="1" customWidth="1"/>
    <col min="11286" max="11286" width="2.85546875" style="175" bestFit="1" customWidth="1"/>
    <col min="11287" max="11288" width="1" style="175" bestFit="1" customWidth="1"/>
    <col min="11289" max="11289" width="2.85546875" style="175" bestFit="1" customWidth="1"/>
    <col min="11290" max="11290" width="3.5703125" style="175" customWidth="1"/>
    <col min="11291" max="11291" width="8.42578125" style="175" bestFit="1" customWidth="1"/>
    <col min="11292" max="11520" width="9.140625" style="175"/>
    <col min="11521" max="11521" width="4.7109375" style="175" bestFit="1" customWidth="1"/>
    <col min="11522" max="11522" width="0.5703125" style="175" bestFit="1" customWidth="1"/>
    <col min="11523" max="11523" width="24.28515625" style="175" bestFit="1" customWidth="1"/>
    <col min="11524" max="11524" width="6.85546875" style="175" bestFit="1" customWidth="1"/>
    <col min="11525" max="11525" width="4.7109375" style="175" bestFit="1" customWidth="1"/>
    <col min="11526" max="11526" width="1" style="175" bestFit="1" customWidth="1"/>
    <col min="11527" max="11528" width="1.85546875" style="175" bestFit="1" customWidth="1"/>
    <col min="11529" max="11529" width="1" style="175" bestFit="1" customWidth="1"/>
    <col min="11530" max="11530" width="4.7109375" style="175" bestFit="1" customWidth="1"/>
    <col min="11531" max="11531" width="2.85546875" style="175" bestFit="1" customWidth="1"/>
    <col min="11532" max="11532" width="6.5703125" style="175" customWidth="1"/>
    <col min="11533" max="11534" width="1" style="175" bestFit="1" customWidth="1"/>
    <col min="11535" max="11535" width="3.7109375" style="175" bestFit="1" customWidth="1"/>
    <col min="11536" max="11536" width="1" style="175" bestFit="1" customWidth="1"/>
    <col min="11537" max="11537" width="1.85546875" style="175" bestFit="1" customWidth="1"/>
    <col min="11538" max="11538" width="1" style="175" bestFit="1" customWidth="1"/>
    <col min="11539" max="11539" width="4.7109375" style="175" bestFit="1" customWidth="1"/>
    <col min="11540" max="11540" width="2.85546875" style="175" bestFit="1" customWidth="1"/>
    <col min="11541" max="11541" width="1" style="175" bestFit="1" customWidth="1"/>
    <col min="11542" max="11542" width="2.85546875" style="175" bestFit="1" customWidth="1"/>
    <col min="11543" max="11544" width="1" style="175" bestFit="1" customWidth="1"/>
    <col min="11545" max="11545" width="2.85546875" style="175" bestFit="1" customWidth="1"/>
    <col min="11546" max="11546" width="3.5703125" style="175" customWidth="1"/>
    <col min="11547" max="11547" width="8.42578125" style="175" bestFit="1" customWidth="1"/>
    <col min="11548" max="11776" width="9.140625" style="175"/>
    <col min="11777" max="11777" width="4.7109375" style="175" bestFit="1" customWidth="1"/>
    <col min="11778" max="11778" width="0.5703125" style="175" bestFit="1" customWidth="1"/>
    <col min="11779" max="11779" width="24.28515625" style="175" bestFit="1" customWidth="1"/>
    <col min="11780" max="11780" width="6.85546875" style="175" bestFit="1" customWidth="1"/>
    <col min="11781" max="11781" width="4.7109375" style="175" bestFit="1" customWidth="1"/>
    <col min="11782" max="11782" width="1" style="175" bestFit="1" customWidth="1"/>
    <col min="11783" max="11784" width="1.85546875" style="175" bestFit="1" customWidth="1"/>
    <col min="11785" max="11785" width="1" style="175" bestFit="1" customWidth="1"/>
    <col min="11786" max="11786" width="4.7109375" style="175" bestFit="1" customWidth="1"/>
    <col min="11787" max="11787" width="2.85546875" style="175" bestFit="1" customWidth="1"/>
    <col min="11788" max="11788" width="6.5703125" style="175" customWidth="1"/>
    <col min="11789" max="11790" width="1" style="175" bestFit="1" customWidth="1"/>
    <col min="11791" max="11791" width="3.7109375" style="175" bestFit="1" customWidth="1"/>
    <col min="11792" max="11792" width="1" style="175" bestFit="1" customWidth="1"/>
    <col min="11793" max="11793" width="1.85546875" style="175" bestFit="1" customWidth="1"/>
    <col min="11794" max="11794" width="1" style="175" bestFit="1" customWidth="1"/>
    <col min="11795" max="11795" width="4.7109375" style="175" bestFit="1" customWidth="1"/>
    <col min="11796" max="11796" width="2.85546875" style="175" bestFit="1" customWidth="1"/>
    <col min="11797" max="11797" width="1" style="175" bestFit="1" customWidth="1"/>
    <col min="11798" max="11798" width="2.85546875" style="175" bestFit="1" customWidth="1"/>
    <col min="11799" max="11800" width="1" style="175" bestFit="1" customWidth="1"/>
    <col min="11801" max="11801" width="2.85546875" style="175" bestFit="1" customWidth="1"/>
    <col min="11802" max="11802" width="3.5703125" style="175" customWidth="1"/>
    <col min="11803" max="11803" width="8.42578125" style="175" bestFit="1" customWidth="1"/>
    <col min="11804" max="12032" width="9.140625" style="175"/>
    <col min="12033" max="12033" width="4.7109375" style="175" bestFit="1" customWidth="1"/>
    <col min="12034" max="12034" width="0.5703125" style="175" bestFit="1" customWidth="1"/>
    <col min="12035" max="12035" width="24.28515625" style="175" bestFit="1" customWidth="1"/>
    <col min="12036" max="12036" width="6.85546875" style="175" bestFit="1" customWidth="1"/>
    <col min="12037" max="12037" width="4.7109375" style="175" bestFit="1" customWidth="1"/>
    <col min="12038" max="12038" width="1" style="175" bestFit="1" customWidth="1"/>
    <col min="12039" max="12040" width="1.85546875" style="175" bestFit="1" customWidth="1"/>
    <col min="12041" max="12041" width="1" style="175" bestFit="1" customWidth="1"/>
    <col min="12042" max="12042" width="4.7109375" style="175" bestFit="1" customWidth="1"/>
    <col min="12043" max="12043" width="2.85546875" style="175" bestFit="1" customWidth="1"/>
    <col min="12044" max="12044" width="6.5703125" style="175" customWidth="1"/>
    <col min="12045" max="12046" width="1" style="175" bestFit="1" customWidth="1"/>
    <col min="12047" max="12047" width="3.7109375" style="175" bestFit="1" customWidth="1"/>
    <col min="12048" max="12048" width="1" style="175" bestFit="1" customWidth="1"/>
    <col min="12049" max="12049" width="1.85546875" style="175" bestFit="1" customWidth="1"/>
    <col min="12050" max="12050" width="1" style="175" bestFit="1" customWidth="1"/>
    <col min="12051" max="12051" width="4.7109375" style="175" bestFit="1" customWidth="1"/>
    <col min="12052" max="12052" width="2.85546875" style="175" bestFit="1" customWidth="1"/>
    <col min="12053" max="12053" width="1" style="175" bestFit="1" customWidth="1"/>
    <col min="12054" max="12054" width="2.85546875" style="175" bestFit="1" customWidth="1"/>
    <col min="12055" max="12056" width="1" style="175" bestFit="1" customWidth="1"/>
    <col min="12057" max="12057" width="2.85546875" style="175" bestFit="1" customWidth="1"/>
    <col min="12058" max="12058" width="3.5703125" style="175" customWidth="1"/>
    <col min="12059" max="12059" width="8.42578125" style="175" bestFit="1" customWidth="1"/>
    <col min="12060" max="12288" width="9.140625" style="175"/>
    <col min="12289" max="12289" width="4.7109375" style="175" bestFit="1" customWidth="1"/>
    <col min="12290" max="12290" width="0.5703125" style="175" bestFit="1" customWidth="1"/>
    <col min="12291" max="12291" width="24.28515625" style="175" bestFit="1" customWidth="1"/>
    <col min="12292" max="12292" width="6.85546875" style="175" bestFit="1" customWidth="1"/>
    <col min="12293" max="12293" width="4.7109375" style="175" bestFit="1" customWidth="1"/>
    <col min="12294" max="12294" width="1" style="175" bestFit="1" customWidth="1"/>
    <col min="12295" max="12296" width="1.85546875" style="175" bestFit="1" customWidth="1"/>
    <col min="12297" max="12297" width="1" style="175" bestFit="1" customWidth="1"/>
    <col min="12298" max="12298" width="4.7109375" style="175" bestFit="1" customWidth="1"/>
    <col min="12299" max="12299" width="2.85546875" style="175" bestFit="1" customWidth="1"/>
    <col min="12300" max="12300" width="6.5703125" style="175" customWidth="1"/>
    <col min="12301" max="12302" width="1" style="175" bestFit="1" customWidth="1"/>
    <col min="12303" max="12303" width="3.7109375" style="175" bestFit="1" customWidth="1"/>
    <col min="12304" max="12304" width="1" style="175" bestFit="1" customWidth="1"/>
    <col min="12305" max="12305" width="1.85546875" style="175" bestFit="1" customWidth="1"/>
    <col min="12306" max="12306" width="1" style="175" bestFit="1" customWidth="1"/>
    <col min="12307" max="12307" width="4.7109375" style="175" bestFit="1" customWidth="1"/>
    <col min="12308" max="12308" width="2.85546875" style="175" bestFit="1" customWidth="1"/>
    <col min="12309" max="12309" width="1" style="175" bestFit="1" customWidth="1"/>
    <col min="12310" max="12310" width="2.85546875" style="175" bestFit="1" customWidth="1"/>
    <col min="12311" max="12312" width="1" style="175" bestFit="1" customWidth="1"/>
    <col min="12313" max="12313" width="2.85546875" style="175" bestFit="1" customWidth="1"/>
    <col min="12314" max="12314" width="3.5703125" style="175" customWidth="1"/>
    <col min="12315" max="12315" width="8.42578125" style="175" bestFit="1" customWidth="1"/>
    <col min="12316" max="12544" width="9.140625" style="175"/>
    <col min="12545" max="12545" width="4.7109375" style="175" bestFit="1" customWidth="1"/>
    <col min="12546" max="12546" width="0.5703125" style="175" bestFit="1" customWidth="1"/>
    <col min="12547" max="12547" width="24.28515625" style="175" bestFit="1" customWidth="1"/>
    <col min="12548" max="12548" width="6.85546875" style="175" bestFit="1" customWidth="1"/>
    <col min="12549" max="12549" width="4.7109375" style="175" bestFit="1" customWidth="1"/>
    <col min="12550" max="12550" width="1" style="175" bestFit="1" customWidth="1"/>
    <col min="12551" max="12552" width="1.85546875" style="175" bestFit="1" customWidth="1"/>
    <col min="12553" max="12553" width="1" style="175" bestFit="1" customWidth="1"/>
    <col min="12554" max="12554" width="4.7109375" style="175" bestFit="1" customWidth="1"/>
    <col min="12555" max="12555" width="2.85546875" style="175" bestFit="1" customWidth="1"/>
    <col min="12556" max="12556" width="6.5703125" style="175" customWidth="1"/>
    <col min="12557" max="12558" width="1" style="175" bestFit="1" customWidth="1"/>
    <col min="12559" max="12559" width="3.7109375" style="175" bestFit="1" customWidth="1"/>
    <col min="12560" max="12560" width="1" style="175" bestFit="1" customWidth="1"/>
    <col min="12561" max="12561" width="1.85546875" style="175" bestFit="1" customWidth="1"/>
    <col min="12562" max="12562" width="1" style="175" bestFit="1" customWidth="1"/>
    <col min="12563" max="12563" width="4.7109375" style="175" bestFit="1" customWidth="1"/>
    <col min="12564" max="12564" width="2.85546875" style="175" bestFit="1" customWidth="1"/>
    <col min="12565" max="12565" width="1" style="175" bestFit="1" customWidth="1"/>
    <col min="12566" max="12566" width="2.85546875" style="175" bestFit="1" customWidth="1"/>
    <col min="12567" max="12568" width="1" style="175" bestFit="1" customWidth="1"/>
    <col min="12569" max="12569" width="2.85546875" style="175" bestFit="1" customWidth="1"/>
    <col min="12570" max="12570" width="3.5703125" style="175" customWidth="1"/>
    <col min="12571" max="12571" width="8.42578125" style="175" bestFit="1" customWidth="1"/>
    <col min="12572" max="12800" width="9.140625" style="175"/>
    <col min="12801" max="12801" width="4.7109375" style="175" bestFit="1" customWidth="1"/>
    <col min="12802" max="12802" width="0.5703125" style="175" bestFit="1" customWidth="1"/>
    <col min="12803" max="12803" width="24.28515625" style="175" bestFit="1" customWidth="1"/>
    <col min="12804" max="12804" width="6.85546875" style="175" bestFit="1" customWidth="1"/>
    <col min="12805" max="12805" width="4.7109375" style="175" bestFit="1" customWidth="1"/>
    <col min="12806" max="12806" width="1" style="175" bestFit="1" customWidth="1"/>
    <col min="12807" max="12808" width="1.85546875" style="175" bestFit="1" customWidth="1"/>
    <col min="12809" max="12809" width="1" style="175" bestFit="1" customWidth="1"/>
    <col min="12810" max="12810" width="4.7109375" style="175" bestFit="1" customWidth="1"/>
    <col min="12811" max="12811" width="2.85546875" style="175" bestFit="1" customWidth="1"/>
    <col min="12812" max="12812" width="6.5703125" style="175" customWidth="1"/>
    <col min="12813" max="12814" width="1" style="175" bestFit="1" customWidth="1"/>
    <col min="12815" max="12815" width="3.7109375" style="175" bestFit="1" customWidth="1"/>
    <col min="12816" max="12816" width="1" style="175" bestFit="1" customWidth="1"/>
    <col min="12817" max="12817" width="1.85546875" style="175" bestFit="1" customWidth="1"/>
    <col min="12818" max="12818" width="1" style="175" bestFit="1" customWidth="1"/>
    <col min="12819" max="12819" width="4.7109375" style="175" bestFit="1" customWidth="1"/>
    <col min="12820" max="12820" width="2.85546875" style="175" bestFit="1" customWidth="1"/>
    <col min="12821" max="12821" width="1" style="175" bestFit="1" customWidth="1"/>
    <col min="12822" max="12822" width="2.85546875" style="175" bestFit="1" customWidth="1"/>
    <col min="12823" max="12824" width="1" style="175" bestFit="1" customWidth="1"/>
    <col min="12825" max="12825" width="2.85546875" style="175" bestFit="1" customWidth="1"/>
    <col min="12826" max="12826" width="3.5703125" style="175" customWidth="1"/>
    <col min="12827" max="12827" width="8.42578125" style="175" bestFit="1" customWidth="1"/>
    <col min="12828" max="13056" width="9.140625" style="175"/>
    <col min="13057" max="13057" width="4.7109375" style="175" bestFit="1" customWidth="1"/>
    <col min="13058" max="13058" width="0.5703125" style="175" bestFit="1" customWidth="1"/>
    <col min="13059" max="13059" width="24.28515625" style="175" bestFit="1" customWidth="1"/>
    <col min="13060" max="13060" width="6.85546875" style="175" bestFit="1" customWidth="1"/>
    <col min="13061" max="13061" width="4.7109375" style="175" bestFit="1" customWidth="1"/>
    <col min="13062" max="13062" width="1" style="175" bestFit="1" customWidth="1"/>
    <col min="13063" max="13064" width="1.85546875" style="175" bestFit="1" customWidth="1"/>
    <col min="13065" max="13065" width="1" style="175" bestFit="1" customWidth="1"/>
    <col min="13066" max="13066" width="4.7109375" style="175" bestFit="1" customWidth="1"/>
    <col min="13067" max="13067" width="2.85546875" style="175" bestFit="1" customWidth="1"/>
    <col min="13068" max="13068" width="6.5703125" style="175" customWidth="1"/>
    <col min="13069" max="13070" width="1" style="175" bestFit="1" customWidth="1"/>
    <col min="13071" max="13071" width="3.7109375" style="175" bestFit="1" customWidth="1"/>
    <col min="13072" max="13072" width="1" style="175" bestFit="1" customWidth="1"/>
    <col min="13073" max="13073" width="1.85546875" style="175" bestFit="1" customWidth="1"/>
    <col min="13074" max="13074" width="1" style="175" bestFit="1" customWidth="1"/>
    <col min="13075" max="13075" width="4.7109375" style="175" bestFit="1" customWidth="1"/>
    <col min="13076" max="13076" width="2.85546875" style="175" bestFit="1" customWidth="1"/>
    <col min="13077" max="13077" width="1" style="175" bestFit="1" customWidth="1"/>
    <col min="13078" max="13078" width="2.85546875" style="175" bestFit="1" customWidth="1"/>
    <col min="13079" max="13080" width="1" style="175" bestFit="1" customWidth="1"/>
    <col min="13081" max="13081" width="2.85546875" style="175" bestFit="1" customWidth="1"/>
    <col min="13082" max="13082" width="3.5703125" style="175" customWidth="1"/>
    <col min="13083" max="13083" width="8.42578125" style="175" bestFit="1" customWidth="1"/>
    <col min="13084" max="13312" width="9.140625" style="175"/>
    <col min="13313" max="13313" width="4.7109375" style="175" bestFit="1" customWidth="1"/>
    <col min="13314" max="13314" width="0.5703125" style="175" bestFit="1" customWidth="1"/>
    <col min="13315" max="13315" width="24.28515625" style="175" bestFit="1" customWidth="1"/>
    <col min="13316" max="13316" width="6.85546875" style="175" bestFit="1" customWidth="1"/>
    <col min="13317" max="13317" width="4.7109375" style="175" bestFit="1" customWidth="1"/>
    <col min="13318" max="13318" width="1" style="175" bestFit="1" customWidth="1"/>
    <col min="13319" max="13320" width="1.85546875" style="175" bestFit="1" customWidth="1"/>
    <col min="13321" max="13321" width="1" style="175" bestFit="1" customWidth="1"/>
    <col min="13322" max="13322" width="4.7109375" style="175" bestFit="1" customWidth="1"/>
    <col min="13323" max="13323" width="2.85546875" style="175" bestFit="1" customWidth="1"/>
    <col min="13324" max="13324" width="6.5703125" style="175" customWidth="1"/>
    <col min="13325" max="13326" width="1" style="175" bestFit="1" customWidth="1"/>
    <col min="13327" max="13327" width="3.7109375" style="175" bestFit="1" customWidth="1"/>
    <col min="13328" max="13328" width="1" style="175" bestFit="1" customWidth="1"/>
    <col min="13329" max="13329" width="1.85546875" style="175" bestFit="1" customWidth="1"/>
    <col min="13330" max="13330" width="1" style="175" bestFit="1" customWidth="1"/>
    <col min="13331" max="13331" width="4.7109375" style="175" bestFit="1" customWidth="1"/>
    <col min="13332" max="13332" width="2.85546875" style="175" bestFit="1" customWidth="1"/>
    <col min="13333" max="13333" width="1" style="175" bestFit="1" customWidth="1"/>
    <col min="13334" max="13334" width="2.85546875" style="175" bestFit="1" customWidth="1"/>
    <col min="13335" max="13336" width="1" style="175" bestFit="1" customWidth="1"/>
    <col min="13337" max="13337" width="2.85546875" style="175" bestFit="1" customWidth="1"/>
    <col min="13338" max="13338" width="3.5703125" style="175" customWidth="1"/>
    <col min="13339" max="13339" width="8.42578125" style="175" bestFit="1" customWidth="1"/>
    <col min="13340" max="13568" width="9.140625" style="175"/>
    <col min="13569" max="13569" width="4.7109375" style="175" bestFit="1" customWidth="1"/>
    <col min="13570" max="13570" width="0.5703125" style="175" bestFit="1" customWidth="1"/>
    <col min="13571" max="13571" width="24.28515625" style="175" bestFit="1" customWidth="1"/>
    <col min="13572" max="13572" width="6.85546875" style="175" bestFit="1" customWidth="1"/>
    <col min="13573" max="13573" width="4.7109375" style="175" bestFit="1" customWidth="1"/>
    <col min="13574" max="13574" width="1" style="175" bestFit="1" customWidth="1"/>
    <col min="13575" max="13576" width="1.85546875" style="175" bestFit="1" customWidth="1"/>
    <col min="13577" max="13577" width="1" style="175" bestFit="1" customWidth="1"/>
    <col min="13578" max="13578" width="4.7109375" style="175" bestFit="1" customWidth="1"/>
    <col min="13579" max="13579" width="2.85546875" style="175" bestFit="1" customWidth="1"/>
    <col min="13580" max="13580" width="6.5703125" style="175" customWidth="1"/>
    <col min="13581" max="13582" width="1" style="175" bestFit="1" customWidth="1"/>
    <col min="13583" max="13583" width="3.7109375" style="175" bestFit="1" customWidth="1"/>
    <col min="13584" max="13584" width="1" style="175" bestFit="1" customWidth="1"/>
    <col min="13585" max="13585" width="1.85546875" style="175" bestFit="1" customWidth="1"/>
    <col min="13586" max="13586" width="1" style="175" bestFit="1" customWidth="1"/>
    <col min="13587" max="13587" width="4.7109375" style="175" bestFit="1" customWidth="1"/>
    <col min="13588" max="13588" width="2.85546875" style="175" bestFit="1" customWidth="1"/>
    <col min="13589" max="13589" width="1" style="175" bestFit="1" customWidth="1"/>
    <col min="13590" max="13590" width="2.85546875" style="175" bestFit="1" customWidth="1"/>
    <col min="13591" max="13592" width="1" style="175" bestFit="1" customWidth="1"/>
    <col min="13593" max="13593" width="2.85546875" style="175" bestFit="1" customWidth="1"/>
    <col min="13594" max="13594" width="3.5703125" style="175" customWidth="1"/>
    <col min="13595" max="13595" width="8.42578125" style="175" bestFit="1" customWidth="1"/>
    <col min="13596" max="13824" width="9.140625" style="175"/>
    <col min="13825" max="13825" width="4.7109375" style="175" bestFit="1" customWidth="1"/>
    <col min="13826" max="13826" width="0.5703125" style="175" bestFit="1" customWidth="1"/>
    <col min="13827" max="13827" width="24.28515625" style="175" bestFit="1" customWidth="1"/>
    <col min="13828" max="13828" width="6.85546875" style="175" bestFit="1" customWidth="1"/>
    <col min="13829" max="13829" width="4.7109375" style="175" bestFit="1" customWidth="1"/>
    <col min="13830" max="13830" width="1" style="175" bestFit="1" customWidth="1"/>
    <col min="13831" max="13832" width="1.85546875" style="175" bestFit="1" customWidth="1"/>
    <col min="13833" max="13833" width="1" style="175" bestFit="1" customWidth="1"/>
    <col min="13834" max="13834" width="4.7109375" style="175" bestFit="1" customWidth="1"/>
    <col min="13835" max="13835" width="2.85546875" style="175" bestFit="1" customWidth="1"/>
    <col min="13836" max="13836" width="6.5703125" style="175" customWidth="1"/>
    <col min="13837" max="13838" width="1" style="175" bestFit="1" customWidth="1"/>
    <col min="13839" max="13839" width="3.7109375" style="175" bestFit="1" customWidth="1"/>
    <col min="13840" max="13840" width="1" style="175" bestFit="1" customWidth="1"/>
    <col min="13841" max="13841" width="1.85546875" style="175" bestFit="1" customWidth="1"/>
    <col min="13842" max="13842" width="1" style="175" bestFit="1" customWidth="1"/>
    <col min="13843" max="13843" width="4.7109375" style="175" bestFit="1" customWidth="1"/>
    <col min="13844" max="13844" width="2.85546875" style="175" bestFit="1" customWidth="1"/>
    <col min="13845" max="13845" width="1" style="175" bestFit="1" customWidth="1"/>
    <col min="13846" max="13846" width="2.85546875" style="175" bestFit="1" customWidth="1"/>
    <col min="13847" max="13848" width="1" style="175" bestFit="1" customWidth="1"/>
    <col min="13849" max="13849" width="2.85546875" style="175" bestFit="1" customWidth="1"/>
    <col min="13850" max="13850" width="3.5703125" style="175" customWidth="1"/>
    <col min="13851" max="13851" width="8.42578125" style="175" bestFit="1" customWidth="1"/>
    <col min="13852" max="14080" width="9.140625" style="175"/>
    <col min="14081" max="14081" width="4.7109375" style="175" bestFit="1" customWidth="1"/>
    <col min="14082" max="14082" width="0.5703125" style="175" bestFit="1" customWidth="1"/>
    <col min="14083" max="14083" width="24.28515625" style="175" bestFit="1" customWidth="1"/>
    <col min="14084" max="14084" width="6.85546875" style="175" bestFit="1" customWidth="1"/>
    <col min="14085" max="14085" width="4.7109375" style="175" bestFit="1" customWidth="1"/>
    <col min="14086" max="14086" width="1" style="175" bestFit="1" customWidth="1"/>
    <col min="14087" max="14088" width="1.85546875" style="175" bestFit="1" customWidth="1"/>
    <col min="14089" max="14089" width="1" style="175" bestFit="1" customWidth="1"/>
    <col min="14090" max="14090" width="4.7109375" style="175" bestFit="1" customWidth="1"/>
    <col min="14091" max="14091" width="2.85546875" style="175" bestFit="1" customWidth="1"/>
    <col min="14092" max="14092" width="6.5703125" style="175" customWidth="1"/>
    <col min="14093" max="14094" width="1" style="175" bestFit="1" customWidth="1"/>
    <col min="14095" max="14095" width="3.7109375" style="175" bestFit="1" customWidth="1"/>
    <col min="14096" max="14096" width="1" style="175" bestFit="1" customWidth="1"/>
    <col min="14097" max="14097" width="1.85546875" style="175" bestFit="1" customWidth="1"/>
    <col min="14098" max="14098" width="1" style="175" bestFit="1" customWidth="1"/>
    <col min="14099" max="14099" width="4.7109375" style="175" bestFit="1" customWidth="1"/>
    <col min="14100" max="14100" width="2.85546875" style="175" bestFit="1" customWidth="1"/>
    <col min="14101" max="14101" width="1" style="175" bestFit="1" customWidth="1"/>
    <col min="14102" max="14102" width="2.85546875" style="175" bestFit="1" customWidth="1"/>
    <col min="14103" max="14104" width="1" style="175" bestFit="1" customWidth="1"/>
    <col min="14105" max="14105" width="2.85546875" style="175" bestFit="1" customWidth="1"/>
    <col min="14106" max="14106" width="3.5703125" style="175" customWidth="1"/>
    <col min="14107" max="14107" width="8.42578125" style="175" bestFit="1" customWidth="1"/>
    <col min="14108" max="14336" width="9.140625" style="175"/>
    <col min="14337" max="14337" width="4.7109375" style="175" bestFit="1" customWidth="1"/>
    <col min="14338" max="14338" width="0.5703125" style="175" bestFit="1" customWidth="1"/>
    <col min="14339" max="14339" width="24.28515625" style="175" bestFit="1" customWidth="1"/>
    <col min="14340" max="14340" width="6.85546875" style="175" bestFit="1" customWidth="1"/>
    <col min="14341" max="14341" width="4.7109375" style="175" bestFit="1" customWidth="1"/>
    <col min="14342" max="14342" width="1" style="175" bestFit="1" customWidth="1"/>
    <col min="14343" max="14344" width="1.85546875" style="175" bestFit="1" customWidth="1"/>
    <col min="14345" max="14345" width="1" style="175" bestFit="1" customWidth="1"/>
    <col min="14346" max="14346" width="4.7109375" style="175" bestFit="1" customWidth="1"/>
    <col min="14347" max="14347" width="2.85546875" style="175" bestFit="1" customWidth="1"/>
    <col min="14348" max="14348" width="6.5703125" style="175" customWidth="1"/>
    <col min="14349" max="14350" width="1" style="175" bestFit="1" customWidth="1"/>
    <col min="14351" max="14351" width="3.7109375" style="175" bestFit="1" customWidth="1"/>
    <col min="14352" max="14352" width="1" style="175" bestFit="1" customWidth="1"/>
    <col min="14353" max="14353" width="1.85546875" style="175" bestFit="1" customWidth="1"/>
    <col min="14354" max="14354" width="1" style="175" bestFit="1" customWidth="1"/>
    <col min="14355" max="14355" width="4.7109375" style="175" bestFit="1" customWidth="1"/>
    <col min="14356" max="14356" width="2.85546875" style="175" bestFit="1" customWidth="1"/>
    <col min="14357" max="14357" width="1" style="175" bestFit="1" customWidth="1"/>
    <col min="14358" max="14358" width="2.85546875" style="175" bestFit="1" customWidth="1"/>
    <col min="14359" max="14360" width="1" style="175" bestFit="1" customWidth="1"/>
    <col min="14361" max="14361" width="2.85546875" style="175" bestFit="1" customWidth="1"/>
    <col min="14362" max="14362" width="3.5703125" style="175" customWidth="1"/>
    <col min="14363" max="14363" width="8.42578125" style="175" bestFit="1" customWidth="1"/>
    <col min="14364" max="14592" width="9.140625" style="175"/>
    <col min="14593" max="14593" width="4.7109375" style="175" bestFit="1" customWidth="1"/>
    <col min="14594" max="14594" width="0.5703125" style="175" bestFit="1" customWidth="1"/>
    <col min="14595" max="14595" width="24.28515625" style="175" bestFit="1" customWidth="1"/>
    <col min="14596" max="14596" width="6.85546875" style="175" bestFit="1" customWidth="1"/>
    <col min="14597" max="14597" width="4.7109375" style="175" bestFit="1" customWidth="1"/>
    <col min="14598" max="14598" width="1" style="175" bestFit="1" customWidth="1"/>
    <col min="14599" max="14600" width="1.85546875" style="175" bestFit="1" customWidth="1"/>
    <col min="14601" max="14601" width="1" style="175" bestFit="1" customWidth="1"/>
    <col min="14602" max="14602" width="4.7109375" style="175" bestFit="1" customWidth="1"/>
    <col min="14603" max="14603" width="2.85546875" style="175" bestFit="1" customWidth="1"/>
    <col min="14604" max="14604" width="6.5703125" style="175" customWidth="1"/>
    <col min="14605" max="14606" width="1" style="175" bestFit="1" customWidth="1"/>
    <col min="14607" max="14607" width="3.7109375" style="175" bestFit="1" customWidth="1"/>
    <col min="14608" max="14608" width="1" style="175" bestFit="1" customWidth="1"/>
    <col min="14609" max="14609" width="1.85546875" style="175" bestFit="1" customWidth="1"/>
    <col min="14610" max="14610" width="1" style="175" bestFit="1" customWidth="1"/>
    <col min="14611" max="14611" width="4.7109375" style="175" bestFit="1" customWidth="1"/>
    <col min="14612" max="14612" width="2.85546875" style="175" bestFit="1" customWidth="1"/>
    <col min="14613" max="14613" width="1" style="175" bestFit="1" customWidth="1"/>
    <col min="14614" max="14614" width="2.85546875" style="175" bestFit="1" customWidth="1"/>
    <col min="14615" max="14616" width="1" style="175" bestFit="1" customWidth="1"/>
    <col min="14617" max="14617" width="2.85546875" style="175" bestFit="1" customWidth="1"/>
    <col min="14618" max="14618" width="3.5703125" style="175" customWidth="1"/>
    <col min="14619" max="14619" width="8.42578125" style="175" bestFit="1" customWidth="1"/>
    <col min="14620" max="14848" width="9.140625" style="175"/>
    <col min="14849" max="14849" width="4.7109375" style="175" bestFit="1" customWidth="1"/>
    <col min="14850" max="14850" width="0.5703125" style="175" bestFit="1" customWidth="1"/>
    <col min="14851" max="14851" width="24.28515625" style="175" bestFit="1" customWidth="1"/>
    <col min="14852" max="14852" width="6.85546875" style="175" bestFit="1" customWidth="1"/>
    <col min="14853" max="14853" width="4.7109375" style="175" bestFit="1" customWidth="1"/>
    <col min="14854" max="14854" width="1" style="175" bestFit="1" customWidth="1"/>
    <col min="14855" max="14856" width="1.85546875" style="175" bestFit="1" customWidth="1"/>
    <col min="14857" max="14857" width="1" style="175" bestFit="1" customWidth="1"/>
    <col min="14858" max="14858" width="4.7109375" style="175" bestFit="1" customWidth="1"/>
    <col min="14859" max="14859" width="2.85546875" style="175" bestFit="1" customWidth="1"/>
    <col min="14860" max="14860" width="6.5703125" style="175" customWidth="1"/>
    <col min="14861" max="14862" width="1" style="175" bestFit="1" customWidth="1"/>
    <col min="14863" max="14863" width="3.7109375" style="175" bestFit="1" customWidth="1"/>
    <col min="14864" max="14864" width="1" style="175" bestFit="1" customWidth="1"/>
    <col min="14865" max="14865" width="1.85546875" style="175" bestFit="1" customWidth="1"/>
    <col min="14866" max="14866" width="1" style="175" bestFit="1" customWidth="1"/>
    <col min="14867" max="14867" width="4.7109375" style="175" bestFit="1" customWidth="1"/>
    <col min="14868" max="14868" width="2.85546875" style="175" bestFit="1" customWidth="1"/>
    <col min="14869" max="14869" width="1" style="175" bestFit="1" customWidth="1"/>
    <col min="14870" max="14870" width="2.85546875" style="175" bestFit="1" customWidth="1"/>
    <col min="14871" max="14872" width="1" style="175" bestFit="1" customWidth="1"/>
    <col min="14873" max="14873" width="2.85546875" style="175" bestFit="1" customWidth="1"/>
    <col min="14874" max="14874" width="3.5703125" style="175" customWidth="1"/>
    <col min="14875" max="14875" width="8.42578125" style="175" bestFit="1" customWidth="1"/>
    <col min="14876" max="15104" width="9.140625" style="175"/>
    <col min="15105" max="15105" width="4.7109375" style="175" bestFit="1" customWidth="1"/>
    <col min="15106" max="15106" width="0.5703125" style="175" bestFit="1" customWidth="1"/>
    <col min="15107" max="15107" width="24.28515625" style="175" bestFit="1" customWidth="1"/>
    <col min="15108" max="15108" width="6.85546875" style="175" bestFit="1" customWidth="1"/>
    <col min="15109" max="15109" width="4.7109375" style="175" bestFit="1" customWidth="1"/>
    <col min="15110" max="15110" width="1" style="175" bestFit="1" customWidth="1"/>
    <col min="15111" max="15112" width="1.85546875" style="175" bestFit="1" customWidth="1"/>
    <col min="15113" max="15113" width="1" style="175" bestFit="1" customWidth="1"/>
    <col min="15114" max="15114" width="4.7109375" style="175" bestFit="1" customWidth="1"/>
    <col min="15115" max="15115" width="2.85546875" style="175" bestFit="1" customWidth="1"/>
    <col min="15116" max="15116" width="6.5703125" style="175" customWidth="1"/>
    <col min="15117" max="15118" width="1" style="175" bestFit="1" customWidth="1"/>
    <col min="15119" max="15119" width="3.7109375" style="175" bestFit="1" customWidth="1"/>
    <col min="15120" max="15120" width="1" style="175" bestFit="1" customWidth="1"/>
    <col min="15121" max="15121" width="1.85546875" style="175" bestFit="1" customWidth="1"/>
    <col min="15122" max="15122" width="1" style="175" bestFit="1" customWidth="1"/>
    <col min="15123" max="15123" width="4.7109375" style="175" bestFit="1" customWidth="1"/>
    <col min="15124" max="15124" width="2.85546875" style="175" bestFit="1" customWidth="1"/>
    <col min="15125" max="15125" width="1" style="175" bestFit="1" customWidth="1"/>
    <col min="15126" max="15126" width="2.85546875" style="175" bestFit="1" customWidth="1"/>
    <col min="15127" max="15128" width="1" style="175" bestFit="1" customWidth="1"/>
    <col min="15129" max="15129" width="2.85546875" style="175" bestFit="1" customWidth="1"/>
    <col min="15130" max="15130" width="3.5703125" style="175" customWidth="1"/>
    <col min="15131" max="15131" width="8.42578125" style="175" bestFit="1" customWidth="1"/>
    <col min="15132" max="15360" width="9.140625" style="175"/>
    <col min="15361" max="15361" width="4.7109375" style="175" bestFit="1" customWidth="1"/>
    <col min="15362" max="15362" width="0.5703125" style="175" bestFit="1" customWidth="1"/>
    <col min="15363" max="15363" width="24.28515625" style="175" bestFit="1" customWidth="1"/>
    <col min="15364" max="15364" width="6.85546875" style="175" bestFit="1" customWidth="1"/>
    <col min="15365" max="15365" width="4.7109375" style="175" bestFit="1" customWidth="1"/>
    <col min="15366" max="15366" width="1" style="175" bestFit="1" customWidth="1"/>
    <col min="15367" max="15368" width="1.85546875" style="175" bestFit="1" customWidth="1"/>
    <col min="15369" max="15369" width="1" style="175" bestFit="1" customWidth="1"/>
    <col min="15370" max="15370" width="4.7109375" style="175" bestFit="1" customWidth="1"/>
    <col min="15371" max="15371" width="2.85546875" style="175" bestFit="1" customWidth="1"/>
    <col min="15372" max="15372" width="6.5703125" style="175" customWidth="1"/>
    <col min="15373" max="15374" width="1" style="175" bestFit="1" customWidth="1"/>
    <col min="15375" max="15375" width="3.7109375" style="175" bestFit="1" customWidth="1"/>
    <col min="15376" max="15376" width="1" style="175" bestFit="1" customWidth="1"/>
    <col min="15377" max="15377" width="1.85546875" style="175" bestFit="1" customWidth="1"/>
    <col min="15378" max="15378" width="1" style="175" bestFit="1" customWidth="1"/>
    <col min="15379" max="15379" width="4.7109375" style="175" bestFit="1" customWidth="1"/>
    <col min="15380" max="15380" width="2.85546875" style="175" bestFit="1" customWidth="1"/>
    <col min="15381" max="15381" width="1" style="175" bestFit="1" customWidth="1"/>
    <col min="15382" max="15382" width="2.85546875" style="175" bestFit="1" customWidth="1"/>
    <col min="15383" max="15384" width="1" style="175" bestFit="1" customWidth="1"/>
    <col min="15385" max="15385" width="2.85546875" style="175" bestFit="1" customWidth="1"/>
    <col min="15386" max="15386" width="3.5703125" style="175" customWidth="1"/>
    <col min="15387" max="15387" width="8.42578125" style="175" bestFit="1" customWidth="1"/>
    <col min="15388" max="15616" width="9.140625" style="175"/>
    <col min="15617" max="15617" width="4.7109375" style="175" bestFit="1" customWidth="1"/>
    <col min="15618" max="15618" width="0.5703125" style="175" bestFit="1" customWidth="1"/>
    <col min="15619" max="15619" width="24.28515625" style="175" bestFit="1" customWidth="1"/>
    <col min="15620" max="15620" width="6.85546875" style="175" bestFit="1" customWidth="1"/>
    <col min="15621" max="15621" width="4.7109375" style="175" bestFit="1" customWidth="1"/>
    <col min="15622" max="15622" width="1" style="175" bestFit="1" customWidth="1"/>
    <col min="15623" max="15624" width="1.85546875" style="175" bestFit="1" customWidth="1"/>
    <col min="15625" max="15625" width="1" style="175" bestFit="1" customWidth="1"/>
    <col min="15626" max="15626" width="4.7109375" style="175" bestFit="1" customWidth="1"/>
    <col min="15627" max="15627" width="2.85546875" style="175" bestFit="1" customWidth="1"/>
    <col min="15628" max="15628" width="6.5703125" style="175" customWidth="1"/>
    <col min="15629" max="15630" width="1" style="175" bestFit="1" customWidth="1"/>
    <col min="15631" max="15631" width="3.7109375" style="175" bestFit="1" customWidth="1"/>
    <col min="15632" max="15632" width="1" style="175" bestFit="1" customWidth="1"/>
    <col min="15633" max="15633" width="1.85546875" style="175" bestFit="1" customWidth="1"/>
    <col min="15634" max="15634" width="1" style="175" bestFit="1" customWidth="1"/>
    <col min="15635" max="15635" width="4.7109375" style="175" bestFit="1" customWidth="1"/>
    <col min="15636" max="15636" width="2.85546875" style="175" bestFit="1" customWidth="1"/>
    <col min="15637" max="15637" width="1" style="175" bestFit="1" customWidth="1"/>
    <col min="15638" max="15638" width="2.85546875" style="175" bestFit="1" customWidth="1"/>
    <col min="15639" max="15640" width="1" style="175" bestFit="1" customWidth="1"/>
    <col min="15641" max="15641" width="2.85546875" style="175" bestFit="1" customWidth="1"/>
    <col min="15642" max="15642" width="3.5703125" style="175" customWidth="1"/>
    <col min="15643" max="15643" width="8.42578125" style="175" bestFit="1" customWidth="1"/>
    <col min="15644" max="15872" width="9.140625" style="175"/>
    <col min="15873" max="15873" width="4.7109375" style="175" bestFit="1" customWidth="1"/>
    <col min="15874" max="15874" width="0.5703125" style="175" bestFit="1" customWidth="1"/>
    <col min="15875" max="15875" width="24.28515625" style="175" bestFit="1" customWidth="1"/>
    <col min="15876" max="15876" width="6.85546875" style="175" bestFit="1" customWidth="1"/>
    <col min="15877" max="15877" width="4.7109375" style="175" bestFit="1" customWidth="1"/>
    <col min="15878" max="15878" width="1" style="175" bestFit="1" customWidth="1"/>
    <col min="15879" max="15880" width="1.85546875" style="175" bestFit="1" customWidth="1"/>
    <col min="15881" max="15881" width="1" style="175" bestFit="1" customWidth="1"/>
    <col min="15882" max="15882" width="4.7109375" style="175" bestFit="1" customWidth="1"/>
    <col min="15883" max="15883" width="2.85546875" style="175" bestFit="1" customWidth="1"/>
    <col min="15884" max="15884" width="6.5703125" style="175" customWidth="1"/>
    <col min="15885" max="15886" width="1" style="175" bestFit="1" customWidth="1"/>
    <col min="15887" max="15887" width="3.7109375" style="175" bestFit="1" customWidth="1"/>
    <col min="15888" max="15888" width="1" style="175" bestFit="1" customWidth="1"/>
    <col min="15889" max="15889" width="1.85546875" style="175" bestFit="1" customWidth="1"/>
    <col min="15890" max="15890" width="1" style="175" bestFit="1" customWidth="1"/>
    <col min="15891" max="15891" width="4.7109375" style="175" bestFit="1" customWidth="1"/>
    <col min="15892" max="15892" width="2.85546875" style="175" bestFit="1" customWidth="1"/>
    <col min="15893" max="15893" width="1" style="175" bestFit="1" customWidth="1"/>
    <col min="15894" max="15894" width="2.85546875" style="175" bestFit="1" customWidth="1"/>
    <col min="15895" max="15896" width="1" style="175" bestFit="1" customWidth="1"/>
    <col min="15897" max="15897" width="2.85546875" style="175" bestFit="1" customWidth="1"/>
    <col min="15898" max="15898" width="3.5703125" style="175" customWidth="1"/>
    <col min="15899" max="15899" width="8.42578125" style="175" bestFit="1" customWidth="1"/>
    <col min="15900" max="16128" width="9.140625" style="175"/>
    <col min="16129" max="16129" width="4.7109375" style="175" bestFit="1" customWidth="1"/>
    <col min="16130" max="16130" width="0.5703125" style="175" bestFit="1" customWidth="1"/>
    <col min="16131" max="16131" width="24.28515625" style="175" bestFit="1" customWidth="1"/>
    <col min="16132" max="16132" width="6.85546875" style="175" bestFit="1" customWidth="1"/>
    <col min="16133" max="16133" width="4.7109375" style="175" bestFit="1" customWidth="1"/>
    <col min="16134" max="16134" width="1" style="175" bestFit="1" customWidth="1"/>
    <col min="16135" max="16136" width="1.85546875" style="175" bestFit="1" customWidth="1"/>
    <col min="16137" max="16137" width="1" style="175" bestFit="1" customWidth="1"/>
    <col min="16138" max="16138" width="4.7109375" style="175" bestFit="1" customWidth="1"/>
    <col min="16139" max="16139" width="2.85546875" style="175" bestFit="1" customWidth="1"/>
    <col min="16140" max="16140" width="6.5703125" style="175" customWidth="1"/>
    <col min="16141" max="16142" width="1" style="175" bestFit="1" customWidth="1"/>
    <col min="16143" max="16143" width="3.7109375" style="175" bestFit="1" customWidth="1"/>
    <col min="16144" max="16144" width="1" style="175" bestFit="1" customWidth="1"/>
    <col min="16145" max="16145" width="1.85546875" style="175" bestFit="1" customWidth="1"/>
    <col min="16146" max="16146" width="1" style="175" bestFit="1" customWidth="1"/>
    <col min="16147" max="16147" width="4.7109375" style="175" bestFit="1" customWidth="1"/>
    <col min="16148" max="16148" width="2.85546875" style="175" bestFit="1" customWidth="1"/>
    <col min="16149" max="16149" width="1" style="175" bestFit="1" customWidth="1"/>
    <col min="16150" max="16150" width="2.85546875" style="175" bestFit="1" customWidth="1"/>
    <col min="16151" max="16152" width="1" style="175" bestFit="1" customWidth="1"/>
    <col min="16153" max="16153" width="2.85546875" style="175" bestFit="1" customWidth="1"/>
    <col min="16154" max="16154" width="3.5703125" style="175" customWidth="1"/>
    <col min="16155" max="16155" width="8.42578125" style="175" bestFit="1" customWidth="1"/>
    <col min="16156" max="16384" width="9.140625" style="175"/>
  </cols>
  <sheetData>
    <row r="2" spans="1:27" ht="13.35" customHeight="1">
      <c r="A2" s="272"/>
      <c r="B2" s="272"/>
      <c r="C2" s="272" t="s">
        <v>1555</v>
      </c>
      <c r="D2" s="272"/>
      <c r="E2" s="272"/>
      <c r="F2" s="272"/>
      <c r="G2" s="272"/>
      <c r="H2" s="272"/>
      <c r="I2" s="272"/>
      <c r="J2" s="272"/>
      <c r="K2" s="272"/>
      <c r="L2" s="272"/>
      <c r="M2" s="272"/>
      <c r="N2" s="272"/>
      <c r="O2" s="272"/>
      <c r="P2" s="272"/>
      <c r="Q2" s="272"/>
      <c r="R2" s="272"/>
      <c r="S2" s="272"/>
      <c r="T2" s="272"/>
      <c r="U2" s="272"/>
      <c r="V2" s="272"/>
      <c r="W2" s="272"/>
      <c r="X2" s="273" t="s">
        <v>1556</v>
      </c>
      <c r="Y2" s="273"/>
      <c r="Z2" s="273"/>
      <c r="AA2" s="273"/>
    </row>
    <row r="3" spans="1:27" ht="13.35" customHeight="1">
      <c r="A3" s="272"/>
      <c r="B3" s="272"/>
      <c r="C3" s="272" t="s">
        <v>1557</v>
      </c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272"/>
      <c r="O3" s="272"/>
      <c r="P3" s="272"/>
      <c r="Q3" s="272"/>
      <c r="R3" s="272"/>
      <c r="S3" s="272"/>
      <c r="T3" s="272"/>
      <c r="U3" s="272"/>
      <c r="V3" s="272"/>
      <c r="W3" s="272"/>
      <c r="X3" s="273"/>
      <c r="Y3" s="273"/>
      <c r="Z3" s="273"/>
      <c r="AA3" s="273"/>
    </row>
    <row r="4" spans="1:27" ht="13.35" customHeight="1">
      <c r="A4" s="298"/>
      <c r="B4" s="298"/>
      <c r="C4" s="298" t="s">
        <v>1558</v>
      </c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/>
      <c r="V4" s="298"/>
      <c r="W4" s="298"/>
      <c r="X4" s="299"/>
      <c r="Y4" s="299"/>
      <c r="Z4" s="299"/>
      <c r="AA4" s="299"/>
    </row>
    <row r="5" spans="1:27" ht="13.35" customHeight="1">
      <c r="A5" s="272"/>
      <c r="B5" s="272"/>
      <c r="C5" s="272"/>
      <c r="D5" s="272"/>
      <c r="E5" s="272"/>
      <c r="F5" s="272"/>
      <c r="G5" s="272"/>
      <c r="H5" s="272"/>
      <c r="I5" s="272"/>
      <c r="J5" s="272"/>
      <c r="K5" s="272"/>
      <c r="L5" s="272"/>
      <c r="M5" s="272"/>
      <c r="N5" s="272"/>
      <c r="O5" s="272"/>
      <c r="P5" s="272"/>
      <c r="Q5" s="272"/>
      <c r="R5" s="272"/>
      <c r="S5" s="272"/>
      <c r="T5" s="272"/>
      <c r="U5" s="272"/>
      <c r="V5" s="272"/>
      <c r="W5" s="272"/>
      <c r="X5" s="273"/>
      <c r="Y5" s="273"/>
      <c r="Z5" s="273"/>
      <c r="AA5" s="273"/>
    </row>
    <row r="6" spans="1:27" ht="13.35" customHeight="1">
      <c r="A6" s="272" t="s">
        <v>1567</v>
      </c>
      <c r="B6" s="272"/>
      <c r="C6" s="272"/>
      <c r="D6" s="272"/>
      <c r="E6" s="272"/>
      <c r="F6" s="272"/>
      <c r="G6" s="300"/>
      <c r="H6" s="300"/>
      <c r="I6" s="300"/>
      <c r="J6" s="300"/>
      <c r="K6" s="300"/>
      <c r="L6" s="300"/>
      <c r="M6" s="300"/>
      <c r="N6" s="300"/>
      <c r="O6" s="300"/>
      <c r="P6" s="300"/>
      <c r="Q6" s="300"/>
      <c r="R6" s="273" t="s">
        <v>1508</v>
      </c>
      <c r="S6" s="273"/>
      <c r="T6" s="273"/>
      <c r="U6" s="273"/>
      <c r="V6" s="273"/>
      <c r="W6" s="273"/>
      <c r="X6" s="273"/>
      <c r="Y6" s="273"/>
      <c r="Z6" s="273"/>
      <c r="AA6" s="273"/>
    </row>
    <row r="7" spans="1:27" ht="10.9" customHeight="1">
      <c r="A7" s="274"/>
      <c r="B7" s="274"/>
      <c r="C7" s="274"/>
      <c r="D7" s="274"/>
      <c r="E7" s="274"/>
      <c r="F7" s="274"/>
      <c r="G7" s="274"/>
      <c r="H7" s="274"/>
      <c r="I7" s="274"/>
      <c r="J7" s="274"/>
      <c r="K7" s="274"/>
      <c r="L7" s="274"/>
      <c r="M7" s="274"/>
      <c r="N7" s="274"/>
      <c r="O7" s="274"/>
      <c r="P7" s="274"/>
      <c r="Q7" s="274"/>
      <c r="R7" s="274"/>
      <c r="S7" s="274"/>
      <c r="T7" s="274"/>
      <c r="U7" s="274"/>
      <c r="V7" s="274"/>
      <c r="W7" s="274"/>
      <c r="X7" s="274"/>
      <c r="Y7" s="274"/>
      <c r="Z7" s="274"/>
      <c r="AA7" s="274"/>
    </row>
    <row r="8" spans="1:27" ht="13.35" customHeight="1">
      <c r="A8" s="272" t="s">
        <v>1509</v>
      </c>
      <c r="B8" s="272"/>
      <c r="C8" s="272"/>
      <c r="D8" s="272"/>
      <c r="E8" s="272"/>
      <c r="F8" s="272"/>
      <c r="G8" s="272"/>
      <c r="H8" s="272"/>
      <c r="I8" s="272"/>
      <c r="J8" s="272"/>
      <c r="K8" s="272"/>
      <c r="L8" s="272"/>
      <c r="M8" s="272"/>
      <c r="N8" s="272"/>
      <c r="O8" s="272"/>
      <c r="P8" s="272"/>
      <c r="Q8" s="272"/>
      <c r="R8" s="273" t="s">
        <v>1510</v>
      </c>
      <c r="S8" s="273"/>
      <c r="T8" s="273"/>
      <c r="U8" s="273"/>
      <c r="V8" s="273"/>
      <c r="W8" s="273"/>
      <c r="X8" s="273"/>
      <c r="Y8" s="273"/>
      <c r="Z8" s="273"/>
      <c r="AA8" s="273"/>
    </row>
    <row r="9" spans="1:27" ht="10.9" customHeight="1">
      <c r="A9" s="274"/>
      <c r="B9" s="274"/>
      <c r="C9" s="274"/>
      <c r="D9" s="274"/>
      <c r="E9" s="274"/>
      <c r="F9" s="274"/>
      <c r="G9" s="274"/>
      <c r="H9" s="274"/>
      <c r="I9" s="274"/>
      <c r="J9" s="274"/>
      <c r="K9" s="274"/>
      <c r="L9" s="274"/>
      <c r="M9" s="274"/>
      <c r="N9" s="274"/>
      <c r="O9" s="274"/>
      <c r="P9" s="274"/>
      <c r="Q9" s="274"/>
      <c r="R9" s="274"/>
      <c r="S9" s="274"/>
      <c r="T9" s="274"/>
      <c r="U9" s="274"/>
      <c r="V9" s="274"/>
      <c r="W9" s="274"/>
      <c r="X9" s="274"/>
      <c r="Y9" s="274"/>
      <c r="Z9" s="274"/>
      <c r="AA9" s="274"/>
    </row>
    <row r="10" spans="1:27" ht="11.65" customHeight="1">
      <c r="A10" s="279" t="s">
        <v>1511</v>
      </c>
      <c r="B10" s="279"/>
      <c r="C10" s="279"/>
      <c r="D10" s="176" t="s">
        <v>0</v>
      </c>
      <c r="E10" s="280" t="s">
        <v>7</v>
      </c>
      <c r="F10" s="280"/>
      <c r="G10" s="280"/>
      <c r="H10" s="280"/>
      <c r="I10" s="280" t="s">
        <v>1512</v>
      </c>
      <c r="J10" s="280"/>
      <c r="K10" s="280"/>
      <c r="L10" s="280" t="s">
        <v>1513</v>
      </c>
      <c r="M10" s="280"/>
      <c r="N10" s="280"/>
      <c r="O10" s="280"/>
      <c r="P10" s="280" t="s">
        <v>1514</v>
      </c>
      <c r="Q10" s="280"/>
      <c r="R10" s="280"/>
      <c r="S10" s="280"/>
      <c r="T10" s="280"/>
      <c r="U10" s="280" t="s">
        <v>1515</v>
      </c>
      <c r="V10" s="280"/>
      <c r="W10" s="280"/>
      <c r="X10" s="280"/>
      <c r="Y10" s="280"/>
      <c r="Z10" s="280" t="s">
        <v>9</v>
      </c>
      <c r="AA10" s="280"/>
    </row>
    <row r="11" spans="1:27" ht="11.65" customHeight="1">
      <c r="A11" s="278" t="s">
        <v>723</v>
      </c>
      <c r="B11" s="278"/>
      <c r="C11" s="278"/>
      <c r="D11" s="174" t="s">
        <v>1516</v>
      </c>
      <c r="E11" s="281">
        <v>1</v>
      </c>
      <c r="F11" s="282"/>
      <c r="G11" s="282"/>
      <c r="H11" s="282"/>
      <c r="I11" s="281">
        <v>1</v>
      </c>
      <c r="J11" s="282"/>
      <c r="K11" s="282"/>
      <c r="L11" s="281">
        <v>0</v>
      </c>
      <c r="M11" s="282"/>
      <c r="N11" s="282"/>
      <c r="O11" s="282"/>
      <c r="P11" s="283">
        <v>28.61</v>
      </c>
      <c r="Q11" s="282"/>
      <c r="R11" s="282"/>
      <c r="S11" s="282"/>
      <c r="T11" s="282"/>
      <c r="U11" s="284">
        <v>6.26</v>
      </c>
      <c r="V11" s="282"/>
      <c r="W11" s="282"/>
      <c r="X11" s="282"/>
      <c r="Y11" s="282"/>
      <c r="Z11" s="283">
        <v>28.61</v>
      </c>
      <c r="AA11" s="282"/>
    </row>
    <row r="12" spans="1:27" ht="11.65" customHeight="1">
      <c r="A12" s="278" t="s">
        <v>749</v>
      </c>
      <c r="B12" s="278"/>
      <c r="C12" s="278"/>
      <c r="D12" s="174" t="s">
        <v>1517</v>
      </c>
      <c r="E12" s="281">
        <v>3</v>
      </c>
      <c r="F12" s="282"/>
      <c r="G12" s="282"/>
      <c r="H12" s="282"/>
      <c r="I12" s="281">
        <v>0.69</v>
      </c>
      <c r="J12" s="282"/>
      <c r="K12" s="282"/>
      <c r="L12" s="281">
        <v>0.31</v>
      </c>
      <c r="M12" s="282"/>
      <c r="N12" s="282"/>
      <c r="O12" s="282"/>
      <c r="P12" s="284">
        <v>0.27</v>
      </c>
      <c r="Q12" s="282"/>
      <c r="R12" s="282"/>
      <c r="S12" s="282"/>
      <c r="T12" s="282"/>
      <c r="U12" s="284">
        <v>0.19</v>
      </c>
      <c r="V12" s="282"/>
      <c r="W12" s="282"/>
      <c r="X12" s="282"/>
      <c r="Y12" s="282"/>
      <c r="Z12" s="284">
        <v>0.72</v>
      </c>
      <c r="AA12" s="282"/>
    </row>
    <row r="13" spans="1:27" ht="11.65" customHeight="1">
      <c r="A13" s="278" t="s">
        <v>858</v>
      </c>
      <c r="B13" s="278"/>
      <c r="C13" s="278"/>
      <c r="D13" s="174" t="s">
        <v>1518</v>
      </c>
      <c r="E13" s="281">
        <v>2</v>
      </c>
      <c r="F13" s="282"/>
      <c r="G13" s="282"/>
      <c r="H13" s="282"/>
      <c r="I13" s="281">
        <v>1</v>
      </c>
      <c r="J13" s="282"/>
      <c r="K13" s="282"/>
      <c r="L13" s="281">
        <v>0</v>
      </c>
      <c r="M13" s="282"/>
      <c r="N13" s="282"/>
      <c r="O13" s="282"/>
      <c r="P13" s="284">
        <v>7.58</v>
      </c>
      <c r="Q13" s="282"/>
      <c r="R13" s="282"/>
      <c r="S13" s="282"/>
      <c r="T13" s="282"/>
      <c r="U13" s="284">
        <v>1.0900000000000001</v>
      </c>
      <c r="V13" s="282"/>
      <c r="W13" s="282"/>
      <c r="X13" s="282"/>
      <c r="Y13" s="282"/>
      <c r="Z13" s="283">
        <v>15.16</v>
      </c>
      <c r="AA13" s="282"/>
    </row>
    <row r="14" spans="1:27" ht="11.65" customHeight="1">
      <c r="A14" s="275" t="s">
        <v>1519</v>
      </c>
      <c r="B14" s="275"/>
      <c r="C14" s="275"/>
      <c r="D14" s="275"/>
      <c r="E14" s="275"/>
      <c r="F14" s="275"/>
      <c r="G14" s="275"/>
      <c r="H14" s="275"/>
      <c r="I14" s="275"/>
      <c r="J14" s="275"/>
      <c r="K14" s="275"/>
      <c r="L14" s="275"/>
      <c r="M14" s="275"/>
      <c r="N14" s="275"/>
      <c r="O14" s="275"/>
      <c r="P14" s="275"/>
      <c r="Q14" s="275"/>
      <c r="R14" s="275"/>
      <c r="S14" s="275"/>
      <c r="T14" s="275"/>
      <c r="U14" s="275"/>
      <c r="V14" s="276">
        <f>SUM(Z11:AA13)</f>
        <v>44.489999999999995</v>
      </c>
      <c r="W14" s="277"/>
      <c r="X14" s="277"/>
      <c r="Y14" s="277"/>
      <c r="Z14" s="277"/>
      <c r="AA14" s="277"/>
    </row>
    <row r="15" spans="1:27" ht="10.9" customHeight="1">
      <c r="A15" s="274"/>
      <c r="B15" s="274"/>
      <c r="C15" s="274"/>
      <c r="D15" s="274"/>
      <c r="E15" s="274"/>
      <c r="F15" s="274"/>
      <c r="G15" s="274"/>
      <c r="H15" s="274"/>
      <c r="I15" s="274"/>
      <c r="J15" s="274"/>
      <c r="K15" s="274"/>
      <c r="L15" s="274"/>
      <c r="M15" s="274"/>
      <c r="N15" s="274"/>
      <c r="O15" s="274"/>
      <c r="P15" s="274"/>
      <c r="Q15" s="274"/>
      <c r="R15" s="274"/>
      <c r="S15" s="274"/>
      <c r="T15" s="274"/>
      <c r="U15" s="274"/>
      <c r="V15" s="274"/>
      <c r="W15" s="274"/>
      <c r="X15" s="274"/>
      <c r="Y15" s="274"/>
      <c r="Z15" s="274"/>
      <c r="AA15" s="274"/>
    </row>
    <row r="16" spans="1:27" ht="11.65" customHeight="1">
      <c r="A16" s="279" t="s">
        <v>1520</v>
      </c>
      <c r="B16" s="279"/>
      <c r="C16" s="279"/>
      <c r="D16" s="176" t="s">
        <v>0</v>
      </c>
      <c r="E16" s="280" t="s">
        <v>1521</v>
      </c>
      <c r="F16" s="280"/>
      <c r="G16" s="280"/>
      <c r="H16" s="280"/>
      <c r="I16" s="280"/>
      <c r="J16" s="280" t="s">
        <v>1522</v>
      </c>
      <c r="K16" s="280"/>
      <c r="L16" s="280"/>
      <c r="M16" s="280"/>
      <c r="N16" s="280" t="s">
        <v>1523</v>
      </c>
      <c r="O16" s="280"/>
      <c r="P16" s="280"/>
      <c r="Q16" s="280"/>
      <c r="R16" s="280"/>
      <c r="S16" s="280" t="s">
        <v>104</v>
      </c>
      <c r="T16" s="280"/>
      <c r="U16" s="280"/>
      <c r="V16" s="280"/>
      <c r="W16" s="280"/>
      <c r="X16" s="280"/>
      <c r="Y16" s="280" t="s">
        <v>9</v>
      </c>
      <c r="Z16" s="280"/>
      <c r="AA16" s="280"/>
    </row>
    <row r="17" spans="1:27" ht="11.65" customHeight="1">
      <c r="A17" s="278" t="s">
        <v>882</v>
      </c>
      <c r="B17" s="278"/>
      <c r="C17" s="278"/>
      <c r="D17" s="174" t="s">
        <v>1524</v>
      </c>
      <c r="E17" s="284">
        <v>2.02</v>
      </c>
      <c r="F17" s="282"/>
      <c r="G17" s="282"/>
      <c r="H17" s="282"/>
      <c r="I17" s="282"/>
      <c r="J17" s="286">
        <v>177.48</v>
      </c>
      <c r="K17" s="282"/>
      <c r="L17" s="282"/>
      <c r="M17" s="282"/>
      <c r="N17" s="283">
        <v>35.97</v>
      </c>
      <c r="O17" s="282"/>
      <c r="P17" s="282"/>
      <c r="Q17" s="282"/>
      <c r="R17" s="282"/>
      <c r="S17" s="281">
        <v>1</v>
      </c>
      <c r="T17" s="282"/>
      <c r="U17" s="282"/>
      <c r="V17" s="282"/>
      <c r="W17" s="282"/>
      <c r="X17" s="282"/>
      <c r="Y17" s="283">
        <v>35.97</v>
      </c>
      <c r="Z17" s="282"/>
      <c r="AA17" s="282"/>
    </row>
    <row r="18" spans="1:27" ht="11.65" customHeight="1">
      <c r="A18" s="278" t="s">
        <v>24</v>
      </c>
      <c r="B18" s="278"/>
      <c r="C18" s="278"/>
      <c r="D18" s="174" t="s">
        <v>1525</v>
      </c>
      <c r="E18" s="284">
        <v>1.48</v>
      </c>
      <c r="F18" s="282"/>
      <c r="G18" s="282"/>
      <c r="H18" s="282"/>
      <c r="I18" s="282"/>
      <c r="J18" s="286">
        <v>177.48</v>
      </c>
      <c r="K18" s="282"/>
      <c r="L18" s="282"/>
      <c r="M18" s="282"/>
      <c r="N18" s="283">
        <v>26.35</v>
      </c>
      <c r="O18" s="282"/>
      <c r="P18" s="282"/>
      <c r="Q18" s="282"/>
      <c r="R18" s="282"/>
      <c r="S18" s="290">
        <v>14</v>
      </c>
      <c r="T18" s="282"/>
      <c r="U18" s="282"/>
      <c r="V18" s="282"/>
      <c r="W18" s="282"/>
      <c r="X18" s="282"/>
      <c r="Y18" s="286">
        <v>368.9</v>
      </c>
      <c r="Z18" s="282"/>
      <c r="AA18" s="282"/>
    </row>
    <row r="19" spans="1:27" ht="11.65" customHeight="1">
      <c r="A19" s="278" t="s">
        <v>1004</v>
      </c>
      <c r="B19" s="278"/>
      <c r="C19" s="278"/>
      <c r="D19" s="174" t="s">
        <v>1526</v>
      </c>
      <c r="E19" s="284">
        <v>2.62</v>
      </c>
      <c r="F19" s="282"/>
      <c r="G19" s="282"/>
      <c r="H19" s="282"/>
      <c r="I19" s="282"/>
      <c r="J19" s="286">
        <v>177.48</v>
      </c>
      <c r="K19" s="282"/>
      <c r="L19" s="282"/>
      <c r="M19" s="282"/>
      <c r="N19" s="283">
        <v>46.66</v>
      </c>
      <c r="O19" s="282"/>
      <c r="P19" s="282"/>
      <c r="Q19" s="282"/>
      <c r="R19" s="282"/>
      <c r="S19" s="281">
        <v>0.2</v>
      </c>
      <c r="T19" s="282"/>
      <c r="U19" s="282"/>
      <c r="V19" s="282"/>
      <c r="W19" s="282"/>
      <c r="X19" s="282"/>
      <c r="Y19" s="284">
        <v>9.33</v>
      </c>
      <c r="Z19" s="282"/>
      <c r="AA19" s="282"/>
    </row>
    <row r="20" spans="1:27" ht="11.65" customHeight="1">
      <c r="A20" s="275" t="s">
        <v>1527</v>
      </c>
      <c r="B20" s="275"/>
      <c r="C20" s="275"/>
      <c r="D20" s="275"/>
      <c r="E20" s="275"/>
      <c r="F20" s="275"/>
      <c r="G20" s="275"/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85">
        <f>Y17+Y18+Y19</f>
        <v>414.2</v>
      </c>
      <c r="W20" s="277"/>
      <c r="X20" s="277"/>
      <c r="Y20" s="277"/>
      <c r="Z20" s="277"/>
      <c r="AA20" s="277"/>
    </row>
    <row r="21" spans="1:27" ht="10.9" customHeight="1">
      <c r="A21" s="274"/>
      <c r="B21" s="274"/>
      <c r="C21" s="274"/>
      <c r="D21" s="274"/>
      <c r="E21" s="274"/>
      <c r="F21" s="274"/>
      <c r="G21" s="274"/>
      <c r="H21" s="274"/>
      <c r="I21" s="274"/>
      <c r="J21" s="274"/>
      <c r="K21" s="274"/>
      <c r="L21" s="274"/>
      <c r="M21" s="274"/>
      <c r="N21" s="274"/>
      <c r="O21" s="274"/>
      <c r="P21" s="274"/>
      <c r="Q21" s="274"/>
      <c r="R21" s="274"/>
      <c r="S21" s="274"/>
      <c r="T21" s="274"/>
      <c r="U21" s="274"/>
      <c r="V21" s="274"/>
      <c r="W21" s="274"/>
      <c r="X21" s="274"/>
      <c r="Y21" s="274"/>
      <c r="Z21" s="274"/>
      <c r="AA21" s="274"/>
    </row>
    <row r="22" spans="1:27" ht="11.65" customHeight="1">
      <c r="A22" s="279" t="s">
        <v>1528</v>
      </c>
      <c r="B22" s="279"/>
      <c r="C22" s="279"/>
      <c r="D22" s="176" t="s">
        <v>0</v>
      </c>
      <c r="E22" s="288" t="s">
        <v>85</v>
      </c>
      <c r="F22" s="288"/>
      <c r="G22" s="288"/>
      <c r="H22" s="288" t="s">
        <v>1529</v>
      </c>
      <c r="I22" s="288"/>
      <c r="J22" s="288"/>
      <c r="K22" s="288" t="s">
        <v>87</v>
      </c>
      <c r="L22" s="288"/>
      <c r="M22" s="288"/>
      <c r="N22" s="288"/>
      <c r="O22" s="288" t="s">
        <v>88</v>
      </c>
      <c r="P22" s="288"/>
      <c r="Q22" s="288"/>
      <c r="R22" s="288"/>
      <c r="S22" s="280" t="s">
        <v>3</v>
      </c>
      <c r="T22" s="280"/>
      <c r="U22" s="280"/>
      <c r="V22" s="280"/>
      <c r="W22" s="280"/>
      <c r="X22" s="280"/>
      <c r="Y22" s="280"/>
      <c r="Z22" s="280"/>
      <c r="AA22" s="280"/>
    </row>
    <row r="23" spans="1:27" ht="11.65" customHeight="1">
      <c r="A23" s="278" t="s">
        <v>113</v>
      </c>
      <c r="B23" s="278"/>
      <c r="C23" s="278"/>
      <c r="D23" s="174" t="s">
        <v>1530</v>
      </c>
      <c r="E23" s="295">
        <v>5</v>
      </c>
      <c r="F23" s="287"/>
      <c r="G23" s="287"/>
      <c r="H23" s="287" t="s">
        <v>91</v>
      </c>
      <c r="I23" s="287"/>
      <c r="J23" s="287"/>
      <c r="K23" s="287"/>
      <c r="L23" s="287"/>
      <c r="M23" s="287"/>
      <c r="N23" s="287"/>
      <c r="O23" s="287"/>
      <c r="P23" s="287"/>
      <c r="Q23" s="287"/>
      <c r="R23" s="287"/>
      <c r="S23" s="283">
        <v>20.71</v>
      </c>
      <c r="T23" s="282"/>
      <c r="U23" s="282"/>
      <c r="V23" s="282"/>
      <c r="W23" s="282"/>
      <c r="X23" s="282"/>
      <c r="Y23" s="282"/>
      <c r="Z23" s="282"/>
      <c r="AA23" s="282"/>
    </row>
    <row r="24" spans="1:27" ht="11.65" customHeight="1">
      <c r="A24" s="275" t="s">
        <v>1531</v>
      </c>
      <c r="B24" s="275"/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  <c r="Q24" s="275"/>
      <c r="R24" s="275"/>
      <c r="S24" s="275"/>
      <c r="T24" s="275"/>
      <c r="U24" s="275"/>
      <c r="V24" s="276">
        <v>20.71</v>
      </c>
      <c r="W24" s="277"/>
      <c r="X24" s="277"/>
      <c r="Y24" s="277"/>
      <c r="Z24" s="277"/>
      <c r="AA24" s="277"/>
    </row>
    <row r="25" spans="1:27" ht="10.9" customHeight="1">
      <c r="A25" s="274"/>
      <c r="B25" s="274"/>
      <c r="C25" s="274"/>
      <c r="D25" s="274"/>
      <c r="E25" s="274"/>
      <c r="F25" s="274"/>
      <c r="G25" s="274"/>
      <c r="H25" s="274"/>
      <c r="I25" s="274"/>
      <c r="J25" s="274"/>
      <c r="K25" s="274"/>
      <c r="L25" s="274"/>
      <c r="M25" s="274"/>
      <c r="N25" s="274"/>
      <c r="O25" s="274"/>
      <c r="P25" s="274"/>
      <c r="Q25" s="274"/>
      <c r="R25" s="274"/>
      <c r="S25" s="274"/>
      <c r="T25" s="274"/>
      <c r="U25" s="274"/>
      <c r="V25" s="274"/>
      <c r="W25" s="274"/>
      <c r="X25" s="274"/>
      <c r="Y25" s="274"/>
      <c r="Z25" s="274"/>
      <c r="AA25" s="274"/>
    </row>
    <row r="26" spans="1:27" ht="11.65" customHeight="1">
      <c r="A26" s="293" t="s">
        <v>1532</v>
      </c>
      <c r="B26" s="293"/>
      <c r="C26" s="293"/>
      <c r="D26" s="293"/>
      <c r="E26" s="293"/>
      <c r="F26" s="293"/>
      <c r="G26" s="293"/>
      <c r="H26" s="293"/>
      <c r="I26" s="293"/>
      <c r="J26" s="293"/>
      <c r="K26" s="293"/>
      <c r="L26" s="293"/>
      <c r="M26" s="293"/>
      <c r="N26" s="293"/>
      <c r="O26" s="293"/>
      <c r="P26" s="293"/>
      <c r="Q26" s="293"/>
      <c r="R26" s="285">
        <f>V14+V20+V24</f>
        <v>479.4</v>
      </c>
      <c r="S26" s="277"/>
      <c r="T26" s="277"/>
      <c r="U26" s="277"/>
      <c r="V26" s="277"/>
      <c r="W26" s="277"/>
      <c r="X26" s="277"/>
      <c r="Y26" s="277"/>
      <c r="Z26" s="277"/>
      <c r="AA26" s="277"/>
    </row>
    <row r="27" spans="1:27" ht="11.65" customHeight="1">
      <c r="A27" s="293" t="s">
        <v>1533</v>
      </c>
      <c r="B27" s="293"/>
      <c r="C27" s="293"/>
      <c r="D27" s="293"/>
      <c r="E27" s="293"/>
      <c r="F27" s="293"/>
      <c r="G27" s="293"/>
      <c r="H27" s="293"/>
      <c r="I27" s="293"/>
      <c r="J27" s="293"/>
      <c r="K27" s="293"/>
      <c r="L27" s="293"/>
      <c r="M27" s="293"/>
      <c r="N27" s="293"/>
      <c r="O27" s="293"/>
      <c r="P27" s="293"/>
      <c r="Q27" s="293"/>
      <c r="R27" s="294">
        <v>2.5</v>
      </c>
      <c r="S27" s="277"/>
      <c r="T27" s="277"/>
      <c r="U27" s="277"/>
      <c r="V27" s="277"/>
      <c r="W27" s="277"/>
      <c r="X27" s="277"/>
      <c r="Y27" s="277"/>
      <c r="Z27" s="277"/>
      <c r="AA27" s="277"/>
    </row>
    <row r="28" spans="1:27" ht="11.65" customHeight="1">
      <c r="A28" s="293" t="s">
        <v>1534</v>
      </c>
      <c r="B28" s="293"/>
      <c r="C28" s="293"/>
      <c r="D28" s="293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85">
        <f>TRUNC(R26/R27,2)</f>
        <v>191.76</v>
      </c>
      <c r="S28" s="277"/>
      <c r="T28" s="277"/>
      <c r="U28" s="277"/>
      <c r="V28" s="277"/>
      <c r="W28" s="277"/>
      <c r="X28" s="277"/>
      <c r="Y28" s="277"/>
      <c r="Z28" s="277"/>
      <c r="AA28" s="277"/>
    </row>
    <row r="29" spans="1:27" ht="10.9" customHeight="1">
      <c r="A29" s="274"/>
      <c r="B29" s="274"/>
      <c r="C29" s="274"/>
      <c r="D29" s="274"/>
      <c r="E29" s="274"/>
      <c r="F29" s="274"/>
      <c r="G29" s="274"/>
      <c r="H29" s="274"/>
      <c r="I29" s="274"/>
      <c r="J29" s="274"/>
      <c r="K29" s="274"/>
      <c r="L29" s="274"/>
      <c r="M29" s="274"/>
      <c r="N29" s="274"/>
      <c r="O29" s="274"/>
      <c r="P29" s="274"/>
      <c r="Q29" s="274"/>
      <c r="R29" s="274"/>
      <c r="S29" s="274"/>
      <c r="T29" s="274"/>
      <c r="U29" s="274"/>
      <c r="V29" s="274"/>
      <c r="W29" s="274"/>
      <c r="X29" s="274"/>
      <c r="Y29" s="274"/>
      <c r="Z29" s="274"/>
      <c r="AA29" s="274"/>
    </row>
    <row r="30" spans="1:27" ht="11.65" customHeight="1">
      <c r="A30" s="279" t="s">
        <v>1535</v>
      </c>
      <c r="B30" s="279"/>
      <c r="C30" s="279"/>
      <c r="D30" s="176" t="s">
        <v>0</v>
      </c>
      <c r="E30" s="288" t="s">
        <v>1536</v>
      </c>
      <c r="F30" s="288"/>
      <c r="G30" s="288"/>
      <c r="H30" s="280" t="s">
        <v>18</v>
      </c>
      <c r="I30" s="280"/>
      <c r="J30" s="280"/>
      <c r="K30" s="280"/>
      <c r="L30" s="280"/>
      <c r="M30" s="280"/>
      <c r="N30" s="280"/>
      <c r="O30" s="280" t="s">
        <v>104</v>
      </c>
      <c r="P30" s="280"/>
      <c r="Q30" s="280"/>
      <c r="R30" s="280"/>
      <c r="S30" s="280"/>
      <c r="T30" s="280"/>
      <c r="U30" s="280" t="s">
        <v>18</v>
      </c>
      <c r="V30" s="280"/>
      <c r="W30" s="280"/>
      <c r="X30" s="280"/>
      <c r="Y30" s="280"/>
      <c r="Z30" s="280"/>
      <c r="AA30" s="280"/>
    </row>
    <row r="31" spans="1:27" ht="11.65" customHeight="1">
      <c r="A31" s="278" t="s">
        <v>1061</v>
      </c>
      <c r="B31" s="278"/>
      <c r="C31" s="278"/>
      <c r="D31" s="174" t="s">
        <v>1537</v>
      </c>
      <c r="E31" s="287" t="s">
        <v>1538</v>
      </c>
      <c r="F31" s="287"/>
      <c r="G31" s="287"/>
      <c r="H31" s="283">
        <v>76.930000000000007</v>
      </c>
      <c r="I31" s="282"/>
      <c r="J31" s="282"/>
      <c r="K31" s="282"/>
      <c r="L31" s="282"/>
      <c r="M31" s="282"/>
      <c r="N31" s="282"/>
      <c r="O31" s="281">
        <v>0.61399999999999999</v>
      </c>
      <c r="P31" s="282"/>
      <c r="Q31" s="282"/>
      <c r="R31" s="282"/>
      <c r="S31" s="282"/>
      <c r="T31" s="282"/>
      <c r="U31" s="283">
        <f>TRUNC(H31*O31,2)</f>
        <v>47.23</v>
      </c>
      <c r="V31" s="282"/>
      <c r="W31" s="282"/>
      <c r="X31" s="282"/>
      <c r="Y31" s="282"/>
      <c r="Z31" s="282"/>
      <c r="AA31" s="282"/>
    </row>
    <row r="32" spans="1:27" ht="11.65" customHeight="1">
      <c r="A32" s="278" t="s">
        <v>1109</v>
      </c>
      <c r="B32" s="278"/>
      <c r="C32" s="278"/>
      <c r="D32" s="174" t="s">
        <v>1539</v>
      </c>
      <c r="E32" s="287" t="s">
        <v>1540</v>
      </c>
      <c r="F32" s="287"/>
      <c r="G32" s="287"/>
      <c r="H32" s="286">
        <v>565.1</v>
      </c>
      <c r="I32" s="282"/>
      <c r="J32" s="282"/>
      <c r="K32" s="282"/>
      <c r="L32" s="282"/>
      <c r="M32" s="282"/>
      <c r="N32" s="282"/>
      <c r="O32" s="281">
        <v>0.33</v>
      </c>
      <c r="P32" s="282"/>
      <c r="Q32" s="282"/>
      <c r="R32" s="282"/>
      <c r="S32" s="282"/>
      <c r="T32" s="282"/>
      <c r="U32" s="283">
        <f t="shared" ref="U32:U33" si="0">TRUNC(H32*O32,2)</f>
        <v>186.48</v>
      </c>
      <c r="V32" s="282"/>
      <c r="W32" s="282"/>
      <c r="X32" s="282"/>
      <c r="Y32" s="282"/>
      <c r="Z32" s="282"/>
      <c r="AA32" s="282"/>
    </row>
    <row r="33" spans="1:28" ht="11.65" customHeight="1">
      <c r="A33" s="278" t="s">
        <v>1260</v>
      </c>
      <c r="B33" s="278"/>
      <c r="C33" s="278"/>
      <c r="D33" s="174" t="s">
        <v>1541</v>
      </c>
      <c r="E33" s="287" t="s">
        <v>1538</v>
      </c>
      <c r="F33" s="287"/>
      <c r="G33" s="287"/>
      <c r="H33" s="283">
        <v>67.14</v>
      </c>
      <c r="I33" s="282"/>
      <c r="J33" s="282"/>
      <c r="K33" s="282"/>
      <c r="L33" s="282"/>
      <c r="M33" s="282"/>
      <c r="N33" s="282"/>
      <c r="O33" s="281">
        <v>0.74</v>
      </c>
      <c r="P33" s="282"/>
      <c r="Q33" s="282"/>
      <c r="R33" s="282"/>
      <c r="S33" s="282"/>
      <c r="T33" s="282"/>
      <c r="U33" s="283">
        <f t="shared" si="0"/>
        <v>49.68</v>
      </c>
      <c r="V33" s="282"/>
      <c r="W33" s="282"/>
      <c r="X33" s="282"/>
      <c r="Y33" s="282"/>
      <c r="Z33" s="282"/>
      <c r="AA33" s="282"/>
    </row>
    <row r="34" spans="1:28" ht="11.65" customHeight="1">
      <c r="A34" s="275" t="s">
        <v>1542</v>
      </c>
      <c r="B34" s="275"/>
      <c r="C34" s="275"/>
      <c r="D34" s="275"/>
      <c r="E34" s="275"/>
      <c r="F34" s="275"/>
      <c r="G34" s="275"/>
      <c r="H34" s="275"/>
      <c r="I34" s="275"/>
      <c r="J34" s="275"/>
      <c r="K34" s="275"/>
      <c r="L34" s="275"/>
      <c r="M34" s="275"/>
      <c r="N34" s="275"/>
      <c r="O34" s="275"/>
      <c r="P34" s="275"/>
      <c r="Q34" s="275"/>
      <c r="R34" s="275"/>
      <c r="S34" s="275"/>
      <c r="T34" s="275"/>
      <c r="U34" s="275"/>
      <c r="V34" s="285">
        <f>U31+U32+U33</f>
        <v>283.39</v>
      </c>
      <c r="W34" s="277"/>
      <c r="X34" s="277"/>
      <c r="Y34" s="277"/>
      <c r="Z34" s="277"/>
      <c r="AA34" s="277"/>
    </row>
    <row r="35" spans="1:28" ht="10.9" customHeight="1">
      <c r="A35" s="274"/>
      <c r="B35" s="274"/>
      <c r="C35" s="274"/>
      <c r="D35" s="274"/>
      <c r="E35" s="274"/>
      <c r="F35" s="274"/>
      <c r="G35" s="274"/>
      <c r="H35" s="274"/>
      <c r="I35" s="274"/>
      <c r="J35" s="274"/>
      <c r="K35" s="274"/>
      <c r="L35" s="274"/>
      <c r="M35" s="274"/>
      <c r="N35" s="274"/>
      <c r="O35" s="274"/>
      <c r="P35" s="274"/>
      <c r="Q35" s="274"/>
      <c r="R35" s="274"/>
      <c r="S35" s="274"/>
      <c r="T35" s="274"/>
      <c r="U35" s="274"/>
      <c r="V35" s="274"/>
      <c r="W35" s="274"/>
      <c r="X35" s="274"/>
      <c r="Y35" s="274"/>
      <c r="Z35" s="274"/>
      <c r="AA35" s="274"/>
    </row>
    <row r="36" spans="1:28" ht="11.65" customHeight="1">
      <c r="A36" s="279" t="s">
        <v>1543</v>
      </c>
      <c r="B36" s="279"/>
      <c r="C36" s="279"/>
      <c r="D36" s="176" t="s">
        <v>0</v>
      </c>
      <c r="E36" s="288" t="s">
        <v>1536</v>
      </c>
      <c r="F36" s="288"/>
      <c r="G36" s="288"/>
      <c r="H36" s="280" t="s">
        <v>18</v>
      </c>
      <c r="I36" s="280"/>
      <c r="J36" s="280"/>
      <c r="K36" s="280"/>
      <c r="L36" s="280"/>
      <c r="M36" s="280"/>
      <c r="N36" s="280"/>
      <c r="O36" s="280" t="s">
        <v>104</v>
      </c>
      <c r="P36" s="280"/>
      <c r="Q36" s="280"/>
      <c r="R36" s="280"/>
      <c r="S36" s="280"/>
      <c r="T36" s="280"/>
      <c r="U36" s="280" t="s">
        <v>18</v>
      </c>
      <c r="V36" s="280"/>
      <c r="W36" s="280"/>
      <c r="X36" s="280"/>
      <c r="Y36" s="280"/>
      <c r="Z36" s="280"/>
      <c r="AA36" s="280"/>
    </row>
    <row r="37" spans="1:28" ht="11.65" customHeight="1">
      <c r="A37" s="275" t="s">
        <v>1544</v>
      </c>
      <c r="B37" s="275"/>
      <c r="C37" s="275"/>
      <c r="D37" s="275"/>
      <c r="E37" s="275"/>
      <c r="F37" s="275"/>
      <c r="G37" s="275"/>
      <c r="H37" s="275"/>
      <c r="I37" s="275"/>
      <c r="J37" s="275"/>
      <c r="K37" s="275"/>
      <c r="L37" s="275"/>
      <c r="M37" s="275"/>
      <c r="N37" s="275"/>
      <c r="O37" s="275"/>
      <c r="P37" s="275"/>
      <c r="Q37" s="275"/>
      <c r="R37" s="275"/>
      <c r="S37" s="275"/>
      <c r="T37" s="275"/>
      <c r="U37" s="275"/>
      <c r="V37" s="294">
        <v>0</v>
      </c>
      <c r="W37" s="277"/>
      <c r="X37" s="277"/>
      <c r="Y37" s="277"/>
      <c r="Z37" s="277"/>
      <c r="AA37" s="277"/>
    </row>
    <row r="38" spans="1:28" ht="10.9" customHeight="1">
      <c r="A38" s="274"/>
      <c r="B38" s="274"/>
      <c r="C38" s="274"/>
      <c r="D38" s="274"/>
      <c r="E38" s="274"/>
      <c r="F38" s="274"/>
      <c r="G38" s="274"/>
      <c r="H38" s="274"/>
      <c r="I38" s="274"/>
      <c r="J38" s="274"/>
      <c r="K38" s="274"/>
      <c r="L38" s="274"/>
      <c r="M38" s="274"/>
      <c r="N38" s="274"/>
      <c r="O38" s="274"/>
      <c r="P38" s="274"/>
      <c r="Q38" s="274"/>
      <c r="R38" s="274"/>
      <c r="S38" s="274"/>
      <c r="T38" s="274"/>
      <c r="U38" s="274"/>
      <c r="V38" s="274"/>
      <c r="W38" s="274"/>
      <c r="X38" s="274"/>
      <c r="Y38" s="274"/>
      <c r="Z38" s="274"/>
      <c r="AA38" s="274"/>
    </row>
    <row r="39" spans="1:28" ht="23.1" customHeight="1">
      <c r="A39" s="279" t="s">
        <v>1545</v>
      </c>
      <c r="B39" s="279"/>
      <c r="C39" s="279"/>
      <c r="D39" s="176" t="s">
        <v>0</v>
      </c>
      <c r="E39" s="177" t="s">
        <v>1536</v>
      </c>
      <c r="F39" s="280" t="s">
        <v>105</v>
      </c>
      <c r="G39" s="280"/>
      <c r="H39" s="280"/>
      <c r="I39" s="280"/>
      <c r="J39" s="280"/>
      <c r="K39" s="280"/>
      <c r="L39" s="280"/>
      <c r="M39" s="280" t="s">
        <v>106</v>
      </c>
      <c r="N39" s="280"/>
      <c r="O39" s="280"/>
      <c r="P39" s="280"/>
      <c r="Q39" s="280" t="s">
        <v>107</v>
      </c>
      <c r="R39" s="280"/>
      <c r="S39" s="280"/>
      <c r="T39" s="280" t="s">
        <v>3</v>
      </c>
      <c r="U39" s="280"/>
      <c r="V39" s="280"/>
      <c r="W39" s="280" t="s">
        <v>104</v>
      </c>
      <c r="X39" s="280"/>
      <c r="Y39" s="280"/>
      <c r="Z39" s="280"/>
      <c r="AA39" s="178" t="s">
        <v>1546</v>
      </c>
    </row>
    <row r="40" spans="1:28" ht="11.65" customHeight="1">
      <c r="A40" s="278" t="s">
        <v>1547</v>
      </c>
      <c r="B40" s="278"/>
      <c r="C40" s="278"/>
      <c r="D40" s="278" t="s">
        <v>1548</v>
      </c>
      <c r="E40" s="287" t="s">
        <v>1540</v>
      </c>
      <c r="F40" s="282" t="s">
        <v>1563</v>
      </c>
      <c r="G40" s="282"/>
      <c r="H40" s="282"/>
      <c r="I40" s="282"/>
      <c r="J40" s="282"/>
      <c r="K40" s="282"/>
      <c r="L40" s="282"/>
      <c r="M40" s="289">
        <v>0</v>
      </c>
      <c r="N40" s="289"/>
      <c r="O40" s="289"/>
      <c r="P40" s="289"/>
      <c r="Q40" s="289">
        <v>0</v>
      </c>
      <c r="R40" s="289"/>
      <c r="S40" s="289"/>
      <c r="T40" s="284">
        <f>AB40+AB41</f>
        <v>8.8000000000000007</v>
      </c>
      <c r="U40" s="282"/>
      <c r="V40" s="282"/>
      <c r="W40" s="281">
        <v>0.92100000000000004</v>
      </c>
      <c r="X40" s="282"/>
      <c r="Y40" s="282"/>
      <c r="Z40" s="282"/>
      <c r="AA40" s="284">
        <f>TRUNC(T40*W40,2)</f>
        <v>8.1</v>
      </c>
      <c r="AB40" s="173">
        <f>TRUNC((0.73*M40+0.88*Q40),2)</f>
        <v>0</v>
      </c>
    </row>
    <row r="41" spans="1:28" ht="11.65" customHeight="1">
      <c r="A41" s="278"/>
      <c r="B41" s="278"/>
      <c r="C41" s="278"/>
      <c r="D41" s="278"/>
      <c r="E41" s="287"/>
      <c r="F41" s="282" t="s">
        <v>1564</v>
      </c>
      <c r="G41" s="282"/>
      <c r="H41" s="282"/>
      <c r="I41" s="282"/>
      <c r="J41" s="282"/>
      <c r="K41" s="282"/>
      <c r="L41" s="282"/>
      <c r="M41" s="289">
        <v>7.67</v>
      </c>
      <c r="N41" s="289"/>
      <c r="O41" s="289"/>
      <c r="P41" s="289"/>
      <c r="Q41" s="289">
        <v>1.55</v>
      </c>
      <c r="R41" s="289"/>
      <c r="S41" s="289"/>
      <c r="T41" s="282"/>
      <c r="U41" s="282"/>
      <c r="V41" s="282"/>
      <c r="W41" s="282"/>
      <c r="X41" s="282"/>
      <c r="Y41" s="282"/>
      <c r="Z41" s="282"/>
      <c r="AA41" s="282"/>
      <c r="AB41" s="173">
        <f>TRUNC((0.73*M41+0.88*Q41+1.84),2)</f>
        <v>8.8000000000000007</v>
      </c>
    </row>
    <row r="42" spans="1:28" ht="11.65" customHeight="1">
      <c r="A42" s="278" t="s">
        <v>1549</v>
      </c>
      <c r="B42" s="278"/>
      <c r="C42" s="278"/>
      <c r="D42" s="278" t="s">
        <v>1550</v>
      </c>
      <c r="E42" s="287" t="s">
        <v>1540</v>
      </c>
      <c r="F42" s="282" t="s">
        <v>1565</v>
      </c>
      <c r="G42" s="282"/>
      <c r="H42" s="282"/>
      <c r="I42" s="282"/>
      <c r="J42" s="282"/>
      <c r="K42" s="282"/>
      <c r="L42" s="282"/>
      <c r="M42" s="289">
        <v>135.44999999999999</v>
      </c>
      <c r="N42" s="289"/>
      <c r="O42" s="289"/>
      <c r="P42" s="289"/>
      <c r="Q42" s="289">
        <v>0</v>
      </c>
      <c r="R42" s="289"/>
      <c r="S42" s="289"/>
      <c r="T42" s="284">
        <f>AB42+AB43</f>
        <v>121.10999999999999</v>
      </c>
      <c r="U42" s="282"/>
      <c r="V42" s="282"/>
      <c r="W42" s="281">
        <v>0.33</v>
      </c>
      <c r="X42" s="282"/>
      <c r="Y42" s="282"/>
      <c r="Z42" s="282"/>
      <c r="AA42" s="284">
        <f>TRUNC(T42*W42,2)</f>
        <v>39.96</v>
      </c>
      <c r="AB42" s="173">
        <f>TRUNC((0.69*M42+0.83*Q42),2)</f>
        <v>93.46</v>
      </c>
    </row>
    <row r="43" spans="1:28" ht="11.65" customHeight="1">
      <c r="A43" s="278"/>
      <c r="B43" s="278"/>
      <c r="C43" s="278"/>
      <c r="D43" s="278"/>
      <c r="E43" s="287"/>
      <c r="F43" s="282" t="s">
        <v>1566</v>
      </c>
      <c r="G43" s="282"/>
      <c r="H43" s="282"/>
      <c r="I43" s="282"/>
      <c r="J43" s="282"/>
      <c r="K43" s="282"/>
      <c r="L43" s="282"/>
      <c r="M43" s="289">
        <v>30</v>
      </c>
      <c r="N43" s="289"/>
      <c r="O43" s="289"/>
      <c r="P43" s="289"/>
      <c r="Q43" s="289">
        <v>0</v>
      </c>
      <c r="R43" s="289"/>
      <c r="S43" s="289"/>
      <c r="T43" s="282"/>
      <c r="U43" s="282"/>
      <c r="V43" s="282"/>
      <c r="W43" s="282"/>
      <c r="X43" s="282"/>
      <c r="Y43" s="282"/>
      <c r="Z43" s="282"/>
      <c r="AA43" s="282"/>
      <c r="AB43" s="173">
        <f>TRUNC((0.69*M43+0.83*Q43+6.95),2)</f>
        <v>27.65</v>
      </c>
    </row>
    <row r="44" spans="1:28" ht="11.65" customHeight="1">
      <c r="A44" s="278" t="s">
        <v>1551</v>
      </c>
      <c r="B44" s="278"/>
      <c r="C44" s="278"/>
      <c r="D44" s="278" t="s">
        <v>1552</v>
      </c>
      <c r="E44" s="287" t="s">
        <v>1540</v>
      </c>
      <c r="F44" s="282" t="s">
        <v>1563</v>
      </c>
      <c r="G44" s="282"/>
      <c r="H44" s="282"/>
      <c r="I44" s="282"/>
      <c r="J44" s="282"/>
      <c r="K44" s="282"/>
      <c r="L44" s="282"/>
      <c r="M44" s="289">
        <v>0</v>
      </c>
      <c r="N44" s="289"/>
      <c r="O44" s="289"/>
      <c r="P44" s="289"/>
      <c r="Q44" s="289">
        <v>0</v>
      </c>
      <c r="R44" s="289"/>
      <c r="S44" s="289"/>
      <c r="T44" s="284">
        <f>AB44+AB45</f>
        <v>19.14</v>
      </c>
      <c r="U44" s="282"/>
      <c r="V44" s="282"/>
      <c r="W44" s="281">
        <v>1.1100000000000001</v>
      </c>
      <c r="X44" s="282"/>
      <c r="Y44" s="282"/>
      <c r="Z44" s="282"/>
      <c r="AA44" s="284">
        <f>TRUNC(T44*W44,2)</f>
        <v>21.24</v>
      </c>
      <c r="AB44" s="173">
        <f>TRUNC((0.73*M44+0.88*Q44),2)</f>
        <v>0</v>
      </c>
    </row>
    <row r="45" spans="1:28" ht="11.65" customHeight="1">
      <c r="A45" s="278"/>
      <c r="B45" s="278"/>
      <c r="C45" s="278"/>
      <c r="D45" s="278"/>
      <c r="E45" s="287"/>
      <c r="F45" s="282" t="s">
        <v>1564</v>
      </c>
      <c r="G45" s="282"/>
      <c r="H45" s="282"/>
      <c r="I45" s="282"/>
      <c r="J45" s="282"/>
      <c r="K45" s="282"/>
      <c r="L45" s="282"/>
      <c r="M45" s="289">
        <v>23.56</v>
      </c>
      <c r="N45" s="289"/>
      <c r="O45" s="289"/>
      <c r="P45" s="289"/>
      <c r="Q45" s="289">
        <v>0.12</v>
      </c>
      <c r="R45" s="289"/>
      <c r="S45" s="289"/>
      <c r="T45" s="282"/>
      <c r="U45" s="282"/>
      <c r="V45" s="282"/>
      <c r="W45" s="282"/>
      <c r="X45" s="282"/>
      <c r="Y45" s="282"/>
      <c r="Z45" s="282"/>
      <c r="AA45" s="282"/>
      <c r="AB45" s="173">
        <f>TRUNC((0.73*M45+0.88*Q45+1.84),2)</f>
        <v>19.14</v>
      </c>
    </row>
    <row r="46" spans="1:28" ht="11.65" customHeight="1">
      <c r="A46" s="275" t="s">
        <v>1553</v>
      </c>
      <c r="B46" s="275"/>
      <c r="C46" s="275"/>
      <c r="D46" s="275"/>
      <c r="E46" s="275"/>
      <c r="F46" s="275"/>
      <c r="G46" s="275"/>
      <c r="H46" s="275"/>
      <c r="I46" s="275"/>
      <c r="J46" s="275"/>
      <c r="K46" s="275"/>
      <c r="L46" s="275"/>
      <c r="M46" s="275"/>
      <c r="N46" s="275"/>
      <c r="O46" s="275"/>
      <c r="P46" s="275"/>
      <c r="Q46" s="275"/>
      <c r="R46" s="275"/>
      <c r="S46" s="275"/>
      <c r="T46" s="275"/>
      <c r="U46" s="275"/>
      <c r="V46" s="294">
        <f>AA40+AA42+AA44</f>
        <v>69.3</v>
      </c>
      <c r="W46" s="277"/>
      <c r="X46" s="277"/>
      <c r="Y46" s="277"/>
      <c r="Z46" s="277"/>
      <c r="AA46" s="277"/>
    </row>
    <row r="47" spans="1:28" ht="10.9" customHeight="1">
      <c r="A47" s="274"/>
      <c r="B47" s="274"/>
      <c r="C47" s="274"/>
      <c r="D47" s="274"/>
      <c r="E47" s="274"/>
      <c r="F47" s="274"/>
      <c r="G47" s="274"/>
      <c r="H47" s="274"/>
      <c r="I47" s="274"/>
      <c r="J47" s="274"/>
      <c r="K47" s="274"/>
      <c r="L47" s="274"/>
      <c r="M47" s="274"/>
      <c r="N47" s="274"/>
      <c r="O47" s="274"/>
      <c r="P47" s="274"/>
      <c r="Q47" s="274"/>
      <c r="R47" s="274"/>
      <c r="S47" s="274"/>
      <c r="T47" s="274"/>
      <c r="U47" s="274"/>
      <c r="V47" s="274"/>
      <c r="W47" s="274"/>
      <c r="X47" s="274"/>
      <c r="Y47" s="274"/>
      <c r="Z47" s="274"/>
      <c r="AA47" s="274"/>
    </row>
    <row r="48" spans="1:28" ht="11.65" customHeight="1">
      <c r="A48" s="293" t="s">
        <v>1554</v>
      </c>
      <c r="B48" s="293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93"/>
      <c r="Q48" s="293"/>
      <c r="R48" s="293"/>
      <c r="S48" s="293"/>
      <c r="T48" s="293"/>
      <c r="U48" s="293"/>
      <c r="V48" s="297">
        <f>R28+V34+V37</f>
        <v>475.15</v>
      </c>
      <c r="W48" s="280"/>
      <c r="X48" s="280"/>
      <c r="Y48" s="280"/>
      <c r="Z48" s="280"/>
      <c r="AA48" s="280"/>
      <c r="AB48" s="173">
        <f>V48+V46</f>
        <v>544.44999999999993</v>
      </c>
    </row>
    <row r="49" spans="1:27" ht="10.9" customHeight="1">
      <c r="A49" s="274"/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  <c r="O49" s="274"/>
      <c r="P49" s="274"/>
      <c r="Q49" s="274"/>
      <c r="R49" s="274"/>
      <c r="S49" s="274"/>
      <c r="T49" s="274"/>
      <c r="U49" s="274"/>
      <c r="V49" s="274"/>
      <c r="W49" s="274"/>
      <c r="X49" s="274"/>
      <c r="Y49" s="274"/>
      <c r="Z49" s="274"/>
      <c r="AA49" s="274"/>
    </row>
    <row r="50" spans="1:27" ht="10.9" customHeight="1">
      <c r="A50" s="274"/>
      <c r="B50" s="274"/>
      <c r="C50" s="274"/>
      <c r="D50" s="274"/>
      <c r="E50" s="274"/>
      <c r="F50" s="274"/>
      <c r="G50" s="274"/>
      <c r="H50" s="274"/>
      <c r="I50" s="274"/>
      <c r="J50" s="274"/>
      <c r="K50" s="274"/>
      <c r="L50" s="274"/>
      <c r="M50" s="274"/>
      <c r="N50" s="274"/>
      <c r="O50" s="274"/>
      <c r="P50" s="274"/>
      <c r="Q50" s="274"/>
      <c r="R50" s="274"/>
      <c r="S50" s="274"/>
      <c r="T50" s="274"/>
      <c r="U50" s="274"/>
      <c r="V50" s="274"/>
      <c r="W50" s="274"/>
      <c r="X50" s="274"/>
      <c r="Y50" s="274"/>
      <c r="Z50" s="274"/>
      <c r="AA50" s="274"/>
    </row>
    <row r="51" spans="1:27" ht="6" customHeight="1">
      <c r="A51" s="291"/>
      <c r="B51" s="291"/>
      <c r="C51" s="291"/>
      <c r="D51" s="291"/>
      <c r="E51" s="291"/>
      <c r="F51" s="291"/>
      <c r="G51" s="291"/>
      <c r="H51" s="291"/>
      <c r="I51" s="291"/>
      <c r="J51" s="291"/>
      <c r="K51" s="291"/>
      <c r="L51" s="291"/>
      <c r="M51" s="291"/>
      <c r="N51" s="291"/>
      <c r="O51" s="291"/>
      <c r="P51" s="291"/>
      <c r="Q51" s="291"/>
      <c r="R51" s="291"/>
      <c r="S51" s="291"/>
      <c r="T51" s="291"/>
      <c r="U51" s="291"/>
      <c r="V51" s="291"/>
      <c r="W51" s="291"/>
      <c r="X51" s="291"/>
      <c r="Y51" s="291"/>
      <c r="Z51" s="291"/>
      <c r="AA51" s="291"/>
    </row>
    <row r="52" spans="1:27" ht="13.35" customHeight="1">
      <c r="A52" s="292" t="s">
        <v>1559</v>
      </c>
      <c r="B52" s="292"/>
      <c r="C52" s="292"/>
      <c r="D52" s="292"/>
      <c r="E52" s="292"/>
      <c r="F52" s="292"/>
      <c r="G52" s="292"/>
      <c r="H52" s="292"/>
      <c r="I52" s="292"/>
      <c r="J52" s="301" t="s">
        <v>1560</v>
      </c>
      <c r="K52" s="301"/>
      <c r="L52" s="301"/>
      <c r="M52" s="301"/>
      <c r="N52" s="301"/>
      <c r="O52" s="301"/>
      <c r="P52" s="301"/>
      <c r="Q52" s="301"/>
      <c r="R52" s="301"/>
      <c r="S52" s="301"/>
      <c r="T52" s="301"/>
      <c r="U52" s="301"/>
      <c r="V52" s="301"/>
      <c r="W52" s="301"/>
      <c r="X52" s="301"/>
      <c r="Y52" s="301"/>
      <c r="Z52" s="301"/>
      <c r="AA52" s="301"/>
    </row>
    <row r="53" spans="1:27" ht="13.35" customHeight="1">
      <c r="A53" s="272"/>
      <c r="B53" s="272"/>
      <c r="C53" s="272"/>
      <c r="D53" s="272"/>
      <c r="E53" s="272"/>
      <c r="F53" s="272"/>
      <c r="G53" s="272"/>
      <c r="H53" s="272"/>
      <c r="I53" s="272"/>
      <c r="J53" s="272"/>
      <c r="K53" s="272"/>
      <c r="L53" s="272"/>
      <c r="M53" s="272"/>
      <c r="N53" s="272"/>
      <c r="O53" s="272"/>
      <c r="P53" s="272"/>
      <c r="Q53" s="272"/>
      <c r="R53" s="272"/>
      <c r="S53" s="272"/>
      <c r="T53" s="272"/>
      <c r="U53" s="272"/>
      <c r="V53" s="272"/>
      <c r="W53" s="272"/>
      <c r="X53" s="273"/>
      <c r="Y53" s="273"/>
      <c r="Z53" s="273"/>
      <c r="AA53" s="273"/>
    </row>
    <row r="54" spans="1:27" ht="13.35" customHeight="1">
      <c r="A54" s="272"/>
      <c r="B54" s="272"/>
      <c r="C54" s="272" t="s">
        <v>1555</v>
      </c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O54" s="272"/>
      <c r="P54" s="272"/>
      <c r="Q54" s="272"/>
      <c r="R54" s="272"/>
      <c r="S54" s="272"/>
      <c r="T54" s="272"/>
      <c r="U54" s="272"/>
      <c r="V54" s="272"/>
      <c r="W54" s="272"/>
      <c r="X54" s="273" t="s">
        <v>1556</v>
      </c>
      <c r="Y54" s="273"/>
      <c r="Z54" s="273"/>
      <c r="AA54" s="273"/>
    </row>
    <row r="55" spans="1:27" ht="13.35" customHeight="1">
      <c r="A55" s="272"/>
      <c r="B55" s="272"/>
      <c r="C55" s="272" t="s">
        <v>1557</v>
      </c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O55" s="272"/>
      <c r="P55" s="272"/>
      <c r="Q55" s="272"/>
      <c r="R55" s="272"/>
      <c r="S55" s="272"/>
      <c r="T55" s="272"/>
      <c r="U55" s="272"/>
      <c r="V55" s="272"/>
      <c r="W55" s="272"/>
      <c r="X55" s="273"/>
      <c r="Y55" s="273"/>
      <c r="Z55" s="273"/>
      <c r="AA55" s="273"/>
    </row>
    <row r="56" spans="1:27" ht="13.35" customHeight="1">
      <c r="A56" s="298"/>
      <c r="B56" s="298"/>
      <c r="C56" s="298" t="s">
        <v>1558</v>
      </c>
      <c r="D56" s="298"/>
      <c r="E56" s="298"/>
      <c r="F56" s="298"/>
      <c r="G56" s="298"/>
      <c r="H56" s="298"/>
      <c r="I56" s="298"/>
      <c r="J56" s="298"/>
      <c r="K56" s="298"/>
      <c r="L56" s="298"/>
      <c r="M56" s="298"/>
      <c r="N56" s="298"/>
      <c r="O56" s="298"/>
      <c r="P56" s="298"/>
      <c r="Q56" s="298"/>
      <c r="R56" s="298"/>
      <c r="S56" s="298"/>
      <c r="T56" s="298"/>
      <c r="U56" s="298"/>
      <c r="V56" s="298"/>
      <c r="W56" s="298"/>
      <c r="X56" s="299"/>
      <c r="Y56" s="299"/>
      <c r="Z56" s="299"/>
      <c r="AA56" s="299"/>
    </row>
    <row r="57" spans="1:27" ht="13.35" customHeight="1">
      <c r="A57" s="272"/>
      <c r="B57" s="272"/>
      <c r="C57" s="272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O57" s="272"/>
      <c r="P57" s="272"/>
      <c r="Q57" s="272"/>
      <c r="R57" s="272"/>
      <c r="S57" s="272"/>
      <c r="T57" s="272"/>
      <c r="U57" s="272"/>
      <c r="V57" s="272"/>
      <c r="W57" s="272"/>
      <c r="X57" s="273"/>
      <c r="Y57" s="273"/>
      <c r="Z57" s="273"/>
      <c r="AA57" s="273"/>
    </row>
    <row r="58" spans="1:27" ht="13.35" customHeight="1">
      <c r="A58" s="272" t="s">
        <v>1567</v>
      </c>
      <c r="B58" s="272"/>
      <c r="C58" s="272"/>
      <c r="D58" s="272"/>
      <c r="E58" s="272"/>
      <c r="F58" s="272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273" t="s">
        <v>1508</v>
      </c>
      <c r="S58" s="273"/>
      <c r="T58" s="273"/>
      <c r="U58" s="273"/>
      <c r="V58" s="273"/>
      <c r="W58" s="273"/>
      <c r="X58" s="273"/>
      <c r="Y58" s="273"/>
      <c r="Z58" s="273"/>
      <c r="AA58" s="273"/>
    </row>
    <row r="59" spans="1:27" ht="10.9" customHeight="1">
      <c r="A59" s="274"/>
      <c r="B59" s="274"/>
      <c r="C59" s="274"/>
      <c r="D59" s="274"/>
      <c r="E59" s="274"/>
      <c r="F59" s="274"/>
      <c r="G59" s="274"/>
      <c r="H59" s="274"/>
      <c r="I59" s="274"/>
      <c r="J59" s="274"/>
      <c r="K59" s="274"/>
      <c r="L59" s="274"/>
      <c r="M59" s="274"/>
      <c r="N59" s="274"/>
      <c r="O59" s="274"/>
      <c r="P59" s="274"/>
      <c r="Q59" s="274"/>
      <c r="R59" s="274"/>
      <c r="S59" s="274"/>
      <c r="T59" s="274"/>
      <c r="U59" s="274"/>
      <c r="V59" s="274"/>
      <c r="W59" s="274"/>
      <c r="X59" s="274"/>
      <c r="Y59" s="274"/>
      <c r="Z59" s="274"/>
      <c r="AA59" s="274"/>
    </row>
    <row r="60" spans="1:27" ht="13.35" customHeight="1">
      <c r="A60" s="272" t="s">
        <v>1561</v>
      </c>
      <c r="B60" s="272"/>
      <c r="C60" s="272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O60" s="272"/>
      <c r="P60" s="272"/>
      <c r="Q60" s="272"/>
      <c r="R60" s="273" t="s">
        <v>1510</v>
      </c>
      <c r="S60" s="273"/>
      <c r="T60" s="273"/>
      <c r="U60" s="273"/>
      <c r="V60" s="273"/>
      <c r="W60" s="273"/>
      <c r="X60" s="273"/>
      <c r="Y60" s="273"/>
      <c r="Z60" s="273"/>
      <c r="AA60" s="273"/>
    </row>
    <row r="61" spans="1:27" ht="10.9" customHeight="1">
      <c r="A61" s="274"/>
      <c r="B61" s="274"/>
      <c r="C61" s="274"/>
      <c r="D61" s="274"/>
      <c r="E61" s="274"/>
      <c r="F61" s="274"/>
      <c r="G61" s="274"/>
      <c r="H61" s="274"/>
      <c r="I61" s="274"/>
      <c r="J61" s="274"/>
      <c r="K61" s="274"/>
      <c r="L61" s="274"/>
      <c r="M61" s="274"/>
      <c r="N61" s="274"/>
      <c r="O61" s="274"/>
      <c r="P61" s="274"/>
      <c r="Q61" s="274"/>
      <c r="R61" s="274"/>
      <c r="S61" s="274"/>
      <c r="T61" s="274"/>
      <c r="U61" s="274"/>
      <c r="V61" s="274"/>
      <c r="W61" s="274"/>
      <c r="X61" s="274"/>
      <c r="Y61" s="274"/>
      <c r="Z61" s="274"/>
      <c r="AA61" s="274"/>
    </row>
    <row r="62" spans="1:27" ht="11.65" customHeight="1">
      <c r="A62" s="279" t="s">
        <v>1511</v>
      </c>
      <c r="B62" s="279"/>
      <c r="C62" s="279"/>
      <c r="D62" s="176" t="s">
        <v>0</v>
      </c>
      <c r="E62" s="280" t="s">
        <v>7</v>
      </c>
      <c r="F62" s="280"/>
      <c r="G62" s="280"/>
      <c r="H62" s="280"/>
      <c r="I62" s="280" t="s">
        <v>1512</v>
      </c>
      <c r="J62" s="280"/>
      <c r="K62" s="280"/>
      <c r="L62" s="280" t="s">
        <v>1513</v>
      </c>
      <c r="M62" s="280"/>
      <c r="N62" s="280"/>
      <c r="O62" s="280"/>
      <c r="P62" s="280" t="s">
        <v>1514</v>
      </c>
      <c r="Q62" s="280"/>
      <c r="R62" s="280"/>
      <c r="S62" s="280"/>
      <c r="T62" s="280"/>
      <c r="U62" s="280" t="s">
        <v>1515</v>
      </c>
      <c r="V62" s="280"/>
      <c r="W62" s="280"/>
      <c r="X62" s="280"/>
      <c r="Y62" s="280"/>
      <c r="Z62" s="280" t="s">
        <v>9</v>
      </c>
      <c r="AA62" s="280"/>
    </row>
    <row r="63" spans="1:27" ht="11.65" customHeight="1">
      <c r="A63" s="278" t="s">
        <v>723</v>
      </c>
      <c r="B63" s="278"/>
      <c r="C63" s="278"/>
      <c r="D63" s="174" t="s">
        <v>1516</v>
      </c>
      <c r="E63" s="281">
        <v>1</v>
      </c>
      <c r="F63" s="282"/>
      <c r="G63" s="282"/>
      <c r="H63" s="282"/>
      <c r="I63" s="281">
        <v>1</v>
      </c>
      <c r="J63" s="282"/>
      <c r="K63" s="282"/>
      <c r="L63" s="281">
        <v>0</v>
      </c>
      <c r="M63" s="282"/>
      <c r="N63" s="282"/>
      <c r="O63" s="282"/>
      <c r="P63" s="283">
        <v>28.61</v>
      </c>
      <c r="Q63" s="282"/>
      <c r="R63" s="282"/>
      <c r="S63" s="282"/>
      <c r="T63" s="282"/>
      <c r="U63" s="284">
        <v>6.26</v>
      </c>
      <c r="V63" s="282"/>
      <c r="W63" s="282"/>
      <c r="X63" s="282"/>
      <c r="Y63" s="282"/>
      <c r="Z63" s="283">
        <v>28.61</v>
      </c>
      <c r="AA63" s="282"/>
    </row>
    <row r="64" spans="1:27" ht="11.65" customHeight="1">
      <c r="A64" s="278" t="s">
        <v>749</v>
      </c>
      <c r="B64" s="278"/>
      <c r="C64" s="278"/>
      <c r="D64" s="174" t="s">
        <v>1517</v>
      </c>
      <c r="E64" s="281">
        <v>3</v>
      </c>
      <c r="F64" s="282"/>
      <c r="G64" s="282"/>
      <c r="H64" s="282"/>
      <c r="I64" s="281">
        <v>0.69</v>
      </c>
      <c r="J64" s="282"/>
      <c r="K64" s="282"/>
      <c r="L64" s="281">
        <v>0.31</v>
      </c>
      <c r="M64" s="282"/>
      <c r="N64" s="282"/>
      <c r="O64" s="282"/>
      <c r="P64" s="284">
        <v>0.27</v>
      </c>
      <c r="Q64" s="282"/>
      <c r="R64" s="282"/>
      <c r="S64" s="282"/>
      <c r="T64" s="282"/>
      <c r="U64" s="284">
        <v>0.19</v>
      </c>
      <c r="V64" s="282"/>
      <c r="W64" s="282"/>
      <c r="X64" s="282"/>
      <c r="Y64" s="282"/>
      <c r="Z64" s="284">
        <v>0.72</v>
      </c>
      <c r="AA64" s="282"/>
    </row>
    <row r="65" spans="1:27" ht="11.65" customHeight="1">
      <c r="A65" s="278" t="s">
        <v>858</v>
      </c>
      <c r="B65" s="278"/>
      <c r="C65" s="278"/>
      <c r="D65" s="174" t="s">
        <v>1518</v>
      </c>
      <c r="E65" s="281">
        <v>2</v>
      </c>
      <c r="F65" s="282"/>
      <c r="G65" s="282"/>
      <c r="H65" s="282"/>
      <c r="I65" s="281">
        <v>1</v>
      </c>
      <c r="J65" s="282"/>
      <c r="K65" s="282"/>
      <c r="L65" s="281">
        <v>0</v>
      </c>
      <c r="M65" s="282"/>
      <c r="N65" s="282"/>
      <c r="O65" s="282"/>
      <c r="P65" s="284">
        <v>7.58</v>
      </c>
      <c r="Q65" s="282"/>
      <c r="R65" s="282"/>
      <c r="S65" s="282"/>
      <c r="T65" s="282"/>
      <c r="U65" s="284">
        <v>1.0900000000000001</v>
      </c>
      <c r="V65" s="282"/>
      <c r="W65" s="282"/>
      <c r="X65" s="282"/>
      <c r="Y65" s="282"/>
      <c r="Z65" s="283">
        <v>15.16</v>
      </c>
      <c r="AA65" s="282"/>
    </row>
    <row r="66" spans="1:27" ht="11.65" customHeight="1">
      <c r="A66" s="275" t="s">
        <v>1519</v>
      </c>
      <c r="B66" s="275"/>
      <c r="C66" s="275"/>
      <c r="D66" s="275"/>
      <c r="E66" s="275"/>
      <c r="F66" s="275"/>
      <c r="G66" s="275"/>
      <c r="H66" s="275"/>
      <c r="I66" s="275"/>
      <c r="J66" s="275"/>
      <c r="K66" s="275"/>
      <c r="L66" s="275"/>
      <c r="M66" s="275"/>
      <c r="N66" s="275"/>
      <c r="O66" s="275"/>
      <c r="P66" s="275"/>
      <c r="Q66" s="275"/>
      <c r="R66" s="275"/>
      <c r="S66" s="275"/>
      <c r="T66" s="275"/>
      <c r="U66" s="275"/>
      <c r="V66" s="276">
        <f>Z63+Z64+Z65</f>
        <v>44.489999999999995</v>
      </c>
      <c r="W66" s="277"/>
      <c r="X66" s="277"/>
      <c r="Y66" s="277"/>
      <c r="Z66" s="277"/>
      <c r="AA66" s="277"/>
    </row>
    <row r="67" spans="1:27" ht="10.9" customHeight="1">
      <c r="A67" s="274"/>
      <c r="B67" s="274"/>
      <c r="C67" s="274"/>
      <c r="D67" s="274"/>
      <c r="E67" s="274"/>
      <c r="F67" s="274"/>
      <c r="G67" s="274"/>
      <c r="H67" s="274"/>
      <c r="I67" s="274"/>
      <c r="J67" s="274"/>
      <c r="K67" s="274"/>
      <c r="L67" s="274"/>
      <c r="M67" s="274"/>
      <c r="N67" s="274"/>
      <c r="O67" s="274"/>
      <c r="P67" s="274"/>
      <c r="Q67" s="274"/>
      <c r="R67" s="274"/>
      <c r="S67" s="274"/>
      <c r="T67" s="274"/>
      <c r="U67" s="274"/>
      <c r="V67" s="274"/>
      <c r="W67" s="274"/>
      <c r="X67" s="274"/>
      <c r="Y67" s="274"/>
      <c r="Z67" s="274"/>
      <c r="AA67" s="274"/>
    </row>
    <row r="68" spans="1:27" ht="11.65" customHeight="1">
      <c r="A68" s="279" t="s">
        <v>1520</v>
      </c>
      <c r="B68" s="279"/>
      <c r="C68" s="279"/>
      <c r="D68" s="176" t="s">
        <v>0</v>
      </c>
      <c r="E68" s="280" t="s">
        <v>1521</v>
      </c>
      <c r="F68" s="280"/>
      <c r="G68" s="280"/>
      <c r="H68" s="280"/>
      <c r="I68" s="280"/>
      <c r="J68" s="280" t="s">
        <v>1522</v>
      </c>
      <c r="K68" s="280"/>
      <c r="L68" s="280"/>
      <c r="M68" s="280"/>
      <c r="N68" s="280" t="s">
        <v>1523</v>
      </c>
      <c r="O68" s="280"/>
      <c r="P68" s="280"/>
      <c r="Q68" s="280"/>
      <c r="R68" s="280"/>
      <c r="S68" s="280" t="s">
        <v>104</v>
      </c>
      <c r="T68" s="280"/>
      <c r="U68" s="280"/>
      <c r="V68" s="280"/>
      <c r="W68" s="280"/>
      <c r="X68" s="280"/>
      <c r="Y68" s="280" t="s">
        <v>9</v>
      </c>
      <c r="Z68" s="280"/>
      <c r="AA68" s="280"/>
    </row>
    <row r="69" spans="1:27" ht="11.65" customHeight="1">
      <c r="A69" s="278" t="s">
        <v>882</v>
      </c>
      <c r="B69" s="278"/>
      <c r="C69" s="278"/>
      <c r="D69" s="174" t="s">
        <v>1524</v>
      </c>
      <c r="E69" s="284">
        <v>2.02</v>
      </c>
      <c r="F69" s="282"/>
      <c r="G69" s="282"/>
      <c r="H69" s="282"/>
      <c r="I69" s="282"/>
      <c r="J69" s="286">
        <v>177.48</v>
      </c>
      <c r="K69" s="282"/>
      <c r="L69" s="282"/>
      <c r="M69" s="282"/>
      <c r="N69" s="283">
        <v>35.97</v>
      </c>
      <c r="O69" s="282"/>
      <c r="P69" s="282"/>
      <c r="Q69" s="282"/>
      <c r="R69" s="282"/>
      <c r="S69" s="281">
        <v>1</v>
      </c>
      <c r="T69" s="282"/>
      <c r="U69" s="282"/>
      <c r="V69" s="282"/>
      <c r="W69" s="282"/>
      <c r="X69" s="282"/>
      <c r="Y69" s="283">
        <v>35.97</v>
      </c>
      <c r="Z69" s="282"/>
      <c r="AA69" s="282"/>
    </row>
    <row r="70" spans="1:27" ht="11.65" customHeight="1">
      <c r="A70" s="278" t="s">
        <v>24</v>
      </c>
      <c r="B70" s="278"/>
      <c r="C70" s="278"/>
      <c r="D70" s="174" t="s">
        <v>1525</v>
      </c>
      <c r="E70" s="284">
        <v>1.48</v>
      </c>
      <c r="F70" s="282"/>
      <c r="G70" s="282"/>
      <c r="H70" s="282"/>
      <c r="I70" s="282"/>
      <c r="J70" s="286">
        <v>177.48</v>
      </c>
      <c r="K70" s="282"/>
      <c r="L70" s="282"/>
      <c r="M70" s="282"/>
      <c r="N70" s="283">
        <v>26.35</v>
      </c>
      <c r="O70" s="282"/>
      <c r="P70" s="282"/>
      <c r="Q70" s="282"/>
      <c r="R70" s="282"/>
      <c r="S70" s="290">
        <v>14</v>
      </c>
      <c r="T70" s="282"/>
      <c r="U70" s="282"/>
      <c r="V70" s="282"/>
      <c r="W70" s="282"/>
      <c r="X70" s="282"/>
      <c r="Y70" s="286">
        <v>368.9</v>
      </c>
      <c r="Z70" s="282"/>
      <c r="AA70" s="282"/>
    </row>
    <row r="71" spans="1:27" ht="11.65" customHeight="1">
      <c r="A71" s="278" t="s">
        <v>1004</v>
      </c>
      <c r="B71" s="278"/>
      <c r="C71" s="278"/>
      <c r="D71" s="174" t="s">
        <v>1526</v>
      </c>
      <c r="E71" s="284">
        <v>2.62</v>
      </c>
      <c r="F71" s="282"/>
      <c r="G71" s="282"/>
      <c r="H71" s="282"/>
      <c r="I71" s="282"/>
      <c r="J71" s="286">
        <v>177.48</v>
      </c>
      <c r="K71" s="282"/>
      <c r="L71" s="282"/>
      <c r="M71" s="282"/>
      <c r="N71" s="283">
        <v>46.66</v>
      </c>
      <c r="O71" s="282"/>
      <c r="P71" s="282"/>
      <c r="Q71" s="282"/>
      <c r="R71" s="282"/>
      <c r="S71" s="281">
        <v>0.2</v>
      </c>
      <c r="T71" s="282"/>
      <c r="U71" s="282"/>
      <c r="V71" s="282"/>
      <c r="W71" s="282"/>
      <c r="X71" s="282"/>
      <c r="Y71" s="284">
        <v>9.33</v>
      </c>
      <c r="Z71" s="282"/>
      <c r="AA71" s="282"/>
    </row>
    <row r="72" spans="1:27" ht="11.65" customHeight="1">
      <c r="A72" s="275" t="s">
        <v>1527</v>
      </c>
      <c r="B72" s="275"/>
      <c r="C72" s="275"/>
      <c r="D72" s="275"/>
      <c r="E72" s="275"/>
      <c r="F72" s="275"/>
      <c r="G72" s="275"/>
      <c r="H72" s="275"/>
      <c r="I72" s="275"/>
      <c r="J72" s="275"/>
      <c r="K72" s="275"/>
      <c r="L72" s="275"/>
      <c r="M72" s="275"/>
      <c r="N72" s="275"/>
      <c r="O72" s="275"/>
      <c r="P72" s="275"/>
      <c r="Q72" s="275"/>
      <c r="R72" s="275"/>
      <c r="S72" s="275"/>
      <c r="T72" s="275"/>
      <c r="U72" s="275"/>
      <c r="V72" s="285">
        <v>414.2</v>
      </c>
      <c r="W72" s="277"/>
      <c r="X72" s="277"/>
      <c r="Y72" s="277"/>
      <c r="Z72" s="277"/>
      <c r="AA72" s="277"/>
    </row>
    <row r="73" spans="1:27" ht="10.9" customHeight="1">
      <c r="A73" s="274"/>
      <c r="B73" s="274"/>
      <c r="C73" s="274"/>
      <c r="D73" s="274"/>
      <c r="E73" s="274"/>
      <c r="F73" s="274"/>
      <c r="G73" s="274"/>
      <c r="H73" s="274"/>
      <c r="I73" s="274"/>
      <c r="J73" s="274"/>
      <c r="K73" s="274"/>
      <c r="L73" s="274"/>
      <c r="M73" s="274"/>
      <c r="N73" s="274"/>
      <c r="O73" s="274"/>
      <c r="P73" s="274"/>
      <c r="Q73" s="274"/>
      <c r="R73" s="274"/>
      <c r="S73" s="274"/>
      <c r="T73" s="274"/>
      <c r="U73" s="274"/>
      <c r="V73" s="274"/>
      <c r="W73" s="274"/>
      <c r="X73" s="274"/>
      <c r="Y73" s="274"/>
      <c r="Z73" s="274"/>
      <c r="AA73" s="274"/>
    </row>
    <row r="74" spans="1:27" ht="11.65" customHeight="1">
      <c r="A74" s="279" t="s">
        <v>1528</v>
      </c>
      <c r="B74" s="279"/>
      <c r="C74" s="279"/>
      <c r="D74" s="176" t="s">
        <v>0</v>
      </c>
      <c r="E74" s="288" t="s">
        <v>85</v>
      </c>
      <c r="F74" s="288"/>
      <c r="G74" s="288"/>
      <c r="H74" s="288" t="s">
        <v>1529</v>
      </c>
      <c r="I74" s="288"/>
      <c r="J74" s="288"/>
      <c r="K74" s="288" t="s">
        <v>87</v>
      </c>
      <c r="L74" s="288"/>
      <c r="M74" s="288"/>
      <c r="N74" s="288"/>
      <c r="O74" s="288" t="s">
        <v>88</v>
      </c>
      <c r="P74" s="288"/>
      <c r="Q74" s="288"/>
      <c r="R74" s="288"/>
      <c r="S74" s="280" t="s">
        <v>3</v>
      </c>
      <c r="T74" s="280"/>
      <c r="U74" s="280"/>
      <c r="V74" s="280"/>
      <c r="W74" s="280"/>
      <c r="X74" s="280"/>
      <c r="Y74" s="280"/>
      <c r="Z74" s="280"/>
      <c r="AA74" s="280"/>
    </row>
    <row r="75" spans="1:27" ht="11.65" customHeight="1">
      <c r="A75" s="278" t="s">
        <v>113</v>
      </c>
      <c r="B75" s="278"/>
      <c r="C75" s="278"/>
      <c r="D75" s="174" t="s">
        <v>1530</v>
      </c>
      <c r="E75" s="295">
        <v>5</v>
      </c>
      <c r="F75" s="287"/>
      <c r="G75" s="287"/>
      <c r="H75" s="287" t="s">
        <v>91</v>
      </c>
      <c r="I75" s="287"/>
      <c r="J75" s="287"/>
      <c r="K75" s="287"/>
      <c r="L75" s="287"/>
      <c r="M75" s="287"/>
      <c r="N75" s="287"/>
      <c r="O75" s="287"/>
      <c r="P75" s="287"/>
      <c r="Q75" s="287"/>
      <c r="R75" s="287"/>
      <c r="S75" s="283">
        <v>20.71</v>
      </c>
      <c r="T75" s="282"/>
      <c r="U75" s="282"/>
      <c r="V75" s="282"/>
      <c r="W75" s="282"/>
      <c r="X75" s="282"/>
      <c r="Y75" s="282"/>
      <c r="Z75" s="282"/>
      <c r="AA75" s="282"/>
    </row>
    <row r="76" spans="1:27" ht="11.65" customHeight="1">
      <c r="A76" s="275" t="s">
        <v>1531</v>
      </c>
      <c r="B76" s="275"/>
      <c r="C76" s="275"/>
      <c r="D76" s="275"/>
      <c r="E76" s="275"/>
      <c r="F76" s="275"/>
      <c r="G76" s="275"/>
      <c r="H76" s="275"/>
      <c r="I76" s="275"/>
      <c r="J76" s="275"/>
      <c r="K76" s="275"/>
      <c r="L76" s="275"/>
      <c r="M76" s="275"/>
      <c r="N76" s="275"/>
      <c r="O76" s="275"/>
      <c r="P76" s="275"/>
      <c r="Q76" s="275"/>
      <c r="R76" s="275"/>
      <c r="S76" s="275"/>
      <c r="T76" s="275"/>
      <c r="U76" s="275"/>
      <c r="V76" s="276">
        <v>20.71</v>
      </c>
      <c r="W76" s="277"/>
      <c r="X76" s="277"/>
      <c r="Y76" s="277"/>
      <c r="Z76" s="277"/>
      <c r="AA76" s="277"/>
    </row>
    <row r="77" spans="1:27" ht="10.9" customHeight="1">
      <c r="A77" s="274"/>
      <c r="B77" s="274"/>
      <c r="C77" s="274"/>
      <c r="D77" s="274"/>
      <c r="E77" s="274"/>
      <c r="F77" s="274"/>
      <c r="G77" s="274"/>
      <c r="H77" s="274"/>
      <c r="I77" s="274"/>
      <c r="J77" s="274"/>
      <c r="K77" s="274"/>
      <c r="L77" s="274"/>
      <c r="M77" s="274"/>
      <c r="N77" s="274"/>
      <c r="O77" s="274"/>
      <c r="P77" s="274"/>
      <c r="Q77" s="274"/>
      <c r="R77" s="274"/>
      <c r="S77" s="274"/>
      <c r="T77" s="274"/>
      <c r="U77" s="274"/>
      <c r="V77" s="274"/>
      <c r="W77" s="274"/>
      <c r="X77" s="274"/>
      <c r="Y77" s="274"/>
      <c r="Z77" s="274"/>
      <c r="AA77" s="274"/>
    </row>
    <row r="78" spans="1:27" ht="11.65" customHeight="1">
      <c r="A78" s="293" t="s">
        <v>1532</v>
      </c>
      <c r="B78" s="293"/>
      <c r="C78" s="293"/>
      <c r="D78" s="293"/>
      <c r="E78" s="293"/>
      <c r="F78" s="293"/>
      <c r="G78" s="293"/>
      <c r="H78" s="293"/>
      <c r="I78" s="293"/>
      <c r="J78" s="293"/>
      <c r="K78" s="293"/>
      <c r="L78" s="293"/>
      <c r="M78" s="293"/>
      <c r="N78" s="293"/>
      <c r="O78" s="293"/>
      <c r="P78" s="293"/>
      <c r="Q78" s="293"/>
      <c r="R78" s="285">
        <f>V66+V72+V76</f>
        <v>479.4</v>
      </c>
      <c r="S78" s="277"/>
      <c r="T78" s="277"/>
      <c r="U78" s="277"/>
      <c r="V78" s="277"/>
      <c r="W78" s="277"/>
      <c r="X78" s="277"/>
      <c r="Y78" s="277"/>
      <c r="Z78" s="277"/>
      <c r="AA78" s="277"/>
    </row>
    <row r="79" spans="1:27" ht="11.65" customHeight="1">
      <c r="A79" s="293" t="s">
        <v>1533</v>
      </c>
      <c r="B79" s="293"/>
      <c r="C79" s="293"/>
      <c r="D79" s="293"/>
      <c r="E79" s="293"/>
      <c r="F79" s="293"/>
      <c r="G79" s="293"/>
      <c r="H79" s="293"/>
      <c r="I79" s="293"/>
      <c r="J79" s="293"/>
      <c r="K79" s="293"/>
      <c r="L79" s="293"/>
      <c r="M79" s="293"/>
      <c r="N79" s="293"/>
      <c r="O79" s="293"/>
      <c r="P79" s="293"/>
      <c r="Q79" s="293"/>
      <c r="R79" s="294">
        <v>2.5</v>
      </c>
      <c r="S79" s="277"/>
      <c r="T79" s="277"/>
      <c r="U79" s="277"/>
      <c r="V79" s="277"/>
      <c r="W79" s="277"/>
      <c r="X79" s="277"/>
      <c r="Y79" s="277"/>
      <c r="Z79" s="277"/>
      <c r="AA79" s="277"/>
    </row>
    <row r="80" spans="1:27" ht="11.65" customHeight="1">
      <c r="A80" s="293" t="s">
        <v>1534</v>
      </c>
      <c r="B80" s="293"/>
      <c r="C80" s="293"/>
      <c r="D80" s="293"/>
      <c r="E80" s="293"/>
      <c r="F80" s="293"/>
      <c r="G80" s="293"/>
      <c r="H80" s="293"/>
      <c r="I80" s="293"/>
      <c r="J80" s="293"/>
      <c r="K80" s="293"/>
      <c r="L80" s="293"/>
      <c r="M80" s="293"/>
      <c r="N80" s="293"/>
      <c r="O80" s="293"/>
      <c r="P80" s="293"/>
      <c r="Q80" s="293"/>
      <c r="R80" s="285">
        <f>TRUNC(R78/R79,2)</f>
        <v>191.76</v>
      </c>
      <c r="S80" s="277"/>
      <c r="T80" s="277"/>
      <c r="U80" s="277"/>
      <c r="V80" s="277"/>
      <c r="W80" s="277"/>
      <c r="X80" s="277"/>
      <c r="Y80" s="277"/>
      <c r="Z80" s="277"/>
      <c r="AA80" s="277"/>
    </row>
    <row r="81" spans="1:28" ht="10.9" customHeight="1">
      <c r="A81" s="274"/>
      <c r="B81" s="274"/>
      <c r="C81" s="274"/>
      <c r="D81" s="274"/>
      <c r="E81" s="274"/>
      <c r="F81" s="274"/>
      <c r="G81" s="274"/>
      <c r="H81" s="274"/>
      <c r="I81" s="274"/>
      <c r="J81" s="274"/>
      <c r="K81" s="274"/>
      <c r="L81" s="274"/>
      <c r="M81" s="274"/>
      <c r="N81" s="274"/>
      <c r="O81" s="274"/>
      <c r="P81" s="274"/>
      <c r="Q81" s="274"/>
      <c r="R81" s="274"/>
      <c r="S81" s="274"/>
      <c r="T81" s="274"/>
      <c r="U81" s="274"/>
      <c r="V81" s="274"/>
      <c r="W81" s="274"/>
      <c r="X81" s="274"/>
      <c r="Y81" s="274"/>
      <c r="Z81" s="274"/>
      <c r="AA81" s="274"/>
    </row>
    <row r="82" spans="1:28" ht="11.65" customHeight="1">
      <c r="A82" s="279" t="s">
        <v>1535</v>
      </c>
      <c r="B82" s="279"/>
      <c r="C82" s="279"/>
      <c r="D82" s="176" t="s">
        <v>0</v>
      </c>
      <c r="E82" s="288" t="s">
        <v>1536</v>
      </c>
      <c r="F82" s="288"/>
      <c r="G82" s="288"/>
      <c r="H82" s="280" t="s">
        <v>18</v>
      </c>
      <c r="I82" s="280"/>
      <c r="J82" s="280"/>
      <c r="K82" s="280"/>
      <c r="L82" s="280"/>
      <c r="M82" s="280"/>
      <c r="N82" s="280"/>
      <c r="O82" s="280" t="s">
        <v>104</v>
      </c>
      <c r="P82" s="280"/>
      <c r="Q82" s="280"/>
      <c r="R82" s="280"/>
      <c r="S82" s="280"/>
      <c r="T82" s="280"/>
      <c r="U82" s="280" t="s">
        <v>18</v>
      </c>
      <c r="V82" s="280"/>
      <c r="W82" s="280"/>
      <c r="X82" s="280"/>
      <c r="Y82" s="280"/>
      <c r="Z82" s="280"/>
      <c r="AA82" s="280"/>
    </row>
    <row r="83" spans="1:28" ht="11.65" customHeight="1">
      <c r="A83" s="278" t="s">
        <v>1061</v>
      </c>
      <c r="B83" s="278"/>
      <c r="C83" s="278"/>
      <c r="D83" s="174" t="s">
        <v>1537</v>
      </c>
      <c r="E83" s="287" t="s">
        <v>1538</v>
      </c>
      <c r="F83" s="287"/>
      <c r="G83" s="287"/>
      <c r="H83" s="283">
        <v>76.930000000000007</v>
      </c>
      <c r="I83" s="282"/>
      <c r="J83" s="282"/>
      <c r="K83" s="282"/>
      <c r="L83" s="282"/>
      <c r="M83" s="282"/>
      <c r="N83" s="282"/>
      <c r="O83" s="281">
        <v>0.71</v>
      </c>
      <c r="P83" s="282"/>
      <c r="Q83" s="282"/>
      <c r="R83" s="282"/>
      <c r="S83" s="282"/>
      <c r="T83" s="282"/>
      <c r="U83" s="283">
        <f>TRUNC(H83*O83,2)</f>
        <v>54.62</v>
      </c>
      <c r="V83" s="282"/>
      <c r="W83" s="282"/>
      <c r="X83" s="282"/>
      <c r="Y83" s="282"/>
      <c r="Z83" s="282"/>
      <c r="AA83" s="282"/>
    </row>
    <row r="84" spans="1:28" ht="11.65" customHeight="1">
      <c r="A84" s="278" t="s">
        <v>1109</v>
      </c>
      <c r="B84" s="278"/>
      <c r="C84" s="278"/>
      <c r="D84" s="174" t="s">
        <v>1539</v>
      </c>
      <c r="E84" s="287" t="s">
        <v>1540</v>
      </c>
      <c r="F84" s="287"/>
      <c r="G84" s="287"/>
      <c r="H84" s="286">
        <v>565.1</v>
      </c>
      <c r="I84" s="282"/>
      <c r="J84" s="282"/>
      <c r="K84" s="282"/>
      <c r="L84" s="282"/>
      <c r="M84" s="282"/>
      <c r="N84" s="282"/>
      <c r="O84" s="281">
        <v>0.18</v>
      </c>
      <c r="P84" s="282"/>
      <c r="Q84" s="282"/>
      <c r="R84" s="282"/>
      <c r="S84" s="282"/>
      <c r="T84" s="282"/>
      <c r="U84" s="283">
        <f t="shared" ref="U84:U85" si="1">TRUNC(H84*O84,2)</f>
        <v>101.71</v>
      </c>
      <c r="V84" s="282"/>
      <c r="W84" s="282"/>
      <c r="X84" s="282"/>
      <c r="Y84" s="282"/>
      <c r="Z84" s="282"/>
      <c r="AA84" s="282"/>
    </row>
    <row r="85" spans="1:28" ht="11.65" customHeight="1">
      <c r="A85" s="278" t="s">
        <v>1260</v>
      </c>
      <c r="B85" s="278"/>
      <c r="C85" s="278"/>
      <c r="D85" s="174" t="s">
        <v>1541</v>
      </c>
      <c r="E85" s="287" t="s">
        <v>1538</v>
      </c>
      <c r="F85" s="287"/>
      <c r="G85" s="287"/>
      <c r="H85" s="283">
        <v>67.14</v>
      </c>
      <c r="I85" s="282"/>
      <c r="J85" s="282"/>
      <c r="K85" s="282"/>
      <c r="L85" s="282"/>
      <c r="M85" s="282"/>
      <c r="N85" s="282"/>
      <c r="O85" s="281">
        <v>0.74</v>
      </c>
      <c r="P85" s="282"/>
      <c r="Q85" s="282"/>
      <c r="R85" s="282"/>
      <c r="S85" s="282"/>
      <c r="T85" s="282"/>
      <c r="U85" s="283">
        <f t="shared" si="1"/>
        <v>49.68</v>
      </c>
      <c r="V85" s="282"/>
      <c r="W85" s="282"/>
      <c r="X85" s="282"/>
      <c r="Y85" s="282"/>
      <c r="Z85" s="282"/>
      <c r="AA85" s="282"/>
    </row>
    <row r="86" spans="1:28" ht="11.65" customHeight="1">
      <c r="A86" s="275" t="s">
        <v>1542</v>
      </c>
      <c r="B86" s="275"/>
      <c r="C86" s="275"/>
      <c r="D86" s="275"/>
      <c r="E86" s="275"/>
      <c r="F86" s="275"/>
      <c r="G86" s="275"/>
      <c r="H86" s="275"/>
      <c r="I86" s="275"/>
      <c r="J86" s="275"/>
      <c r="K86" s="275"/>
      <c r="L86" s="275"/>
      <c r="M86" s="275"/>
      <c r="N86" s="275"/>
      <c r="O86" s="275"/>
      <c r="P86" s="275"/>
      <c r="Q86" s="275"/>
      <c r="R86" s="275"/>
      <c r="S86" s="275"/>
      <c r="T86" s="275"/>
      <c r="U86" s="275"/>
      <c r="V86" s="285">
        <f>U83+U84+U85</f>
        <v>206.01</v>
      </c>
      <c r="W86" s="277"/>
      <c r="X86" s="277"/>
      <c r="Y86" s="277"/>
      <c r="Z86" s="277"/>
      <c r="AA86" s="277"/>
    </row>
    <row r="87" spans="1:28" ht="10.9" customHeight="1">
      <c r="A87" s="274"/>
      <c r="B87" s="274"/>
      <c r="C87" s="274"/>
      <c r="D87" s="274"/>
      <c r="E87" s="274"/>
      <c r="F87" s="274"/>
      <c r="G87" s="274"/>
      <c r="H87" s="274"/>
      <c r="I87" s="274"/>
      <c r="J87" s="274"/>
      <c r="K87" s="274"/>
      <c r="L87" s="274"/>
      <c r="M87" s="274"/>
      <c r="N87" s="274"/>
      <c r="O87" s="274"/>
      <c r="P87" s="274"/>
      <c r="Q87" s="274"/>
      <c r="R87" s="274"/>
      <c r="S87" s="274"/>
      <c r="T87" s="274"/>
      <c r="U87" s="274"/>
      <c r="V87" s="274"/>
      <c r="W87" s="274"/>
      <c r="X87" s="274"/>
      <c r="Y87" s="274"/>
      <c r="Z87" s="274"/>
      <c r="AA87" s="274"/>
    </row>
    <row r="88" spans="1:28" ht="11.65" customHeight="1">
      <c r="A88" s="279" t="s">
        <v>1543</v>
      </c>
      <c r="B88" s="279"/>
      <c r="C88" s="279"/>
      <c r="D88" s="176" t="s">
        <v>0</v>
      </c>
      <c r="E88" s="288" t="s">
        <v>1536</v>
      </c>
      <c r="F88" s="288"/>
      <c r="G88" s="288"/>
      <c r="H88" s="280" t="s">
        <v>18</v>
      </c>
      <c r="I88" s="280"/>
      <c r="J88" s="280"/>
      <c r="K88" s="280"/>
      <c r="L88" s="280"/>
      <c r="M88" s="280"/>
      <c r="N88" s="280"/>
      <c r="O88" s="280" t="s">
        <v>104</v>
      </c>
      <c r="P88" s="280"/>
      <c r="Q88" s="280"/>
      <c r="R88" s="280"/>
      <c r="S88" s="280"/>
      <c r="T88" s="280"/>
      <c r="U88" s="280" t="s">
        <v>18</v>
      </c>
      <c r="V88" s="280"/>
      <c r="W88" s="280"/>
      <c r="X88" s="280"/>
      <c r="Y88" s="280"/>
      <c r="Z88" s="280"/>
      <c r="AA88" s="280"/>
    </row>
    <row r="89" spans="1:28" ht="11.65" customHeight="1">
      <c r="A89" s="275" t="s">
        <v>1544</v>
      </c>
      <c r="B89" s="275"/>
      <c r="C89" s="275"/>
      <c r="D89" s="275"/>
      <c r="E89" s="275"/>
      <c r="F89" s="275"/>
      <c r="G89" s="275"/>
      <c r="H89" s="275"/>
      <c r="I89" s="275"/>
      <c r="J89" s="275"/>
      <c r="K89" s="275"/>
      <c r="L89" s="275"/>
      <c r="M89" s="275"/>
      <c r="N89" s="275"/>
      <c r="O89" s="275"/>
      <c r="P89" s="275"/>
      <c r="Q89" s="275"/>
      <c r="R89" s="275"/>
      <c r="S89" s="275"/>
      <c r="T89" s="275"/>
      <c r="U89" s="275"/>
      <c r="V89" s="294">
        <v>0</v>
      </c>
      <c r="W89" s="277"/>
      <c r="X89" s="277"/>
      <c r="Y89" s="277"/>
      <c r="Z89" s="277"/>
      <c r="AA89" s="277"/>
    </row>
    <row r="90" spans="1:28" ht="10.9" customHeight="1">
      <c r="A90" s="274"/>
      <c r="B90" s="274"/>
      <c r="C90" s="274"/>
      <c r="D90" s="274"/>
      <c r="E90" s="274"/>
      <c r="F90" s="274"/>
      <c r="G90" s="274"/>
      <c r="H90" s="274"/>
      <c r="I90" s="274"/>
      <c r="J90" s="274"/>
      <c r="K90" s="274"/>
      <c r="L90" s="274"/>
      <c r="M90" s="274"/>
      <c r="N90" s="274"/>
      <c r="O90" s="274"/>
      <c r="P90" s="274"/>
      <c r="Q90" s="274"/>
      <c r="R90" s="274"/>
      <c r="S90" s="274"/>
      <c r="T90" s="274"/>
      <c r="U90" s="274"/>
      <c r="V90" s="274"/>
      <c r="W90" s="274"/>
      <c r="X90" s="274"/>
      <c r="Y90" s="274"/>
      <c r="Z90" s="274"/>
      <c r="AA90" s="274"/>
    </row>
    <row r="91" spans="1:28" ht="23.1" customHeight="1">
      <c r="A91" s="279" t="s">
        <v>1545</v>
      </c>
      <c r="B91" s="279"/>
      <c r="C91" s="279"/>
      <c r="D91" s="176" t="s">
        <v>0</v>
      </c>
      <c r="E91" s="177" t="s">
        <v>1536</v>
      </c>
      <c r="F91" s="280" t="s">
        <v>105</v>
      </c>
      <c r="G91" s="280"/>
      <c r="H91" s="280"/>
      <c r="I91" s="280"/>
      <c r="J91" s="280"/>
      <c r="K91" s="280"/>
      <c r="L91" s="280"/>
      <c r="M91" s="280" t="s">
        <v>106</v>
      </c>
      <c r="N91" s="280"/>
      <c r="O91" s="280"/>
      <c r="P91" s="280"/>
      <c r="Q91" s="280" t="s">
        <v>107</v>
      </c>
      <c r="R91" s="280"/>
      <c r="S91" s="280"/>
      <c r="T91" s="280" t="s">
        <v>3</v>
      </c>
      <c r="U91" s="280"/>
      <c r="V91" s="280"/>
      <c r="W91" s="280" t="s">
        <v>104</v>
      </c>
      <c r="X91" s="280"/>
      <c r="Y91" s="280"/>
      <c r="Z91" s="280"/>
      <c r="AA91" s="178" t="s">
        <v>1546</v>
      </c>
    </row>
    <row r="92" spans="1:28" ht="11.65" customHeight="1">
      <c r="A92" s="278" t="s">
        <v>1547</v>
      </c>
      <c r="B92" s="278"/>
      <c r="C92" s="278"/>
      <c r="D92" s="278" t="s">
        <v>1548</v>
      </c>
      <c r="E92" s="287" t="s">
        <v>1540</v>
      </c>
      <c r="F92" s="282" t="s">
        <v>1563</v>
      </c>
      <c r="G92" s="282"/>
      <c r="H92" s="282"/>
      <c r="I92" s="282"/>
      <c r="J92" s="282"/>
      <c r="K92" s="282"/>
      <c r="L92" s="282"/>
      <c r="M92" s="289">
        <f t="shared" ref="M92:M97" si="2">M40</f>
        <v>0</v>
      </c>
      <c r="N92" s="289"/>
      <c r="O92" s="289"/>
      <c r="P92" s="289"/>
      <c r="Q92" s="289">
        <f t="shared" ref="Q92:Q97" si="3">Q40</f>
        <v>0</v>
      </c>
      <c r="R92" s="289"/>
      <c r="S92" s="289"/>
      <c r="T92" s="296">
        <f>AB92+AB93</f>
        <v>8.8000000000000007</v>
      </c>
      <c r="U92" s="296"/>
      <c r="V92" s="296"/>
      <c r="W92" s="281">
        <v>1.06</v>
      </c>
      <c r="X92" s="282"/>
      <c r="Y92" s="282"/>
      <c r="Z92" s="282"/>
      <c r="AA92" s="284">
        <f>TRUNC(T92*W92,2)</f>
        <v>9.32</v>
      </c>
      <c r="AB92" s="173">
        <f>TRUNC((0.73*M92+0.88*Q92),2)</f>
        <v>0</v>
      </c>
    </row>
    <row r="93" spans="1:28" ht="11.65" customHeight="1">
      <c r="A93" s="278"/>
      <c r="B93" s="278"/>
      <c r="C93" s="278"/>
      <c r="D93" s="278"/>
      <c r="E93" s="287"/>
      <c r="F93" s="282" t="s">
        <v>1564</v>
      </c>
      <c r="G93" s="282"/>
      <c r="H93" s="282"/>
      <c r="I93" s="282"/>
      <c r="J93" s="282"/>
      <c r="K93" s="282"/>
      <c r="L93" s="282"/>
      <c r="M93" s="289">
        <f t="shared" si="2"/>
        <v>7.67</v>
      </c>
      <c r="N93" s="289"/>
      <c r="O93" s="289"/>
      <c r="P93" s="289"/>
      <c r="Q93" s="289">
        <f t="shared" si="3"/>
        <v>1.55</v>
      </c>
      <c r="R93" s="289"/>
      <c r="S93" s="289"/>
      <c r="T93" s="296"/>
      <c r="U93" s="296"/>
      <c r="V93" s="296"/>
      <c r="W93" s="282"/>
      <c r="X93" s="282"/>
      <c r="Y93" s="282"/>
      <c r="Z93" s="282"/>
      <c r="AA93" s="282"/>
      <c r="AB93" s="173">
        <f>TRUNC((0.73*M93+0.88*Q93+1.84),2)</f>
        <v>8.8000000000000007</v>
      </c>
    </row>
    <row r="94" spans="1:28" ht="11.65" customHeight="1">
      <c r="A94" s="278" t="s">
        <v>1549</v>
      </c>
      <c r="B94" s="278"/>
      <c r="C94" s="278"/>
      <c r="D94" s="278" t="s">
        <v>1550</v>
      </c>
      <c r="E94" s="287" t="s">
        <v>1540</v>
      </c>
      <c r="F94" s="282" t="s">
        <v>1565</v>
      </c>
      <c r="G94" s="282"/>
      <c r="H94" s="282"/>
      <c r="I94" s="282"/>
      <c r="J94" s="282"/>
      <c r="K94" s="282"/>
      <c r="L94" s="282"/>
      <c r="M94" s="289">
        <f t="shared" si="2"/>
        <v>135.44999999999999</v>
      </c>
      <c r="N94" s="289"/>
      <c r="O94" s="289"/>
      <c r="P94" s="289"/>
      <c r="Q94" s="289">
        <f t="shared" si="3"/>
        <v>0</v>
      </c>
      <c r="R94" s="289"/>
      <c r="S94" s="289"/>
      <c r="T94" s="296">
        <f>AB94+AB95</f>
        <v>121.10999999999999</v>
      </c>
      <c r="U94" s="296"/>
      <c r="V94" s="296"/>
      <c r="W94" s="281">
        <v>0.18</v>
      </c>
      <c r="X94" s="282"/>
      <c r="Y94" s="282"/>
      <c r="Z94" s="282"/>
      <c r="AA94" s="284">
        <f>TRUNC(T94*W94,2)</f>
        <v>21.79</v>
      </c>
      <c r="AB94" s="173">
        <f>TRUNC((0.69*M94+0.83*Q94),2)</f>
        <v>93.46</v>
      </c>
    </row>
    <row r="95" spans="1:28" ht="11.65" customHeight="1">
      <c r="A95" s="278"/>
      <c r="B95" s="278"/>
      <c r="C95" s="278"/>
      <c r="D95" s="278"/>
      <c r="E95" s="287"/>
      <c r="F95" s="282" t="s">
        <v>1566</v>
      </c>
      <c r="G95" s="282"/>
      <c r="H95" s="282"/>
      <c r="I95" s="282"/>
      <c r="J95" s="282"/>
      <c r="K95" s="282"/>
      <c r="L95" s="282"/>
      <c r="M95" s="289">
        <f t="shared" si="2"/>
        <v>30</v>
      </c>
      <c r="N95" s="289"/>
      <c r="O95" s="289"/>
      <c r="P95" s="289"/>
      <c r="Q95" s="289">
        <f t="shared" si="3"/>
        <v>0</v>
      </c>
      <c r="R95" s="289"/>
      <c r="S95" s="289"/>
      <c r="T95" s="296"/>
      <c r="U95" s="296"/>
      <c r="V95" s="296"/>
      <c r="W95" s="282"/>
      <c r="X95" s="282"/>
      <c r="Y95" s="282"/>
      <c r="Z95" s="282"/>
      <c r="AA95" s="282"/>
      <c r="AB95" s="173">
        <f>TRUNC((0.69*M95+0.83*Q95+6.95),2)</f>
        <v>27.65</v>
      </c>
    </row>
    <row r="96" spans="1:28" ht="11.65" customHeight="1">
      <c r="A96" s="278" t="s">
        <v>1551</v>
      </c>
      <c r="B96" s="278"/>
      <c r="C96" s="278"/>
      <c r="D96" s="278" t="s">
        <v>1552</v>
      </c>
      <c r="E96" s="287" t="s">
        <v>1540</v>
      </c>
      <c r="F96" s="282" t="s">
        <v>1563</v>
      </c>
      <c r="G96" s="282"/>
      <c r="H96" s="282"/>
      <c r="I96" s="282"/>
      <c r="J96" s="282"/>
      <c r="K96" s="282"/>
      <c r="L96" s="282"/>
      <c r="M96" s="289">
        <f t="shared" si="2"/>
        <v>0</v>
      </c>
      <c r="N96" s="289"/>
      <c r="O96" s="289"/>
      <c r="P96" s="289"/>
      <c r="Q96" s="289">
        <f t="shared" si="3"/>
        <v>0</v>
      </c>
      <c r="R96" s="289"/>
      <c r="S96" s="289"/>
      <c r="T96" s="296">
        <f>AB96+AB97</f>
        <v>19.14</v>
      </c>
      <c r="U96" s="296"/>
      <c r="V96" s="296"/>
      <c r="W96" s="281">
        <v>1.1100000000000001</v>
      </c>
      <c r="X96" s="282"/>
      <c r="Y96" s="282"/>
      <c r="Z96" s="282"/>
      <c r="AA96" s="284">
        <f>TRUNC(T96*W96,2)</f>
        <v>21.24</v>
      </c>
      <c r="AB96" s="173">
        <f>TRUNC((0.73*M96+0.88*Q96),2)</f>
        <v>0</v>
      </c>
    </row>
    <row r="97" spans="1:28" ht="11.65" customHeight="1">
      <c r="A97" s="278"/>
      <c r="B97" s="278"/>
      <c r="C97" s="278"/>
      <c r="D97" s="278"/>
      <c r="E97" s="287"/>
      <c r="F97" s="282" t="s">
        <v>1564</v>
      </c>
      <c r="G97" s="282"/>
      <c r="H97" s="282"/>
      <c r="I97" s="282"/>
      <c r="J97" s="282"/>
      <c r="K97" s="282"/>
      <c r="L97" s="282"/>
      <c r="M97" s="289">
        <f t="shared" si="2"/>
        <v>23.56</v>
      </c>
      <c r="N97" s="289"/>
      <c r="O97" s="289"/>
      <c r="P97" s="289"/>
      <c r="Q97" s="289">
        <f t="shared" si="3"/>
        <v>0.12</v>
      </c>
      <c r="R97" s="289"/>
      <c r="S97" s="289"/>
      <c r="T97" s="296"/>
      <c r="U97" s="296"/>
      <c r="V97" s="296"/>
      <c r="W97" s="282"/>
      <c r="X97" s="282"/>
      <c r="Y97" s="282"/>
      <c r="Z97" s="282"/>
      <c r="AA97" s="282"/>
      <c r="AB97" s="173">
        <f>TRUNC((0.73*M97+0.88*Q97+1.84),2)</f>
        <v>19.14</v>
      </c>
    </row>
    <row r="98" spans="1:28" ht="11.65" customHeight="1">
      <c r="A98" s="275" t="s">
        <v>1553</v>
      </c>
      <c r="B98" s="275"/>
      <c r="C98" s="275"/>
      <c r="D98" s="275"/>
      <c r="E98" s="275"/>
      <c r="F98" s="275"/>
      <c r="G98" s="275"/>
      <c r="H98" s="275"/>
      <c r="I98" s="275"/>
      <c r="J98" s="275"/>
      <c r="K98" s="275"/>
      <c r="L98" s="275"/>
      <c r="M98" s="275"/>
      <c r="N98" s="275"/>
      <c r="O98" s="275"/>
      <c r="P98" s="275"/>
      <c r="Q98" s="275"/>
      <c r="R98" s="275"/>
      <c r="S98" s="275"/>
      <c r="T98" s="275"/>
      <c r="U98" s="275"/>
      <c r="V98" s="294">
        <f>AA92+AA94+AA96</f>
        <v>52.349999999999994</v>
      </c>
      <c r="W98" s="277"/>
      <c r="X98" s="277"/>
      <c r="Y98" s="277"/>
      <c r="Z98" s="277"/>
      <c r="AA98" s="277"/>
    </row>
    <row r="99" spans="1:28" ht="10.9" customHeight="1">
      <c r="A99" s="274"/>
      <c r="B99" s="274"/>
      <c r="C99" s="274"/>
      <c r="D99" s="274"/>
      <c r="E99" s="274"/>
      <c r="F99" s="274"/>
      <c r="G99" s="274"/>
      <c r="H99" s="274"/>
      <c r="I99" s="274"/>
      <c r="J99" s="274"/>
      <c r="K99" s="274"/>
      <c r="L99" s="274"/>
      <c r="M99" s="274"/>
      <c r="N99" s="274"/>
      <c r="O99" s="274"/>
      <c r="P99" s="274"/>
      <c r="Q99" s="274"/>
      <c r="R99" s="274"/>
      <c r="S99" s="274"/>
      <c r="T99" s="274"/>
      <c r="U99" s="274"/>
      <c r="V99" s="274"/>
      <c r="W99" s="274"/>
      <c r="X99" s="274"/>
      <c r="Y99" s="274"/>
      <c r="Z99" s="274"/>
      <c r="AA99" s="274"/>
    </row>
    <row r="100" spans="1:28" ht="11.65" customHeight="1">
      <c r="A100" s="293" t="s">
        <v>1554</v>
      </c>
      <c r="B100" s="293"/>
      <c r="C100" s="293"/>
      <c r="D100" s="293"/>
      <c r="E100" s="293"/>
      <c r="F100" s="293"/>
      <c r="G100" s="293"/>
      <c r="H100" s="293"/>
      <c r="I100" s="293"/>
      <c r="J100" s="293"/>
      <c r="K100" s="293"/>
      <c r="L100" s="293"/>
      <c r="M100" s="293"/>
      <c r="N100" s="293"/>
      <c r="O100" s="293"/>
      <c r="P100" s="293"/>
      <c r="Q100" s="293"/>
      <c r="R100" s="293"/>
      <c r="S100" s="293"/>
      <c r="T100" s="293"/>
      <c r="U100" s="293"/>
      <c r="V100" s="297">
        <f>R80+V86+V89</f>
        <v>397.77</v>
      </c>
      <c r="W100" s="280"/>
      <c r="X100" s="280"/>
      <c r="Y100" s="280"/>
      <c r="Z100" s="280"/>
      <c r="AA100" s="280"/>
      <c r="AB100" s="173">
        <f>V100+V98</f>
        <v>450.12</v>
      </c>
    </row>
    <row r="101" spans="1:28" ht="10.9" customHeight="1">
      <c r="A101" s="274"/>
      <c r="B101" s="274"/>
      <c r="C101" s="274"/>
      <c r="D101" s="274"/>
      <c r="E101" s="274"/>
      <c r="F101" s="274"/>
      <c r="G101" s="274"/>
      <c r="H101" s="274"/>
      <c r="I101" s="274"/>
      <c r="J101" s="274"/>
      <c r="K101" s="274"/>
      <c r="L101" s="274"/>
      <c r="M101" s="274"/>
      <c r="N101" s="274"/>
      <c r="O101" s="274"/>
      <c r="P101" s="274"/>
      <c r="Q101" s="274"/>
      <c r="R101" s="274"/>
      <c r="S101" s="274"/>
      <c r="T101" s="274"/>
      <c r="U101" s="274"/>
      <c r="V101" s="274"/>
      <c r="W101" s="274"/>
      <c r="X101" s="274"/>
      <c r="Y101" s="274"/>
      <c r="Z101" s="274"/>
      <c r="AA101" s="274"/>
    </row>
    <row r="102" spans="1:28" ht="10.9" customHeight="1">
      <c r="A102" s="274"/>
      <c r="B102" s="274"/>
      <c r="C102" s="274"/>
      <c r="D102" s="274"/>
      <c r="E102" s="274"/>
      <c r="F102" s="274"/>
      <c r="G102" s="274"/>
      <c r="H102" s="274"/>
      <c r="I102" s="274"/>
      <c r="J102" s="274"/>
      <c r="K102" s="274"/>
      <c r="L102" s="274"/>
      <c r="M102" s="274"/>
      <c r="N102" s="274"/>
      <c r="O102" s="274"/>
      <c r="P102" s="274"/>
      <c r="Q102" s="274"/>
      <c r="R102" s="274"/>
      <c r="S102" s="274"/>
      <c r="T102" s="274"/>
      <c r="U102" s="274"/>
      <c r="V102" s="274"/>
      <c r="W102" s="274"/>
      <c r="X102" s="274"/>
      <c r="Y102" s="274"/>
      <c r="Z102" s="274"/>
      <c r="AA102" s="274"/>
    </row>
    <row r="103" spans="1:28" ht="6" customHeight="1">
      <c r="A103" s="291"/>
      <c r="B103" s="291"/>
      <c r="C103" s="291"/>
      <c r="D103" s="291"/>
      <c r="E103" s="291"/>
      <c r="F103" s="291"/>
      <c r="G103" s="291"/>
      <c r="H103" s="291"/>
      <c r="I103" s="291"/>
      <c r="J103" s="291"/>
      <c r="K103" s="291"/>
      <c r="L103" s="291"/>
      <c r="M103" s="291"/>
      <c r="N103" s="291"/>
      <c r="O103" s="291"/>
      <c r="P103" s="291"/>
      <c r="Q103" s="291"/>
      <c r="R103" s="291"/>
      <c r="S103" s="291"/>
      <c r="T103" s="291"/>
      <c r="U103" s="291"/>
      <c r="V103" s="291"/>
      <c r="W103" s="291"/>
      <c r="X103" s="291"/>
      <c r="Y103" s="291"/>
      <c r="Z103" s="291"/>
      <c r="AA103" s="291"/>
    </row>
    <row r="104" spans="1:28" ht="13.35" customHeight="1">
      <c r="A104" s="292" t="s">
        <v>1559</v>
      </c>
      <c r="B104" s="292"/>
      <c r="C104" s="292"/>
      <c r="D104" s="292"/>
      <c r="E104" s="292"/>
      <c r="F104" s="292"/>
      <c r="G104" s="292"/>
      <c r="H104" s="292"/>
      <c r="I104" s="292"/>
      <c r="J104" s="301" t="s">
        <v>1560</v>
      </c>
      <c r="K104" s="301"/>
      <c r="L104" s="301"/>
      <c r="M104" s="301"/>
      <c r="N104" s="301"/>
      <c r="O104" s="301"/>
      <c r="P104" s="301"/>
      <c r="Q104" s="301"/>
      <c r="R104" s="301"/>
      <c r="S104" s="301"/>
      <c r="T104" s="301"/>
      <c r="U104" s="301"/>
      <c r="V104" s="301"/>
      <c r="W104" s="301"/>
      <c r="X104" s="301"/>
      <c r="Y104" s="301"/>
      <c r="Z104" s="301"/>
      <c r="AA104" s="301"/>
    </row>
    <row r="105" spans="1:28" ht="13.35" customHeight="1">
      <c r="A105" s="272"/>
      <c r="B105" s="272"/>
      <c r="C105" s="272"/>
      <c r="D105" s="272"/>
      <c r="E105" s="272"/>
      <c r="F105" s="272"/>
      <c r="G105" s="272"/>
      <c r="H105" s="272"/>
      <c r="I105" s="272"/>
      <c r="J105" s="272"/>
      <c r="K105" s="272"/>
      <c r="L105" s="272"/>
      <c r="M105" s="272"/>
      <c r="N105" s="272"/>
      <c r="O105" s="272"/>
      <c r="P105" s="272"/>
      <c r="Q105" s="272"/>
      <c r="R105" s="272"/>
      <c r="S105" s="272"/>
      <c r="T105" s="272"/>
      <c r="U105" s="272"/>
      <c r="V105" s="272"/>
      <c r="W105" s="272"/>
      <c r="X105" s="273"/>
      <c r="Y105" s="273"/>
      <c r="Z105" s="273"/>
      <c r="AA105" s="273"/>
    </row>
    <row r="106" spans="1:28" ht="13.35" customHeight="1">
      <c r="A106" s="272"/>
      <c r="B106" s="272"/>
      <c r="C106" s="272" t="s">
        <v>1555</v>
      </c>
      <c r="D106" s="272"/>
      <c r="E106" s="272"/>
      <c r="F106" s="272"/>
      <c r="G106" s="272"/>
      <c r="H106" s="272"/>
      <c r="I106" s="272"/>
      <c r="J106" s="272"/>
      <c r="K106" s="272"/>
      <c r="L106" s="272"/>
      <c r="M106" s="272"/>
      <c r="N106" s="272"/>
      <c r="O106" s="272"/>
      <c r="P106" s="272"/>
      <c r="Q106" s="272"/>
      <c r="R106" s="272"/>
      <c r="S106" s="272"/>
      <c r="T106" s="272"/>
      <c r="U106" s="272"/>
      <c r="V106" s="272"/>
      <c r="W106" s="272"/>
      <c r="X106" s="273" t="s">
        <v>1556</v>
      </c>
      <c r="Y106" s="273"/>
      <c r="Z106" s="273"/>
      <c r="AA106" s="273"/>
    </row>
    <row r="107" spans="1:28" ht="13.35" customHeight="1">
      <c r="A107" s="272"/>
      <c r="B107" s="272"/>
      <c r="C107" s="272" t="s">
        <v>1557</v>
      </c>
      <c r="D107" s="272"/>
      <c r="E107" s="272"/>
      <c r="F107" s="272"/>
      <c r="G107" s="272"/>
      <c r="H107" s="272"/>
      <c r="I107" s="272"/>
      <c r="J107" s="272"/>
      <c r="K107" s="272"/>
      <c r="L107" s="272"/>
      <c r="M107" s="272"/>
      <c r="N107" s="272"/>
      <c r="O107" s="272"/>
      <c r="P107" s="272"/>
      <c r="Q107" s="272"/>
      <c r="R107" s="272"/>
      <c r="S107" s="272"/>
      <c r="T107" s="272"/>
      <c r="U107" s="272"/>
      <c r="V107" s="272"/>
      <c r="W107" s="272"/>
      <c r="X107" s="273"/>
      <c r="Y107" s="273"/>
      <c r="Z107" s="273"/>
      <c r="AA107" s="273"/>
    </row>
    <row r="108" spans="1:28" ht="13.35" customHeight="1">
      <c r="A108" s="298"/>
      <c r="B108" s="298"/>
      <c r="C108" s="298" t="s">
        <v>1558</v>
      </c>
      <c r="D108" s="298"/>
      <c r="E108" s="298"/>
      <c r="F108" s="298"/>
      <c r="G108" s="298"/>
      <c r="H108" s="298"/>
      <c r="I108" s="298"/>
      <c r="J108" s="298"/>
      <c r="K108" s="298"/>
      <c r="L108" s="298"/>
      <c r="M108" s="298"/>
      <c r="N108" s="298"/>
      <c r="O108" s="298"/>
      <c r="P108" s="298"/>
      <c r="Q108" s="298"/>
      <c r="R108" s="298"/>
      <c r="S108" s="298"/>
      <c r="T108" s="298"/>
      <c r="U108" s="298"/>
      <c r="V108" s="298"/>
      <c r="W108" s="298"/>
      <c r="X108" s="299"/>
      <c r="Y108" s="299"/>
      <c r="Z108" s="299"/>
      <c r="AA108" s="299"/>
    </row>
    <row r="109" spans="1:28" ht="13.35" customHeight="1">
      <c r="A109" s="272"/>
      <c r="B109" s="272"/>
      <c r="C109" s="272"/>
      <c r="D109" s="272"/>
      <c r="E109" s="272"/>
      <c r="F109" s="272"/>
      <c r="G109" s="272"/>
      <c r="H109" s="272"/>
      <c r="I109" s="272"/>
      <c r="J109" s="272"/>
      <c r="K109" s="272"/>
      <c r="L109" s="272"/>
      <c r="M109" s="272"/>
      <c r="N109" s="272"/>
      <c r="O109" s="272"/>
      <c r="P109" s="272"/>
      <c r="Q109" s="272"/>
      <c r="R109" s="272"/>
      <c r="S109" s="272"/>
      <c r="T109" s="272"/>
      <c r="U109" s="272"/>
      <c r="V109" s="272"/>
      <c r="W109" s="272"/>
      <c r="X109" s="273"/>
      <c r="Y109" s="273"/>
      <c r="Z109" s="273"/>
      <c r="AA109" s="273"/>
    </row>
    <row r="110" spans="1:28" ht="13.35" customHeight="1">
      <c r="A110" s="272" t="s">
        <v>1507</v>
      </c>
      <c r="B110" s="272"/>
      <c r="C110" s="272"/>
      <c r="D110" s="272"/>
      <c r="E110" s="272"/>
      <c r="F110" s="272"/>
      <c r="G110" s="300"/>
      <c r="H110" s="300"/>
      <c r="I110" s="300"/>
      <c r="J110" s="300"/>
      <c r="K110" s="300"/>
      <c r="L110" s="300"/>
      <c r="M110" s="300"/>
      <c r="N110" s="300"/>
      <c r="O110" s="300"/>
      <c r="P110" s="300"/>
      <c r="Q110" s="300"/>
      <c r="R110" s="273" t="s">
        <v>1508</v>
      </c>
      <c r="S110" s="273"/>
      <c r="T110" s="273"/>
      <c r="U110" s="273"/>
      <c r="V110" s="273"/>
      <c r="W110" s="273"/>
      <c r="X110" s="273"/>
      <c r="Y110" s="273"/>
      <c r="Z110" s="273"/>
      <c r="AA110" s="273"/>
    </row>
    <row r="111" spans="1:28" ht="10.9" customHeight="1">
      <c r="A111" s="274"/>
      <c r="B111" s="274"/>
      <c r="C111" s="274"/>
      <c r="D111" s="274"/>
      <c r="E111" s="274"/>
      <c r="F111" s="274"/>
      <c r="G111" s="274"/>
      <c r="H111" s="274"/>
      <c r="I111" s="274"/>
      <c r="J111" s="274"/>
      <c r="K111" s="274"/>
      <c r="L111" s="274"/>
      <c r="M111" s="274"/>
      <c r="N111" s="274"/>
      <c r="O111" s="274"/>
      <c r="P111" s="274"/>
      <c r="Q111" s="274"/>
      <c r="R111" s="274"/>
      <c r="S111" s="274"/>
      <c r="T111" s="274"/>
      <c r="U111" s="274"/>
      <c r="V111" s="274"/>
      <c r="W111" s="274"/>
      <c r="X111" s="274"/>
      <c r="Y111" s="274"/>
      <c r="Z111" s="274"/>
      <c r="AA111" s="274"/>
    </row>
    <row r="112" spans="1:28" ht="13.35" customHeight="1">
      <c r="A112" s="272" t="s">
        <v>1562</v>
      </c>
      <c r="B112" s="272"/>
      <c r="C112" s="272"/>
      <c r="D112" s="272"/>
      <c r="E112" s="272"/>
      <c r="F112" s="272"/>
      <c r="G112" s="272"/>
      <c r="H112" s="272"/>
      <c r="I112" s="272"/>
      <c r="J112" s="272"/>
      <c r="K112" s="272"/>
      <c r="L112" s="272"/>
      <c r="M112" s="272"/>
      <c r="N112" s="272"/>
      <c r="O112" s="272"/>
      <c r="P112" s="272"/>
      <c r="Q112" s="272"/>
      <c r="R112" s="273" t="s">
        <v>1510</v>
      </c>
      <c r="S112" s="273"/>
      <c r="T112" s="273"/>
      <c r="U112" s="273"/>
      <c r="V112" s="273"/>
      <c r="W112" s="273"/>
      <c r="X112" s="273"/>
      <c r="Y112" s="273"/>
      <c r="Z112" s="273"/>
      <c r="AA112" s="273"/>
    </row>
    <row r="113" spans="1:27" ht="10.9" customHeight="1">
      <c r="A113" s="274"/>
      <c r="B113" s="274"/>
      <c r="C113" s="274"/>
      <c r="D113" s="274"/>
      <c r="E113" s="274"/>
      <c r="F113" s="274"/>
      <c r="G113" s="274"/>
      <c r="H113" s="274"/>
      <c r="I113" s="274"/>
      <c r="J113" s="274"/>
      <c r="K113" s="274"/>
      <c r="L113" s="274"/>
      <c r="M113" s="274"/>
      <c r="N113" s="274"/>
      <c r="O113" s="274"/>
      <c r="P113" s="274"/>
      <c r="Q113" s="274"/>
      <c r="R113" s="274"/>
      <c r="S113" s="274"/>
      <c r="T113" s="274"/>
      <c r="U113" s="274"/>
      <c r="V113" s="274"/>
      <c r="W113" s="274"/>
      <c r="X113" s="274"/>
      <c r="Y113" s="274"/>
      <c r="Z113" s="274"/>
      <c r="AA113" s="274"/>
    </row>
    <row r="114" spans="1:27" ht="11.65" customHeight="1">
      <c r="A114" s="279" t="s">
        <v>1511</v>
      </c>
      <c r="B114" s="279"/>
      <c r="C114" s="279"/>
      <c r="D114" s="176" t="s">
        <v>0</v>
      </c>
      <c r="E114" s="280" t="s">
        <v>7</v>
      </c>
      <c r="F114" s="280"/>
      <c r="G114" s="280"/>
      <c r="H114" s="280"/>
      <c r="I114" s="280" t="s">
        <v>1512</v>
      </c>
      <c r="J114" s="280"/>
      <c r="K114" s="280"/>
      <c r="L114" s="280" t="s">
        <v>1513</v>
      </c>
      <c r="M114" s="280"/>
      <c r="N114" s="280"/>
      <c r="O114" s="280"/>
      <c r="P114" s="280" t="s">
        <v>1514</v>
      </c>
      <c r="Q114" s="280"/>
      <c r="R114" s="280"/>
      <c r="S114" s="280"/>
      <c r="T114" s="280"/>
      <c r="U114" s="280" t="s">
        <v>1515</v>
      </c>
      <c r="V114" s="280"/>
      <c r="W114" s="280"/>
      <c r="X114" s="280"/>
      <c r="Y114" s="280"/>
      <c r="Z114" s="280" t="s">
        <v>9</v>
      </c>
      <c r="AA114" s="280"/>
    </row>
    <row r="115" spans="1:27" ht="11.65" customHeight="1">
      <c r="A115" s="275" t="s">
        <v>1519</v>
      </c>
      <c r="B115" s="275"/>
      <c r="C115" s="275"/>
      <c r="D115" s="275"/>
      <c r="E115" s="275"/>
      <c r="F115" s="275"/>
      <c r="G115" s="275"/>
      <c r="H115" s="275"/>
      <c r="I115" s="275"/>
      <c r="J115" s="275"/>
      <c r="K115" s="275"/>
      <c r="L115" s="275"/>
      <c r="M115" s="275"/>
      <c r="N115" s="275"/>
      <c r="O115" s="275"/>
      <c r="P115" s="275"/>
      <c r="Q115" s="275"/>
      <c r="R115" s="275"/>
      <c r="S115" s="275"/>
      <c r="T115" s="275"/>
      <c r="U115" s="275"/>
      <c r="V115" s="294">
        <v>0</v>
      </c>
      <c r="W115" s="277"/>
      <c r="X115" s="277"/>
      <c r="Y115" s="277"/>
      <c r="Z115" s="277"/>
      <c r="AA115" s="277"/>
    </row>
    <row r="116" spans="1:27" ht="10.9" customHeight="1">
      <c r="A116" s="274"/>
      <c r="B116" s="274"/>
      <c r="C116" s="274"/>
      <c r="D116" s="274"/>
      <c r="E116" s="274"/>
      <c r="F116" s="274"/>
      <c r="G116" s="274"/>
      <c r="H116" s="274"/>
      <c r="I116" s="274"/>
      <c r="J116" s="274"/>
      <c r="K116" s="274"/>
      <c r="L116" s="274"/>
      <c r="M116" s="274"/>
      <c r="N116" s="274"/>
      <c r="O116" s="274"/>
      <c r="P116" s="274"/>
      <c r="Q116" s="274"/>
      <c r="R116" s="274"/>
      <c r="S116" s="274"/>
      <c r="T116" s="274"/>
      <c r="U116" s="274"/>
      <c r="V116" s="274"/>
      <c r="W116" s="274"/>
      <c r="X116" s="274"/>
      <c r="Y116" s="274"/>
      <c r="Z116" s="274"/>
      <c r="AA116" s="274"/>
    </row>
    <row r="117" spans="1:27" ht="11.65" customHeight="1">
      <c r="A117" s="279" t="s">
        <v>1520</v>
      </c>
      <c r="B117" s="279"/>
      <c r="C117" s="279"/>
      <c r="D117" s="176" t="s">
        <v>0</v>
      </c>
      <c r="E117" s="280" t="s">
        <v>1521</v>
      </c>
      <c r="F117" s="280"/>
      <c r="G117" s="280"/>
      <c r="H117" s="280"/>
      <c r="I117" s="280"/>
      <c r="J117" s="280" t="s">
        <v>1522</v>
      </c>
      <c r="K117" s="280"/>
      <c r="L117" s="280"/>
      <c r="M117" s="280"/>
      <c r="N117" s="280" t="s">
        <v>1523</v>
      </c>
      <c r="O117" s="280"/>
      <c r="P117" s="280"/>
      <c r="Q117" s="280"/>
      <c r="R117" s="280"/>
      <c r="S117" s="280" t="s">
        <v>104</v>
      </c>
      <c r="T117" s="280"/>
      <c r="U117" s="280"/>
      <c r="V117" s="280"/>
      <c r="W117" s="280"/>
      <c r="X117" s="280"/>
      <c r="Y117" s="280" t="s">
        <v>9</v>
      </c>
      <c r="Z117" s="280"/>
      <c r="AA117" s="280"/>
    </row>
    <row r="118" spans="1:27" ht="11.65" customHeight="1">
      <c r="A118" s="278" t="s">
        <v>24</v>
      </c>
      <c r="B118" s="278"/>
      <c r="C118" s="278"/>
      <c r="D118" s="174" t="s">
        <v>1525</v>
      </c>
      <c r="E118" s="284">
        <v>1.48</v>
      </c>
      <c r="F118" s="282"/>
      <c r="G118" s="282"/>
      <c r="H118" s="282"/>
      <c r="I118" s="282"/>
      <c r="J118" s="286">
        <v>177.48</v>
      </c>
      <c r="K118" s="282"/>
      <c r="L118" s="282"/>
      <c r="M118" s="282"/>
      <c r="N118" s="283">
        <v>26.35</v>
      </c>
      <c r="O118" s="282"/>
      <c r="P118" s="282"/>
      <c r="Q118" s="282"/>
      <c r="R118" s="282"/>
      <c r="S118" s="281">
        <v>2</v>
      </c>
      <c r="T118" s="282"/>
      <c r="U118" s="282"/>
      <c r="V118" s="282"/>
      <c r="W118" s="282"/>
      <c r="X118" s="282"/>
      <c r="Y118" s="283">
        <v>52.7</v>
      </c>
      <c r="Z118" s="282"/>
      <c r="AA118" s="282"/>
    </row>
    <row r="119" spans="1:27" ht="11.65" customHeight="1">
      <c r="A119" s="275" t="s">
        <v>1527</v>
      </c>
      <c r="B119" s="275"/>
      <c r="C119" s="275"/>
      <c r="D119" s="275"/>
      <c r="E119" s="275"/>
      <c r="F119" s="275"/>
      <c r="G119" s="275"/>
      <c r="H119" s="275"/>
      <c r="I119" s="275"/>
      <c r="J119" s="275"/>
      <c r="K119" s="275"/>
      <c r="L119" s="275"/>
      <c r="M119" s="275"/>
      <c r="N119" s="275"/>
      <c r="O119" s="275"/>
      <c r="P119" s="275"/>
      <c r="Q119" s="275"/>
      <c r="R119" s="275"/>
      <c r="S119" s="275"/>
      <c r="T119" s="275"/>
      <c r="U119" s="275"/>
      <c r="V119" s="276">
        <v>52.7</v>
      </c>
      <c r="W119" s="277"/>
      <c r="X119" s="277"/>
      <c r="Y119" s="277"/>
      <c r="Z119" s="277"/>
      <c r="AA119" s="277"/>
    </row>
    <row r="120" spans="1:27" ht="10.9" customHeight="1">
      <c r="A120" s="274"/>
      <c r="B120" s="274"/>
      <c r="C120" s="274"/>
      <c r="D120" s="274"/>
      <c r="E120" s="274"/>
      <c r="F120" s="274"/>
      <c r="G120" s="274"/>
      <c r="H120" s="274"/>
      <c r="I120" s="274"/>
      <c r="J120" s="274"/>
      <c r="K120" s="274"/>
      <c r="L120" s="274"/>
      <c r="M120" s="274"/>
      <c r="N120" s="274"/>
      <c r="O120" s="274"/>
      <c r="P120" s="274"/>
      <c r="Q120" s="274"/>
      <c r="R120" s="274"/>
      <c r="S120" s="274"/>
      <c r="T120" s="274"/>
      <c r="U120" s="274"/>
      <c r="V120" s="274"/>
      <c r="W120" s="274"/>
      <c r="X120" s="274"/>
      <c r="Y120" s="274"/>
      <c r="Z120" s="274"/>
      <c r="AA120" s="274"/>
    </row>
    <row r="121" spans="1:27" ht="11.65" customHeight="1">
      <c r="A121" s="279" t="s">
        <v>1528</v>
      </c>
      <c r="B121" s="279"/>
      <c r="C121" s="279"/>
      <c r="D121" s="176" t="s">
        <v>0</v>
      </c>
      <c r="E121" s="288" t="s">
        <v>85</v>
      </c>
      <c r="F121" s="288"/>
      <c r="G121" s="288"/>
      <c r="H121" s="288" t="s">
        <v>1529</v>
      </c>
      <c r="I121" s="288"/>
      <c r="J121" s="288"/>
      <c r="K121" s="288" t="s">
        <v>87</v>
      </c>
      <c r="L121" s="288"/>
      <c r="M121" s="288"/>
      <c r="N121" s="288"/>
      <c r="O121" s="288" t="s">
        <v>88</v>
      </c>
      <c r="P121" s="288"/>
      <c r="Q121" s="288"/>
      <c r="R121" s="288"/>
      <c r="S121" s="280" t="s">
        <v>3</v>
      </c>
      <c r="T121" s="280"/>
      <c r="U121" s="280"/>
      <c r="V121" s="280"/>
      <c r="W121" s="280"/>
      <c r="X121" s="280"/>
      <c r="Y121" s="280"/>
      <c r="Z121" s="280"/>
      <c r="AA121" s="280"/>
    </row>
    <row r="122" spans="1:27" ht="11.65" customHeight="1">
      <c r="A122" s="278" t="s">
        <v>113</v>
      </c>
      <c r="B122" s="278"/>
      <c r="C122" s="278"/>
      <c r="D122" s="174" t="s">
        <v>1530</v>
      </c>
      <c r="E122" s="295">
        <v>5</v>
      </c>
      <c r="F122" s="287"/>
      <c r="G122" s="287"/>
      <c r="H122" s="287" t="s">
        <v>91</v>
      </c>
      <c r="I122" s="287"/>
      <c r="J122" s="287"/>
      <c r="K122" s="287"/>
      <c r="L122" s="287"/>
      <c r="M122" s="287"/>
      <c r="N122" s="287"/>
      <c r="O122" s="287"/>
      <c r="P122" s="287"/>
      <c r="Q122" s="287"/>
      <c r="R122" s="287"/>
      <c r="S122" s="284">
        <v>2.63</v>
      </c>
      <c r="T122" s="282"/>
      <c r="U122" s="282"/>
      <c r="V122" s="282"/>
      <c r="W122" s="282"/>
      <c r="X122" s="282"/>
      <c r="Y122" s="282"/>
      <c r="Z122" s="282"/>
      <c r="AA122" s="282"/>
    </row>
    <row r="123" spans="1:27" ht="11.65" customHeight="1">
      <c r="A123" s="275" t="s">
        <v>1531</v>
      </c>
      <c r="B123" s="275"/>
      <c r="C123" s="275"/>
      <c r="D123" s="275"/>
      <c r="E123" s="275"/>
      <c r="F123" s="275"/>
      <c r="G123" s="275"/>
      <c r="H123" s="275"/>
      <c r="I123" s="275"/>
      <c r="J123" s="275"/>
      <c r="K123" s="275"/>
      <c r="L123" s="275"/>
      <c r="M123" s="275"/>
      <c r="N123" s="275"/>
      <c r="O123" s="275"/>
      <c r="P123" s="275"/>
      <c r="Q123" s="275"/>
      <c r="R123" s="275"/>
      <c r="S123" s="275"/>
      <c r="T123" s="275"/>
      <c r="U123" s="275"/>
      <c r="V123" s="294">
        <v>2.63</v>
      </c>
      <c r="W123" s="277"/>
      <c r="X123" s="277"/>
      <c r="Y123" s="277"/>
      <c r="Z123" s="277"/>
      <c r="AA123" s="277"/>
    </row>
    <row r="124" spans="1:27" ht="10.9" customHeight="1">
      <c r="A124" s="274"/>
      <c r="B124" s="274"/>
      <c r="C124" s="274"/>
      <c r="D124" s="274"/>
      <c r="E124" s="274"/>
      <c r="F124" s="274"/>
      <c r="G124" s="274"/>
      <c r="H124" s="274"/>
      <c r="I124" s="274"/>
      <c r="J124" s="274"/>
      <c r="K124" s="274"/>
      <c r="L124" s="274"/>
      <c r="M124" s="274"/>
      <c r="N124" s="274"/>
      <c r="O124" s="274"/>
      <c r="P124" s="274"/>
      <c r="Q124" s="274"/>
      <c r="R124" s="274"/>
      <c r="S124" s="274"/>
      <c r="T124" s="274"/>
      <c r="U124" s="274"/>
      <c r="V124" s="274"/>
      <c r="W124" s="274"/>
      <c r="X124" s="274"/>
      <c r="Y124" s="274"/>
      <c r="Z124" s="274"/>
      <c r="AA124" s="274"/>
    </row>
    <row r="125" spans="1:27" ht="11.65" customHeight="1">
      <c r="A125" s="293" t="s">
        <v>1532</v>
      </c>
      <c r="B125" s="293"/>
      <c r="C125" s="293"/>
      <c r="D125" s="293"/>
      <c r="E125" s="293"/>
      <c r="F125" s="293"/>
      <c r="G125" s="293"/>
      <c r="H125" s="293"/>
      <c r="I125" s="293"/>
      <c r="J125" s="293"/>
      <c r="K125" s="293"/>
      <c r="L125" s="293"/>
      <c r="M125" s="293"/>
      <c r="N125" s="293"/>
      <c r="O125" s="293"/>
      <c r="P125" s="293"/>
      <c r="Q125" s="293"/>
      <c r="R125" s="276">
        <v>55.33</v>
      </c>
      <c r="S125" s="277"/>
      <c r="T125" s="277"/>
      <c r="U125" s="277"/>
      <c r="V125" s="277"/>
      <c r="W125" s="277"/>
      <c r="X125" s="277"/>
      <c r="Y125" s="277"/>
      <c r="Z125" s="277"/>
      <c r="AA125" s="277"/>
    </row>
    <row r="126" spans="1:27" ht="11.65" customHeight="1">
      <c r="A126" s="293" t="s">
        <v>1533</v>
      </c>
      <c r="B126" s="293"/>
      <c r="C126" s="293"/>
      <c r="D126" s="293"/>
      <c r="E126" s="293"/>
      <c r="F126" s="293"/>
      <c r="G126" s="293"/>
      <c r="H126" s="293"/>
      <c r="I126" s="293"/>
      <c r="J126" s="293"/>
      <c r="K126" s="293"/>
      <c r="L126" s="293"/>
      <c r="M126" s="293"/>
      <c r="N126" s="293"/>
      <c r="O126" s="293"/>
      <c r="P126" s="293"/>
      <c r="Q126" s="293"/>
      <c r="R126" s="294">
        <v>1</v>
      </c>
      <c r="S126" s="277"/>
      <c r="T126" s="277"/>
      <c r="U126" s="277"/>
      <c r="V126" s="277"/>
      <c r="W126" s="277"/>
      <c r="X126" s="277"/>
      <c r="Y126" s="277"/>
      <c r="Z126" s="277"/>
      <c r="AA126" s="277"/>
    </row>
    <row r="127" spans="1:27" ht="11.65" customHeight="1">
      <c r="A127" s="293" t="s">
        <v>1534</v>
      </c>
      <c r="B127" s="293"/>
      <c r="C127" s="293"/>
      <c r="D127" s="293"/>
      <c r="E127" s="293"/>
      <c r="F127" s="293"/>
      <c r="G127" s="293"/>
      <c r="H127" s="293"/>
      <c r="I127" s="293"/>
      <c r="J127" s="293"/>
      <c r="K127" s="293"/>
      <c r="L127" s="293"/>
      <c r="M127" s="293"/>
      <c r="N127" s="293"/>
      <c r="O127" s="293"/>
      <c r="P127" s="293"/>
      <c r="Q127" s="293"/>
      <c r="R127" s="276">
        <v>55.33</v>
      </c>
      <c r="S127" s="277"/>
      <c r="T127" s="277"/>
      <c r="U127" s="277"/>
      <c r="V127" s="277"/>
      <c r="W127" s="277"/>
      <c r="X127" s="277"/>
      <c r="Y127" s="277"/>
      <c r="Z127" s="277"/>
      <c r="AA127" s="277"/>
    </row>
    <row r="128" spans="1:27" ht="10.9" customHeight="1">
      <c r="A128" s="274"/>
      <c r="B128" s="274"/>
      <c r="C128" s="274"/>
      <c r="D128" s="274"/>
      <c r="E128" s="274"/>
      <c r="F128" s="274"/>
      <c r="G128" s="274"/>
      <c r="H128" s="274"/>
      <c r="I128" s="274"/>
      <c r="J128" s="274"/>
      <c r="K128" s="274"/>
      <c r="L128" s="274"/>
      <c r="M128" s="274"/>
      <c r="N128" s="274"/>
      <c r="O128" s="274"/>
      <c r="P128" s="274"/>
      <c r="Q128" s="274"/>
      <c r="R128" s="274"/>
      <c r="S128" s="274"/>
      <c r="T128" s="274"/>
      <c r="U128" s="274"/>
      <c r="V128" s="274"/>
      <c r="W128" s="274"/>
      <c r="X128" s="274"/>
      <c r="Y128" s="274"/>
      <c r="Z128" s="274"/>
      <c r="AA128" s="274"/>
    </row>
    <row r="129" spans="1:28" ht="11.65" customHeight="1">
      <c r="A129" s="279" t="s">
        <v>1535</v>
      </c>
      <c r="B129" s="279"/>
      <c r="C129" s="279"/>
      <c r="D129" s="176" t="s">
        <v>0</v>
      </c>
      <c r="E129" s="288" t="s">
        <v>1536</v>
      </c>
      <c r="F129" s="288"/>
      <c r="G129" s="288"/>
      <c r="H129" s="280" t="s">
        <v>18</v>
      </c>
      <c r="I129" s="280"/>
      <c r="J129" s="280"/>
      <c r="K129" s="280"/>
      <c r="L129" s="280"/>
      <c r="M129" s="280"/>
      <c r="N129" s="280"/>
      <c r="O129" s="280" t="s">
        <v>104</v>
      </c>
      <c r="P129" s="280"/>
      <c r="Q129" s="280"/>
      <c r="R129" s="280"/>
      <c r="S129" s="280"/>
      <c r="T129" s="280"/>
      <c r="U129" s="280" t="s">
        <v>18</v>
      </c>
      <c r="V129" s="280"/>
      <c r="W129" s="280"/>
      <c r="X129" s="280"/>
      <c r="Y129" s="280"/>
      <c r="Z129" s="280"/>
      <c r="AA129" s="280"/>
    </row>
    <row r="130" spans="1:28" ht="11.65" customHeight="1">
      <c r="A130" s="278" t="s">
        <v>1260</v>
      </c>
      <c r="B130" s="278"/>
      <c r="C130" s="278"/>
      <c r="D130" s="174" t="s">
        <v>1541</v>
      </c>
      <c r="E130" s="287" t="s">
        <v>1538</v>
      </c>
      <c r="F130" s="287"/>
      <c r="G130" s="287"/>
      <c r="H130" s="283">
        <v>67.14</v>
      </c>
      <c r="I130" s="282"/>
      <c r="J130" s="282"/>
      <c r="K130" s="282"/>
      <c r="L130" s="282"/>
      <c r="M130" s="282"/>
      <c r="N130" s="282"/>
      <c r="O130" s="281">
        <v>1</v>
      </c>
      <c r="P130" s="282"/>
      <c r="Q130" s="282"/>
      <c r="R130" s="282"/>
      <c r="S130" s="282"/>
      <c r="T130" s="282"/>
      <c r="U130" s="283">
        <f>TRUNC(H130*O130,2)</f>
        <v>67.14</v>
      </c>
      <c r="V130" s="282"/>
      <c r="W130" s="282"/>
      <c r="X130" s="282"/>
      <c r="Y130" s="282"/>
      <c r="Z130" s="282"/>
      <c r="AA130" s="282"/>
    </row>
    <row r="131" spans="1:28" ht="11.65" customHeight="1">
      <c r="A131" s="275" t="s">
        <v>1542</v>
      </c>
      <c r="B131" s="275"/>
      <c r="C131" s="275"/>
      <c r="D131" s="275"/>
      <c r="E131" s="275"/>
      <c r="F131" s="275"/>
      <c r="G131" s="275"/>
      <c r="H131" s="275"/>
      <c r="I131" s="275"/>
      <c r="J131" s="275"/>
      <c r="K131" s="275"/>
      <c r="L131" s="275"/>
      <c r="M131" s="275"/>
      <c r="N131" s="275"/>
      <c r="O131" s="275"/>
      <c r="P131" s="275"/>
      <c r="Q131" s="275"/>
      <c r="R131" s="275"/>
      <c r="S131" s="275"/>
      <c r="T131" s="275"/>
      <c r="U131" s="275"/>
      <c r="V131" s="276">
        <f>U130</f>
        <v>67.14</v>
      </c>
      <c r="W131" s="277"/>
      <c r="X131" s="277"/>
      <c r="Y131" s="277"/>
      <c r="Z131" s="277"/>
      <c r="AA131" s="277"/>
    </row>
    <row r="132" spans="1:28" ht="10.9" customHeight="1">
      <c r="A132" s="274"/>
      <c r="B132" s="274"/>
      <c r="C132" s="274"/>
      <c r="D132" s="274"/>
      <c r="E132" s="274"/>
      <c r="F132" s="274"/>
      <c r="G132" s="274"/>
      <c r="H132" s="274"/>
      <c r="I132" s="274"/>
      <c r="J132" s="274"/>
      <c r="K132" s="274"/>
      <c r="L132" s="274"/>
      <c r="M132" s="274"/>
      <c r="N132" s="274"/>
      <c r="O132" s="274"/>
      <c r="P132" s="274"/>
      <c r="Q132" s="274"/>
      <c r="R132" s="274"/>
      <c r="S132" s="274"/>
      <c r="T132" s="274"/>
      <c r="U132" s="274"/>
      <c r="V132" s="274"/>
      <c r="W132" s="274"/>
      <c r="X132" s="274"/>
      <c r="Y132" s="274"/>
      <c r="Z132" s="274"/>
      <c r="AA132" s="274"/>
    </row>
    <row r="133" spans="1:28" ht="11.65" customHeight="1">
      <c r="A133" s="279" t="s">
        <v>1543</v>
      </c>
      <c r="B133" s="279"/>
      <c r="C133" s="279"/>
      <c r="D133" s="176" t="s">
        <v>0</v>
      </c>
      <c r="E133" s="288" t="s">
        <v>1536</v>
      </c>
      <c r="F133" s="288"/>
      <c r="G133" s="288"/>
      <c r="H133" s="280" t="s">
        <v>18</v>
      </c>
      <c r="I133" s="280"/>
      <c r="J133" s="280"/>
      <c r="K133" s="280"/>
      <c r="L133" s="280"/>
      <c r="M133" s="280"/>
      <c r="N133" s="280"/>
      <c r="O133" s="280" t="s">
        <v>104</v>
      </c>
      <c r="P133" s="280"/>
      <c r="Q133" s="280"/>
      <c r="R133" s="280"/>
      <c r="S133" s="280"/>
      <c r="T133" s="280"/>
      <c r="U133" s="280" t="s">
        <v>18</v>
      </c>
      <c r="V133" s="280"/>
      <c r="W133" s="280"/>
      <c r="X133" s="280"/>
      <c r="Y133" s="280"/>
      <c r="Z133" s="280"/>
      <c r="AA133" s="280"/>
    </row>
    <row r="134" spans="1:28" ht="11.65" customHeight="1">
      <c r="A134" s="275" t="s">
        <v>1544</v>
      </c>
      <c r="B134" s="275"/>
      <c r="C134" s="275"/>
      <c r="D134" s="275"/>
      <c r="E134" s="275"/>
      <c r="F134" s="275"/>
      <c r="G134" s="275"/>
      <c r="H134" s="275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5"/>
      <c r="V134" s="294">
        <v>0</v>
      </c>
      <c r="W134" s="277"/>
      <c r="X134" s="277"/>
      <c r="Y134" s="277"/>
      <c r="Z134" s="277"/>
      <c r="AA134" s="277"/>
    </row>
    <row r="135" spans="1:28" ht="10.9" customHeight="1">
      <c r="A135" s="274"/>
      <c r="B135" s="274"/>
      <c r="C135" s="274"/>
      <c r="D135" s="274"/>
      <c r="E135" s="274"/>
      <c r="F135" s="274"/>
      <c r="G135" s="274"/>
      <c r="H135" s="274"/>
      <c r="I135" s="274"/>
      <c r="J135" s="274"/>
      <c r="K135" s="274"/>
      <c r="L135" s="274"/>
      <c r="M135" s="274"/>
      <c r="N135" s="274"/>
      <c r="O135" s="274"/>
      <c r="P135" s="274"/>
      <c r="Q135" s="274"/>
      <c r="R135" s="274"/>
      <c r="S135" s="274"/>
      <c r="T135" s="274"/>
      <c r="U135" s="274"/>
      <c r="V135" s="274"/>
      <c r="W135" s="274"/>
      <c r="X135" s="274"/>
      <c r="Y135" s="274"/>
      <c r="Z135" s="274"/>
      <c r="AA135" s="274"/>
    </row>
    <row r="136" spans="1:28" ht="23.1" customHeight="1">
      <c r="A136" s="279" t="s">
        <v>1545</v>
      </c>
      <c r="B136" s="279"/>
      <c r="C136" s="279"/>
      <c r="D136" s="176" t="s">
        <v>0</v>
      </c>
      <c r="E136" s="177" t="s">
        <v>1536</v>
      </c>
      <c r="F136" s="280" t="s">
        <v>105</v>
      </c>
      <c r="G136" s="280"/>
      <c r="H136" s="280"/>
      <c r="I136" s="280"/>
      <c r="J136" s="280"/>
      <c r="K136" s="280"/>
      <c r="L136" s="280"/>
      <c r="M136" s="280" t="s">
        <v>106</v>
      </c>
      <c r="N136" s="280"/>
      <c r="O136" s="280"/>
      <c r="P136" s="280"/>
      <c r="Q136" s="280" t="s">
        <v>107</v>
      </c>
      <c r="R136" s="280"/>
      <c r="S136" s="280"/>
      <c r="T136" s="280" t="s">
        <v>3</v>
      </c>
      <c r="U136" s="280"/>
      <c r="V136" s="280"/>
      <c r="W136" s="280" t="s">
        <v>104</v>
      </c>
      <c r="X136" s="280"/>
      <c r="Y136" s="280"/>
      <c r="Z136" s="280"/>
      <c r="AA136" s="178" t="s">
        <v>1546</v>
      </c>
    </row>
    <row r="137" spans="1:28" ht="11.65" customHeight="1">
      <c r="A137" s="278" t="s">
        <v>1551</v>
      </c>
      <c r="B137" s="278"/>
      <c r="C137" s="278"/>
      <c r="D137" s="278" t="s">
        <v>1552</v>
      </c>
      <c r="E137" s="287" t="s">
        <v>1540</v>
      </c>
      <c r="F137" s="282" t="s">
        <v>1563</v>
      </c>
      <c r="G137" s="282"/>
      <c r="H137" s="282"/>
      <c r="I137" s="282"/>
      <c r="J137" s="282"/>
      <c r="K137" s="282"/>
      <c r="L137" s="282"/>
      <c r="M137" s="289">
        <f>M44</f>
        <v>0</v>
      </c>
      <c r="N137" s="289"/>
      <c r="O137" s="289"/>
      <c r="P137" s="289"/>
      <c r="Q137" s="289">
        <f>Q44</f>
        <v>0</v>
      </c>
      <c r="R137" s="289"/>
      <c r="S137" s="289"/>
      <c r="T137" s="284">
        <f>AB137+AB138</f>
        <v>19.14</v>
      </c>
      <c r="U137" s="282"/>
      <c r="V137" s="282"/>
      <c r="W137" s="281">
        <v>1.5</v>
      </c>
      <c r="X137" s="282"/>
      <c r="Y137" s="282"/>
      <c r="Z137" s="282"/>
      <c r="AA137" s="284">
        <f>TRUNC(T137*W137,2)</f>
        <v>28.71</v>
      </c>
      <c r="AB137" s="173">
        <f>TRUNC((0.73*M137+0.88*Q137),2)</f>
        <v>0</v>
      </c>
    </row>
    <row r="138" spans="1:28" ht="11.65" customHeight="1">
      <c r="A138" s="278"/>
      <c r="B138" s="278"/>
      <c r="C138" s="278"/>
      <c r="D138" s="278"/>
      <c r="E138" s="287"/>
      <c r="F138" s="282" t="s">
        <v>1564</v>
      </c>
      <c r="G138" s="282"/>
      <c r="H138" s="282"/>
      <c r="I138" s="282"/>
      <c r="J138" s="282"/>
      <c r="K138" s="282"/>
      <c r="L138" s="282"/>
      <c r="M138" s="289">
        <f>M45</f>
        <v>23.56</v>
      </c>
      <c r="N138" s="289"/>
      <c r="O138" s="289"/>
      <c r="P138" s="289"/>
      <c r="Q138" s="289">
        <f>Q45</f>
        <v>0.12</v>
      </c>
      <c r="R138" s="289"/>
      <c r="S138" s="289"/>
      <c r="T138" s="282"/>
      <c r="U138" s="282"/>
      <c r="V138" s="282"/>
      <c r="W138" s="282"/>
      <c r="X138" s="282"/>
      <c r="Y138" s="282"/>
      <c r="Z138" s="282"/>
      <c r="AA138" s="282"/>
      <c r="AB138" s="173">
        <f>TRUNC((0.73*M138+0.88*Q138+1.84),2)</f>
        <v>19.14</v>
      </c>
    </row>
    <row r="139" spans="1:28" ht="11.65" customHeight="1">
      <c r="A139" s="275" t="s">
        <v>1553</v>
      </c>
      <c r="B139" s="275"/>
      <c r="C139" s="275"/>
      <c r="D139" s="275"/>
      <c r="E139" s="275"/>
      <c r="F139" s="275"/>
      <c r="G139" s="275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94">
        <f>AA137</f>
        <v>28.71</v>
      </c>
      <c r="W139" s="277"/>
      <c r="X139" s="277"/>
      <c r="Y139" s="277"/>
      <c r="Z139" s="277"/>
      <c r="AA139" s="277"/>
    </row>
    <row r="140" spans="1:28" ht="10.9" customHeight="1">
      <c r="A140" s="274"/>
      <c r="B140" s="274"/>
      <c r="C140" s="274"/>
      <c r="D140" s="274"/>
      <c r="E140" s="274"/>
      <c r="F140" s="274"/>
      <c r="G140" s="274"/>
      <c r="H140" s="274"/>
      <c r="I140" s="274"/>
      <c r="J140" s="274"/>
      <c r="K140" s="274"/>
      <c r="L140" s="274"/>
      <c r="M140" s="274"/>
      <c r="N140" s="274"/>
      <c r="O140" s="274"/>
      <c r="P140" s="274"/>
      <c r="Q140" s="274"/>
      <c r="R140" s="274"/>
      <c r="S140" s="274"/>
      <c r="T140" s="274"/>
      <c r="U140" s="274"/>
      <c r="V140" s="274"/>
      <c r="W140" s="274"/>
      <c r="X140" s="274"/>
      <c r="Y140" s="274"/>
      <c r="Z140" s="274"/>
      <c r="AA140" s="274"/>
    </row>
    <row r="141" spans="1:28" ht="11.65" customHeight="1">
      <c r="A141" s="293" t="s">
        <v>1554</v>
      </c>
      <c r="B141" s="293"/>
      <c r="C141" s="293"/>
      <c r="D141" s="293"/>
      <c r="E141" s="293"/>
      <c r="F141" s="293"/>
      <c r="G141" s="293"/>
      <c r="H141" s="293"/>
      <c r="I141" s="293"/>
      <c r="J141" s="293"/>
      <c r="K141" s="293"/>
      <c r="L141" s="293"/>
      <c r="M141" s="293"/>
      <c r="N141" s="293"/>
      <c r="O141" s="293"/>
      <c r="P141" s="293"/>
      <c r="Q141" s="293"/>
      <c r="R141" s="293"/>
      <c r="S141" s="293"/>
      <c r="T141" s="293"/>
      <c r="U141" s="293"/>
      <c r="V141" s="297">
        <f>R127+V131+V134</f>
        <v>122.47</v>
      </c>
      <c r="W141" s="280"/>
      <c r="X141" s="280"/>
      <c r="Y141" s="280"/>
      <c r="Z141" s="280"/>
      <c r="AA141" s="280"/>
      <c r="AB141" s="173">
        <f>V141+V139</f>
        <v>151.18</v>
      </c>
    </row>
    <row r="142" spans="1:28" ht="10.9" customHeight="1">
      <c r="A142" s="274"/>
      <c r="B142" s="274"/>
      <c r="C142" s="274"/>
      <c r="D142" s="274"/>
      <c r="E142" s="274"/>
      <c r="F142" s="274"/>
      <c r="G142" s="274"/>
      <c r="H142" s="274"/>
      <c r="I142" s="274"/>
      <c r="J142" s="274"/>
      <c r="K142" s="274"/>
      <c r="L142" s="274"/>
      <c r="M142" s="274"/>
      <c r="N142" s="274"/>
      <c r="O142" s="274"/>
      <c r="P142" s="274"/>
      <c r="Q142" s="274"/>
      <c r="R142" s="274"/>
      <c r="S142" s="274"/>
      <c r="T142" s="274"/>
      <c r="U142" s="274"/>
      <c r="V142" s="274"/>
      <c r="W142" s="274"/>
      <c r="X142" s="274"/>
      <c r="Y142" s="274"/>
      <c r="Z142" s="274"/>
      <c r="AA142" s="274"/>
    </row>
    <row r="143" spans="1:28" ht="10.9" customHeight="1">
      <c r="A143" s="274"/>
      <c r="B143" s="274"/>
      <c r="C143" s="274"/>
      <c r="D143" s="274"/>
      <c r="E143" s="274"/>
      <c r="F143" s="274"/>
      <c r="G143" s="274"/>
      <c r="H143" s="274"/>
      <c r="I143" s="274"/>
      <c r="J143" s="274"/>
      <c r="K143" s="274"/>
      <c r="L143" s="274"/>
      <c r="M143" s="274"/>
      <c r="N143" s="274"/>
      <c r="O143" s="274"/>
      <c r="P143" s="274"/>
      <c r="Q143" s="274"/>
      <c r="R143" s="274"/>
      <c r="S143" s="274"/>
      <c r="T143" s="274"/>
      <c r="U143" s="274"/>
      <c r="V143" s="274"/>
      <c r="W143" s="274"/>
      <c r="X143" s="274"/>
      <c r="Y143" s="274"/>
      <c r="Z143" s="274"/>
      <c r="AA143" s="274"/>
    </row>
    <row r="144" spans="1:28" ht="6" customHeight="1">
      <c r="A144" s="291"/>
      <c r="B144" s="291"/>
      <c r="C144" s="291"/>
      <c r="D144" s="291"/>
      <c r="E144" s="291"/>
      <c r="F144" s="291"/>
      <c r="G144" s="291"/>
      <c r="H144" s="291"/>
      <c r="I144" s="291"/>
      <c r="J144" s="291"/>
      <c r="K144" s="291"/>
      <c r="L144" s="291"/>
      <c r="M144" s="291"/>
      <c r="N144" s="291"/>
      <c r="O144" s="291"/>
      <c r="P144" s="291"/>
      <c r="Q144" s="291"/>
      <c r="R144" s="291"/>
      <c r="S144" s="291"/>
      <c r="T144" s="291"/>
      <c r="U144" s="291"/>
      <c r="V144" s="291"/>
      <c r="W144" s="291"/>
      <c r="X144" s="291"/>
      <c r="Y144" s="291"/>
      <c r="Z144" s="291"/>
      <c r="AA144" s="291"/>
    </row>
    <row r="145" spans="1:27" ht="13.35" customHeight="1">
      <c r="A145" s="292" t="s">
        <v>1559</v>
      </c>
      <c r="B145" s="292"/>
      <c r="C145" s="292"/>
      <c r="D145" s="292"/>
      <c r="E145" s="292"/>
      <c r="F145" s="292"/>
      <c r="G145" s="292"/>
      <c r="H145" s="292"/>
      <c r="I145" s="292"/>
      <c r="J145" s="301" t="s">
        <v>1560</v>
      </c>
      <c r="K145" s="301"/>
      <c r="L145" s="301"/>
      <c r="M145" s="301"/>
      <c r="N145" s="301"/>
      <c r="O145" s="301"/>
      <c r="P145" s="301"/>
      <c r="Q145" s="301"/>
      <c r="R145" s="301"/>
      <c r="S145" s="301"/>
      <c r="T145" s="301"/>
      <c r="U145" s="301"/>
      <c r="V145" s="301"/>
      <c r="W145" s="301"/>
      <c r="X145" s="301"/>
      <c r="Y145" s="301"/>
      <c r="Z145" s="301"/>
      <c r="AA145" s="301"/>
    </row>
    <row r="146" spans="1:27" ht="13.35" customHeight="1">
      <c r="A146" s="272"/>
      <c r="B146" s="272"/>
      <c r="C146" s="272"/>
      <c r="D146" s="272"/>
      <c r="E146" s="272"/>
      <c r="F146" s="272"/>
      <c r="G146" s="272"/>
      <c r="H146" s="272"/>
      <c r="I146" s="272"/>
      <c r="J146" s="272"/>
      <c r="K146" s="272"/>
      <c r="L146" s="272"/>
      <c r="M146" s="272"/>
      <c r="N146" s="272"/>
      <c r="O146" s="272"/>
      <c r="P146" s="272"/>
      <c r="Q146" s="272"/>
      <c r="R146" s="272"/>
      <c r="S146" s="272"/>
      <c r="T146" s="272"/>
      <c r="U146" s="272"/>
      <c r="V146" s="272"/>
      <c r="W146" s="272"/>
      <c r="X146" s="273"/>
      <c r="Y146" s="273"/>
      <c r="Z146" s="273"/>
      <c r="AA146" s="273"/>
    </row>
  </sheetData>
  <mergeCells count="485">
    <mergeCell ref="A146:B146"/>
    <mergeCell ref="C146:W146"/>
    <mergeCell ref="X146:AA146"/>
    <mergeCell ref="A141:U141"/>
    <mergeCell ref="V141:AA141"/>
    <mergeCell ref="A142:AA142"/>
    <mergeCell ref="A143:AA143"/>
    <mergeCell ref="A144:AA144"/>
    <mergeCell ref="A145:I145"/>
    <mergeCell ref="J145:AA145"/>
    <mergeCell ref="AA137:AA138"/>
    <mergeCell ref="F138:L138"/>
    <mergeCell ref="M138:P138"/>
    <mergeCell ref="Q138:S138"/>
    <mergeCell ref="A139:U139"/>
    <mergeCell ref="V139:AA139"/>
    <mergeCell ref="T136:V136"/>
    <mergeCell ref="W136:Z136"/>
    <mergeCell ref="A137:C138"/>
    <mergeCell ref="D137:D138"/>
    <mergeCell ref="E137:E138"/>
    <mergeCell ref="F137:L137"/>
    <mergeCell ref="M137:P137"/>
    <mergeCell ref="Q137:S137"/>
    <mergeCell ref="T137:V138"/>
    <mergeCell ref="W137:Z138"/>
    <mergeCell ref="E133:G133"/>
    <mergeCell ref="H133:N133"/>
    <mergeCell ref="O133:T133"/>
    <mergeCell ref="U133:AA133"/>
    <mergeCell ref="A134:U134"/>
    <mergeCell ref="V134:AA134"/>
    <mergeCell ref="A123:U123"/>
    <mergeCell ref="V123:AA123"/>
    <mergeCell ref="A124:AA124"/>
    <mergeCell ref="A125:Q125"/>
    <mergeCell ref="R125:AA125"/>
    <mergeCell ref="A126:Q126"/>
    <mergeCell ref="R126:AA126"/>
    <mergeCell ref="O129:T129"/>
    <mergeCell ref="A127:Q127"/>
    <mergeCell ref="R127:AA127"/>
    <mergeCell ref="A128:AA128"/>
    <mergeCell ref="O121:R121"/>
    <mergeCell ref="S121:AA121"/>
    <mergeCell ref="A122:C122"/>
    <mergeCell ref="E122:G122"/>
    <mergeCell ref="H122:J122"/>
    <mergeCell ref="K122:N122"/>
    <mergeCell ref="O122:R122"/>
    <mergeCell ref="S122:AA122"/>
    <mergeCell ref="U129:AA129"/>
    <mergeCell ref="A111:AA111"/>
    <mergeCell ref="A112:Q112"/>
    <mergeCell ref="R112:AA112"/>
    <mergeCell ref="E114:H114"/>
    <mergeCell ref="I114:K114"/>
    <mergeCell ref="L114:O114"/>
    <mergeCell ref="P114:T114"/>
    <mergeCell ref="U114:Y114"/>
    <mergeCell ref="Z114:AA114"/>
    <mergeCell ref="AA92:AA93"/>
    <mergeCell ref="F93:L93"/>
    <mergeCell ref="M93:P93"/>
    <mergeCell ref="A109:B109"/>
    <mergeCell ref="C109:W109"/>
    <mergeCell ref="X109:AA109"/>
    <mergeCell ref="A110:F110"/>
    <mergeCell ref="G110:Q110"/>
    <mergeCell ref="R110:AA110"/>
    <mergeCell ref="J104:AA104"/>
    <mergeCell ref="A106:B107"/>
    <mergeCell ref="C107:W107"/>
    <mergeCell ref="X107:AA107"/>
    <mergeCell ref="A108:B108"/>
    <mergeCell ref="C108:W108"/>
    <mergeCell ref="X108:AA108"/>
    <mergeCell ref="C106:W106"/>
    <mergeCell ref="X106:AA106"/>
    <mergeCell ref="A105:B105"/>
    <mergeCell ref="C105:W105"/>
    <mergeCell ref="X105:AA105"/>
    <mergeCell ref="F96:L96"/>
    <mergeCell ref="M96:P96"/>
    <mergeCell ref="Q96:S96"/>
    <mergeCell ref="T96:V97"/>
    <mergeCell ref="W96:Z97"/>
    <mergeCell ref="AA96:AA97"/>
    <mergeCell ref="F97:L97"/>
    <mergeCell ref="M97:P97"/>
    <mergeCell ref="Q97:S97"/>
    <mergeCell ref="A80:Q80"/>
    <mergeCell ref="R80:AA80"/>
    <mergeCell ref="A81:AA81"/>
    <mergeCell ref="A83:C83"/>
    <mergeCell ref="E83:G83"/>
    <mergeCell ref="H83:N83"/>
    <mergeCell ref="O83:T83"/>
    <mergeCell ref="U83:AA83"/>
    <mergeCell ref="A85:C85"/>
    <mergeCell ref="E85:G85"/>
    <mergeCell ref="H85:N85"/>
    <mergeCell ref="O85:T85"/>
    <mergeCell ref="U85:AA85"/>
    <mergeCell ref="A84:C84"/>
    <mergeCell ref="E84:G84"/>
    <mergeCell ref="H84:N84"/>
    <mergeCell ref="O84:T84"/>
    <mergeCell ref="Q93:S93"/>
    <mergeCell ref="A66:U66"/>
    <mergeCell ref="V66:AA66"/>
    <mergeCell ref="Y70:AA70"/>
    <mergeCell ref="E71:I71"/>
    <mergeCell ref="J71:M71"/>
    <mergeCell ref="N71:R71"/>
    <mergeCell ref="S71:X71"/>
    <mergeCell ref="Y71:AA71"/>
    <mergeCell ref="E69:I69"/>
    <mergeCell ref="J69:M69"/>
    <mergeCell ref="N69:R69"/>
    <mergeCell ref="S69:X69"/>
    <mergeCell ref="Y69:AA69"/>
    <mergeCell ref="A71:C71"/>
    <mergeCell ref="A69:C69"/>
    <mergeCell ref="A68:C68"/>
    <mergeCell ref="E68:I68"/>
    <mergeCell ref="J68:M68"/>
    <mergeCell ref="N68:R68"/>
    <mergeCell ref="S68:X68"/>
    <mergeCell ref="Y68:AA68"/>
    <mergeCell ref="A67:AA67"/>
    <mergeCell ref="A70:C70"/>
    <mergeCell ref="E70:I70"/>
    <mergeCell ref="Z65:AA65"/>
    <mergeCell ref="U63:Y63"/>
    <mergeCell ref="Z63:AA63"/>
    <mergeCell ref="A64:C64"/>
    <mergeCell ref="E64:H64"/>
    <mergeCell ref="I64:K64"/>
    <mergeCell ref="L64:O64"/>
    <mergeCell ref="P64:T64"/>
    <mergeCell ref="U64:Y64"/>
    <mergeCell ref="Z64:AA64"/>
    <mergeCell ref="A65:C65"/>
    <mergeCell ref="E65:H65"/>
    <mergeCell ref="I65:K65"/>
    <mergeCell ref="L65:O65"/>
    <mergeCell ref="P65:T65"/>
    <mergeCell ref="U65:Y65"/>
    <mergeCell ref="R58:AA58"/>
    <mergeCell ref="A59:AA59"/>
    <mergeCell ref="A60:Q60"/>
    <mergeCell ref="R60:AA60"/>
    <mergeCell ref="A61:AA61"/>
    <mergeCell ref="A63:C63"/>
    <mergeCell ref="E63:H63"/>
    <mergeCell ref="I63:K63"/>
    <mergeCell ref="L63:O63"/>
    <mergeCell ref="P63:T63"/>
    <mergeCell ref="Z62:AA62"/>
    <mergeCell ref="A62:C62"/>
    <mergeCell ref="E62:H62"/>
    <mergeCell ref="I62:K62"/>
    <mergeCell ref="L62:O62"/>
    <mergeCell ref="P62:T62"/>
    <mergeCell ref="U62:Y62"/>
    <mergeCell ref="A58:F58"/>
    <mergeCell ref="G58:Q58"/>
    <mergeCell ref="X55:AA55"/>
    <mergeCell ref="A56:B56"/>
    <mergeCell ref="C56:W56"/>
    <mergeCell ref="X56:AA56"/>
    <mergeCell ref="A46:U46"/>
    <mergeCell ref="V46:AA46"/>
    <mergeCell ref="A48:U48"/>
    <mergeCell ref="V48:AA48"/>
    <mergeCell ref="A49:AA49"/>
    <mergeCell ref="A50:AA50"/>
    <mergeCell ref="J52:AA52"/>
    <mergeCell ref="A54:B55"/>
    <mergeCell ref="C55:W55"/>
    <mergeCell ref="A47:AA47"/>
    <mergeCell ref="V37:AA37"/>
    <mergeCell ref="A38:AA38"/>
    <mergeCell ref="A39:C39"/>
    <mergeCell ref="T39:V39"/>
    <mergeCell ref="W39:Z39"/>
    <mergeCell ref="A42:C43"/>
    <mergeCell ref="D42:D43"/>
    <mergeCell ref="E42:E43"/>
    <mergeCell ref="T42:V43"/>
    <mergeCell ref="W42:Z43"/>
    <mergeCell ref="AA42:AA43"/>
    <mergeCell ref="F43:L43"/>
    <mergeCell ref="M43:P43"/>
    <mergeCell ref="Q39:S39"/>
    <mergeCell ref="A37:U37"/>
    <mergeCell ref="Q43:S43"/>
    <mergeCell ref="E36:G36"/>
    <mergeCell ref="H36:N36"/>
    <mergeCell ref="O36:T36"/>
    <mergeCell ref="U36:AA36"/>
    <mergeCell ref="A24:U24"/>
    <mergeCell ref="V24:AA24"/>
    <mergeCell ref="A26:Q26"/>
    <mergeCell ref="R26:AA26"/>
    <mergeCell ref="A27:Q27"/>
    <mergeCell ref="R27:AA27"/>
    <mergeCell ref="U32:AA32"/>
    <mergeCell ref="A28:Q28"/>
    <mergeCell ref="R28:AA28"/>
    <mergeCell ref="A29:AA29"/>
    <mergeCell ref="A34:U34"/>
    <mergeCell ref="V34:AA34"/>
    <mergeCell ref="A35:AA35"/>
    <mergeCell ref="A36:C36"/>
    <mergeCell ref="A33:C33"/>
    <mergeCell ref="E33:G33"/>
    <mergeCell ref="H33:N33"/>
    <mergeCell ref="O33:T33"/>
    <mergeCell ref="U33:AA33"/>
    <mergeCell ref="A32:C32"/>
    <mergeCell ref="E18:I18"/>
    <mergeCell ref="J18:M18"/>
    <mergeCell ref="N18:R18"/>
    <mergeCell ref="S18:X18"/>
    <mergeCell ref="A23:C23"/>
    <mergeCell ref="E23:G23"/>
    <mergeCell ref="H23:J23"/>
    <mergeCell ref="K23:N23"/>
    <mergeCell ref="O23:R23"/>
    <mergeCell ref="S23:AA23"/>
    <mergeCell ref="A22:C22"/>
    <mergeCell ref="E22:G22"/>
    <mergeCell ref="H22:J22"/>
    <mergeCell ref="K22:N22"/>
    <mergeCell ref="O22:R22"/>
    <mergeCell ref="S22:AA22"/>
    <mergeCell ref="G6:Q6"/>
    <mergeCell ref="R6:AA6"/>
    <mergeCell ref="A7:AA7"/>
    <mergeCell ref="A9:AA9"/>
    <mergeCell ref="A8:Q8"/>
    <mergeCell ref="R8:AA8"/>
    <mergeCell ref="E13:H13"/>
    <mergeCell ref="I13:K13"/>
    <mergeCell ref="L13:O13"/>
    <mergeCell ref="P13:T13"/>
    <mergeCell ref="U13:Y13"/>
    <mergeCell ref="Z13:AA13"/>
    <mergeCell ref="Z11:AA11"/>
    <mergeCell ref="E12:H12"/>
    <mergeCell ref="I12:K12"/>
    <mergeCell ref="L12:O12"/>
    <mergeCell ref="P12:T12"/>
    <mergeCell ref="U12:Y12"/>
    <mergeCell ref="Z12:AA12"/>
    <mergeCell ref="A140:AA140"/>
    <mergeCell ref="A2:B3"/>
    <mergeCell ref="C3:W3"/>
    <mergeCell ref="X3:AA3"/>
    <mergeCell ref="A4:B4"/>
    <mergeCell ref="C4:W4"/>
    <mergeCell ref="X4:AA4"/>
    <mergeCell ref="A136:C136"/>
    <mergeCell ref="F136:L136"/>
    <mergeCell ref="M136:P136"/>
    <mergeCell ref="Q136:S136"/>
    <mergeCell ref="A135:AA135"/>
    <mergeCell ref="A131:U131"/>
    <mergeCell ref="V131:AA131"/>
    <mergeCell ref="A132:AA132"/>
    <mergeCell ref="A133:C133"/>
    <mergeCell ref="A130:C130"/>
    <mergeCell ref="E130:G130"/>
    <mergeCell ref="H130:N130"/>
    <mergeCell ref="O130:T130"/>
    <mergeCell ref="U130:AA130"/>
    <mergeCell ref="A129:C129"/>
    <mergeCell ref="E129:G129"/>
    <mergeCell ref="H129:N129"/>
    <mergeCell ref="A120:AA120"/>
    <mergeCell ref="A121:C121"/>
    <mergeCell ref="E121:G121"/>
    <mergeCell ref="A118:C118"/>
    <mergeCell ref="A116:AA116"/>
    <mergeCell ref="A115:U115"/>
    <mergeCell ref="V115:AA115"/>
    <mergeCell ref="A113:AA113"/>
    <mergeCell ref="A114:C114"/>
    <mergeCell ref="E118:I118"/>
    <mergeCell ref="J118:M118"/>
    <mergeCell ref="N118:R118"/>
    <mergeCell ref="S118:X118"/>
    <mergeCell ref="Y118:AA118"/>
    <mergeCell ref="A119:U119"/>
    <mergeCell ref="V119:AA119"/>
    <mergeCell ref="A117:C117"/>
    <mergeCell ref="E117:I117"/>
    <mergeCell ref="J117:M117"/>
    <mergeCell ref="N117:R117"/>
    <mergeCell ref="S117:X117"/>
    <mergeCell ref="Y117:AA117"/>
    <mergeCell ref="H121:J121"/>
    <mergeCell ref="K121:N121"/>
    <mergeCell ref="A103:AA103"/>
    <mergeCell ref="A104:I104"/>
    <mergeCell ref="A99:AA99"/>
    <mergeCell ref="A94:C95"/>
    <mergeCell ref="D94:D95"/>
    <mergeCell ref="E94:E95"/>
    <mergeCell ref="T94:V95"/>
    <mergeCell ref="F94:L94"/>
    <mergeCell ref="M94:P94"/>
    <mergeCell ref="Q94:S94"/>
    <mergeCell ref="A98:U98"/>
    <mergeCell ref="V98:AA98"/>
    <mergeCell ref="A100:U100"/>
    <mergeCell ref="V100:AA100"/>
    <mergeCell ref="A101:AA101"/>
    <mergeCell ref="A102:AA102"/>
    <mergeCell ref="W94:Z95"/>
    <mergeCell ref="AA94:AA95"/>
    <mergeCell ref="F95:L95"/>
    <mergeCell ref="M95:P95"/>
    <mergeCell ref="Q95:S95"/>
    <mergeCell ref="A96:C97"/>
    <mergeCell ref="D96:D97"/>
    <mergeCell ref="E96:E97"/>
    <mergeCell ref="A92:C93"/>
    <mergeCell ref="D92:D93"/>
    <mergeCell ref="E92:E93"/>
    <mergeCell ref="F92:L92"/>
    <mergeCell ref="M92:P92"/>
    <mergeCell ref="Q92:S92"/>
    <mergeCell ref="T91:V91"/>
    <mergeCell ref="W91:Z91"/>
    <mergeCell ref="F91:L91"/>
    <mergeCell ref="M91:P91"/>
    <mergeCell ref="Q91:S91"/>
    <mergeCell ref="A91:C91"/>
    <mergeCell ref="T92:V93"/>
    <mergeCell ref="W92:Z93"/>
    <mergeCell ref="A90:AA90"/>
    <mergeCell ref="A86:U86"/>
    <mergeCell ref="V86:AA86"/>
    <mergeCell ref="A87:AA87"/>
    <mergeCell ref="A88:C88"/>
    <mergeCell ref="A82:C82"/>
    <mergeCell ref="E82:G82"/>
    <mergeCell ref="H82:N82"/>
    <mergeCell ref="O82:T82"/>
    <mergeCell ref="U82:AA82"/>
    <mergeCell ref="U84:AA84"/>
    <mergeCell ref="E88:G88"/>
    <mergeCell ref="H88:N88"/>
    <mergeCell ref="O88:T88"/>
    <mergeCell ref="U88:AA88"/>
    <mergeCell ref="A89:U89"/>
    <mergeCell ref="V89:AA89"/>
    <mergeCell ref="A73:AA73"/>
    <mergeCell ref="A74:C74"/>
    <mergeCell ref="E74:G74"/>
    <mergeCell ref="A72:U72"/>
    <mergeCell ref="V72:AA72"/>
    <mergeCell ref="A76:U76"/>
    <mergeCell ref="V76:AA76"/>
    <mergeCell ref="A77:AA77"/>
    <mergeCell ref="A78:Q78"/>
    <mergeCell ref="R78:AA78"/>
    <mergeCell ref="K75:N75"/>
    <mergeCell ref="O75:R75"/>
    <mergeCell ref="S75:AA75"/>
    <mergeCell ref="A79:Q79"/>
    <mergeCell ref="R79:AA79"/>
    <mergeCell ref="H74:J74"/>
    <mergeCell ref="K74:N74"/>
    <mergeCell ref="O74:R74"/>
    <mergeCell ref="S74:AA74"/>
    <mergeCell ref="A75:C75"/>
    <mergeCell ref="E75:G75"/>
    <mergeCell ref="H75:J75"/>
    <mergeCell ref="J70:M70"/>
    <mergeCell ref="N70:R70"/>
    <mergeCell ref="S70:X70"/>
    <mergeCell ref="F39:L39"/>
    <mergeCell ref="M39:P39"/>
    <mergeCell ref="A57:B57"/>
    <mergeCell ref="C57:W57"/>
    <mergeCell ref="X57:AA57"/>
    <mergeCell ref="A53:B53"/>
    <mergeCell ref="C53:W53"/>
    <mergeCell ref="X53:AA53"/>
    <mergeCell ref="C54:W54"/>
    <mergeCell ref="X54:AA54"/>
    <mergeCell ref="A51:AA51"/>
    <mergeCell ref="A52:I52"/>
    <mergeCell ref="F44:L44"/>
    <mergeCell ref="M44:P44"/>
    <mergeCell ref="Q44:S44"/>
    <mergeCell ref="T44:V45"/>
    <mergeCell ref="W44:Z45"/>
    <mergeCell ref="AA44:AA45"/>
    <mergeCell ref="F45:L45"/>
    <mergeCell ref="M45:P45"/>
    <mergeCell ref="Q45:S45"/>
    <mergeCell ref="A44:C45"/>
    <mergeCell ref="D44:D45"/>
    <mergeCell ref="E44:E45"/>
    <mergeCell ref="F42:L42"/>
    <mergeCell ref="M42:P42"/>
    <mergeCell ref="Q42:S42"/>
    <mergeCell ref="T40:V41"/>
    <mergeCell ref="W40:Z41"/>
    <mergeCell ref="AA40:AA41"/>
    <mergeCell ref="F41:L41"/>
    <mergeCell ref="M41:P41"/>
    <mergeCell ref="Q41:S41"/>
    <mergeCell ref="A40:C41"/>
    <mergeCell ref="D40:D41"/>
    <mergeCell ref="E40:E41"/>
    <mergeCell ref="F40:L40"/>
    <mergeCell ref="M40:P40"/>
    <mergeCell ref="Q40:S40"/>
    <mergeCell ref="E32:G32"/>
    <mergeCell ref="H32:N32"/>
    <mergeCell ref="O32:T32"/>
    <mergeCell ref="A30:C30"/>
    <mergeCell ref="E30:G30"/>
    <mergeCell ref="H30:N30"/>
    <mergeCell ref="O30:T30"/>
    <mergeCell ref="U30:AA30"/>
    <mergeCell ref="A31:C31"/>
    <mergeCell ref="E31:G31"/>
    <mergeCell ref="H31:N31"/>
    <mergeCell ref="O31:T31"/>
    <mergeCell ref="U31:AA31"/>
    <mergeCell ref="A25:AA25"/>
    <mergeCell ref="A21:AA21"/>
    <mergeCell ref="A20:U20"/>
    <mergeCell ref="V20:AA20"/>
    <mergeCell ref="A19:C19"/>
    <mergeCell ref="A16:C16"/>
    <mergeCell ref="E16:I16"/>
    <mergeCell ref="J16:M16"/>
    <mergeCell ref="N16:R16"/>
    <mergeCell ref="S16:X16"/>
    <mergeCell ref="Y16:AA16"/>
    <mergeCell ref="Y18:AA18"/>
    <mergeCell ref="E19:I19"/>
    <mergeCell ref="J19:M19"/>
    <mergeCell ref="N19:R19"/>
    <mergeCell ref="S19:X19"/>
    <mergeCell ref="Y19:AA19"/>
    <mergeCell ref="A17:C17"/>
    <mergeCell ref="E17:I17"/>
    <mergeCell ref="J17:M17"/>
    <mergeCell ref="N17:R17"/>
    <mergeCell ref="S17:X17"/>
    <mergeCell ref="Y17:AA17"/>
    <mergeCell ref="A18:C18"/>
    <mergeCell ref="C2:W2"/>
    <mergeCell ref="X2:AA2"/>
    <mergeCell ref="A15:AA15"/>
    <mergeCell ref="A14:U14"/>
    <mergeCell ref="V14:AA14"/>
    <mergeCell ref="A13:C13"/>
    <mergeCell ref="A10:C10"/>
    <mergeCell ref="E10:H10"/>
    <mergeCell ref="I10:K10"/>
    <mergeCell ref="L10:O10"/>
    <mergeCell ref="P10:T10"/>
    <mergeCell ref="U10:Y10"/>
    <mergeCell ref="Z10:AA10"/>
    <mergeCell ref="A12:C12"/>
    <mergeCell ref="A5:B5"/>
    <mergeCell ref="A11:C11"/>
    <mergeCell ref="E11:H11"/>
    <mergeCell ref="I11:K11"/>
    <mergeCell ref="L11:O11"/>
    <mergeCell ref="P11:T11"/>
    <mergeCell ref="U11:Y11"/>
    <mergeCell ref="C5:W5"/>
    <mergeCell ref="X5:AA5"/>
    <mergeCell ref="A6:F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499984740745262"/>
  </sheetPr>
  <dimension ref="A1:C41"/>
  <sheetViews>
    <sheetView zoomScale="130" zoomScaleNormal="130" workbookViewId="0">
      <selection activeCell="A2" sqref="A2"/>
    </sheetView>
  </sheetViews>
  <sheetFormatPr defaultRowHeight="15"/>
  <cols>
    <col min="1" max="1" width="11.5703125" style="2" customWidth="1"/>
    <col min="2" max="2" width="105" style="23" customWidth="1"/>
    <col min="3" max="3" width="9.140625" style="1"/>
    <col min="4" max="16384" width="9.140625" style="22"/>
  </cols>
  <sheetData>
    <row r="1" spans="1:3">
      <c r="A1" s="84" t="s">
        <v>0</v>
      </c>
      <c r="B1" s="84" t="s">
        <v>4</v>
      </c>
      <c r="C1" s="84" t="s">
        <v>2</v>
      </c>
    </row>
    <row r="2" spans="1:3">
      <c r="A2" s="44" t="s">
        <v>117</v>
      </c>
      <c r="B2" s="77" t="s">
        <v>710</v>
      </c>
      <c r="C2" s="78" t="s">
        <v>133</v>
      </c>
    </row>
    <row r="3" spans="1:3">
      <c r="A3" s="44" t="s">
        <v>714</v>
      </c>
      <c r="B3" s="77" t="s">
        <v>713</v>
      </c>
      <c r="C3" s="78" t="s">
        <v>220</v>
      </c>
    </row>
    <row r="4" spans="1:3">
      <c r="A4" s="44" t="s">
        <v>715</v>
      </c>
      <c r="B4" s="77" t="s">
        <v>711</v>
      </c>
      <c r="C4" s="78" t="s">
        <v>133</v>
      </c>
    </row>
    <row r="5" spans="1:3">
      <c r="A5" s="44" t="s">
        <v>716</v>
      </c>
      <c r="B5" s="77" t="s">
        <v>712</v>
      </c>
      <c r="C5" s="78" t="s">
        <v>133</v>
      </c>
    </row>
    <row r="6" spans="1:3">
      <c r="A6" s="44" t="s">
        <v>718</v>
      </c>
      <c r="B6" s="77" t="s">
        <v>717</v>
      </c>
      <c r="C6" s="78" t="s">
        <v>133</v>
      </c>
    </row>
    <row r="7" spans="1:3">
      <c r="A7" s="44" t="s">
        <v>894</v>
      </c>
      <c r="B7" s="77" t="s">
        <v>895</v>
      </c>
      <c r="C7" s="78" t="s">
        <v>133</v>
      </c>
    </row>
    <row r="8" spans="1:3">
      <c r="A8" s="44" t="s">
        <v>979</v>
      </c>
      <c r="B8" s="77" t="s">
        <v>980</v>
      </c>
      <c r="C8" s="78" t="s">
        <v>152</v>
      </c>
    </row>
    <row r="9" spans="1:3">
      <c r="A9" s="44" t="s">
        <v>942</v>
      </c>
      <c r="B9" s="77" t="s">
        <v>950</v>
      </c>
      <c r="C9" s="78" t="s">
        <v>23</v>
      </c>
    </row>
    <row r="10" spans="1:3">
      <c r="A10" s="44" t="s">
        <v>943</v>
      </c>
      <c r="B10" s="77" t="s">
        <v>951</v>
      </c>
      <c r="C10" s="78" t="s">
        <v>23</v>
      </c>
    </row>
    <row r="11" spans="1:3">
      <c r="A11" s="44" t="s">
        <v>944</v>
      </c>
      <c r="B11" s="77" t="s">
        <v>952</v>
      </c>
      <c r="C11" s="78" t="s">
        <v>23</v>
      </c>
    </row>
    <row r="12" spans="1:3">
      <c r="A12" s="44" t="s">
        <v>945</v>
      </c>
      <c r="B12" s="77" t="s">
        <v>953</v>
      </c>
      <c r="C12" s="78" t="s">
        <v>23</v>
      </c>
    </row>
    <row r="13" spans="1:3">
      <c r="A13" s="44" t="s">
        <v>946</v>
      </c>
      <c r="B13" s="77" t="s">
        <v>954</v>
      </c>
      <c r="C13" s="78" t="s">
        <v>23</v>
      </c>
    </row>
    <row r="14" spans="1:3" ht="30">
      <c r="A14" s="44" t="s">
        <v>947</v>
      </c>
      <c r="B14" s="77" t="s">
        <v>989</v>
      </c>
      <c r="C14" s="78" t="s">
        <v>23</v>
      </c>
    </row>
    <row r="15" spans="1:3">
      <c r="A15" s="44" t="s">
        <v>948</v>
      </c>
      <c r="B15" s="77" t="s">
        <v>955</v>
      </c>
      <c r="C15" s="78" t="s">
        <v>23</v>
      </c>
    </row>
    <row r="16" spans="1:3">
      <c r="A16" s="44" t="s">
        <v>949</v>
      </c>
      <c r="B16" s="77" t="s">
        <v>956</v>
      </c>
      <c r="C16" s="78" t="s">
        <v>23</v>
      </c>
    </row>
    <row r="17" spans="1:3">
      <c r="A17" s="44" t="s">
        <v>964</v>
      </c>
      <c r="B17" s="77" t="s">
        <v>957</v>
      </c>
      <c r="C17" s="78" t="s">
        <v>941</v>
      </c>
    </row>
    <row r="18" spans="1:3">
      <c r="A18" s="44" t="s">
        <v>965</v>
      </c>
      <c r="B18" s="77" t="s">
        <v>958</v>
      </c>
      <c r="C18" s="78" t="s">
        <v>941</v>
      </c>
    </row>
    <row r="19" spans="1:3">
      <c r="A19" s="44" t="s">
        <v>966</v>
      </c>
      <c r="B19" s="77" t="s">
        <v>959</v>
      </c>
      <c r="C19" s="78" t="s">
        <v>941</v>
      </c>
    </row>
    <row r="20" spans="1:3">
      <c r="A20" s="44" t="s">
        <v>967</v>
      </c>
      <c r="B20" s="77" t="s">
        <v>960</v>
      </c>
      <c r="C20" s="78" t="s">
        <v>941</v>
      </c>
    </row>
    <row r="21" spans="1:3">
      <c r="A21" s="44" t="s">
        <v>968</v>
      </c>
      <c r="B21" s="77" t="s">
        <v>961</v>
      </c>
      <c r="C21" s="78" t="s">
        <v>941</v>
      </c>
    </row>
    <row r="22" spans="1:3">
      <c r="A22" s="44" t="s">
        <v>969</v>
      </c>
      <c r="B22" s="77" t="s">
        <v>990</v>
      </c>
      <c r="C22" s="78" t="s">
        <v>941</v>
      </c>
    </row>
    <row r="23" spans="1:3">
      <c r="A23" s="44" t="s">
        <v>970</v>
      </c>
      <c r="B23" s="77" t="s">
        <v>962</v>
      </c>
      <c r="C23" s="78" t="s">
        <v>941</v>
      </c>
    </row>
    <row r="24" spans="1:3">
      <c r="A24" s="44" t="s">
        <v>971</v>
      </c>
      <c r="B24" s="77" t="s">
        <v>963</v>
      </c>
      <c r="C24" s="78" t="s">
        <v>941</v>
      </c>
    </row>
    <row r="25" spans="1:3">
      <c r="A25" s="44" t="s">
        <v>981</v>
      </c>
      <c r="B25" s="77" t="s">
        <v>972</v>
      </c>
      <c r="C25" s="78" t="s">
        <v>941</v>
      </c>
    </row>
    <row r="26" spans="1:3">
      <c r="A26" s="44" t="s">
        <v>982</v>
      </c>
      <c r="B26" s="77" t="s">
        <v>973</v>
      </c>
      <c r="C26" s="78" t="s">
        <v>941</v>
      </c>
    </row>
    <row r="27" spans="1:3">
      <c r="A27" s="44" t="s">
        <v>983</v>
      </c>
      <c r="B27" s="77" t="s">
        <v>974</v>
      </c>
      <c r="C27" s="78" t="s">
        <v>941</v>
      </c>
    </row>
    <row r="28" spans="1:3">
      <c r="A28" s="44" t="s">
        <v>984</v>
      </c>
      <c r="B28" s="77" t="s">
        <v>975</v>
      </c>
      <c r="C28" s="78" t="s">
        <v>941</v>
      </c>
    </row>
    <row r="29" spans="1:3">
      <c r="A29" s="44" t="s">
        <v>985</v>
      </c>
      <c r="B29" s="77" t="s">
        <v>976</v>
      </c>
      <c r="C29" s="78" t="s">
        <v>941</v>
      </c>
    </row>
    <row r="30" spans="1:3" ht="30">
      <c r="A30" s="44" t="s">
        <v>986</v>
      </c>
      <c r="B30" s="77" t="s">
        <v>991</v>
      </c>
      <c r="C30" s="78" t="s">
        <v>941</v>
      </c>
    </row>
    <row r="31" spans="1:3">
      <c r="A31" s="44" t="s">
        <v>987</v>
      </c>
      <c r="B31" s="77" t="s">
        <v>977</v>
      </c>
      <c r="C31" s="78" t="s">
        <v>941</v>
      </c>
    </row>
    <row r="32" spans="1:3">
      <c r="A32" s="44" t="s">
        <v>988</v>
      </c>
      <c r="B32" s="77" t="s">
        <v>978</v>
      </c>
      <c r="C32" s="78" t="s">
        <v>941</v>
      </c>
    </row>
    <row r="33" spans="1:3">
      <c r="A33" s="44" t="s">
        <v>118</v>
      </c>
      <c r="B33" s="77" t="s">
        <v>126</v>
      </c>
      <c r="C33" s="78" t="s">
        <v>152</v>
      </c>
    </row>
    <row r="34" spans="1:3">
      <c r="A34" s="44" t="s">
        <v>119</v>
      </c>
      <c r="B34" s="77" t="s">
        <v>127</v>
      </c>
      <c r="C34" s="78" t="s">
        <v>152</v>
      </c>
    </row>
    <row r="35" spans="1:3">
      <c r="A35" s="44" t="s">
        <v>120</v>
      </c>
      <c r="B35" s="77" t="s">
        <v>128</v>
      </c>
      <c r="C35" s="78" t="s">
        <v>152</v>
      </c>
    </row>
    <row r="36" spans="1:3">
      <c r="A36" s="44" t="s">
        <v>121</v>
      </c>
      <c r="B36" s="77" t="s">
        <v>129</v>
      </c>
      <c r="C36" s="78" t="s">
        <v>152</v>
      </c>
    </row>
    <row r="37" spans="1:3">
      <c r="A37" s="44" t="s">
        <v>122</v>
      </c>
      <c r="B37" s="77" t="s">
        <v>130</v>
      </c>
      <c r="C37" s="78" t="s">
        <v>152</v>
      </c>
    </row>
    <row r="38" spans="1:3">
      <c r="A38" s="44" t="s">
        <v>123</v>
      </c>
      <c r="B38" s="77" t="s">
        <v>992</v>
      </c>
      <c r="C38" s="78" t="s">
        <v>152</v>
      </c>
    </row>
    <row r="39" spans="1:3">
      <c r="A39" s="44" t="s">
        <v>124</v>
      </c>
      <c r="B39" s="77" t="s">
        <v>131</v>
      </c>
      <c r="C39" s="78" t="s">
        <v>152</v>
      </c>
    </row>
    <row r="40" spans="1:3">
      <c r="A40" s="44" t="s">
        <v>125</v>
      </c>
      <c r="B40" s="77" t="s">
        <v>132</v>
      </c>
      <c r="C40" s="78" t="s">
        <v>152</v>
      </c>
    </row>
    <row r="41" spans="1:3">
      <c r="C41" s="78" t="s">
        <v>152</v>
      </c>
    </row>
  </sheetData>
  <phoneticPr fontId="18" type="noConversion"/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499984740745262"/>
  </sheetPr>
  <dimension ref="A1:H680"/>
  <sheetViews>
    <sheetView workbookViewId="0">
      <selection activeCell="G2" sqref="G2"/>
    </sheetView>
  </sheetViews>
  <sheetFormatPr defaultRowHeight="15"/>
  <cols>
    <col min="1" max="1" width="9" style="92" customWidth="1"/>
    <col min="2" max="2" width="69" style="92" customWidth="1"/>
    <col min="3" max="3" width="9" style="92" customWidth="1"/>
    <col min="4" max="4" width="14.85546875" style="92" customWidth="1"/>
    <col min="5" max="5" width="13" style="92" customWidth="1"/>
    <col min="6" max="6" width="17.85546875" style="92" bestFit="1" customWidth="1"/>
    <col min="7" max="7" width="17" style="92" customWidth="1"/>
    <col min="8" max="8" width="13.85546875" style="92" customWidth="1"/>
  </cols>
  <sheetData>
    <row r="1" spans="1:8" ht="25.5">
      <c r="A1" s="91" t="s">
        <v>0</v>
      </c>
      <c r="B1" s="91" t="s">
        <v>134</v>
      </c>
      <c r="C1" s="91" t="s">
        <v>2</v>
      </c>
      <c r="D1" s="91" t="s">
        <v>135</v>
      </c>
      <c r="E1" s="91" t="s">
        <v>136</v>
      </c>
      <c r="F1" s="91" t="s">
        <v>137</v>
      </c>
      <c r="G1" s="91" t="s">
        <v>18</v>
      </c>
      <c r="H1" s="91" t="s">
        <v>138</v>
      </c>
    </row>
    <row r="2" spans="1:8">
      <c r="A2" s="157">
        <v>850000</v>
      </c>
      <c r="B2" s="158" t="s">
        <v>598</v>
      </c>
      <c r="C2" s="158" t="s">
        <v>152</v>
      </c>
      <c r="D2" s="159">
        <v>3936.05</v>
      </c>
      <c r="E2" s="160">
        <v>845.55</v>
      </c>
      <c r="F2" s="159">
        <v>1554.73</v>
      </c>
      <c r="G2" s="161">
        <v>6336.33</v>
      </c>
      <c r="H2" s="162" t="s">
        <v>141</v>
      </c>
    </row>
    <row r="3" spans="1:8">
      <c r="A3" s="157">
        <v>602600</v>
      </c>
      <c r="B3" s="158" t="s">
        <v>288</v>
      </c>
      <c r="C3" s="158" t="s">
        <v>289</v>
      </c>
      <c r="D3" s="163">
        <v>7.54</v>
      </c>
      <c r="E3" s="164">
        <v>8.1</v>
      </c>
      <c r="F3" s="163">
        <v>0</v>
      </c>
      <c r="G3" s="165">
        <v>15.64</v>
      </c>
      <c r="H3" s="162"/>
    </row>
    <row r="4" spans="1:8">
      <c r="A4" s="157">
        <v>706400</v>
      </c>
      <c r="B4" s="158" t="s">
        <v>288</v>
      </c>
      <c r="C4" s="158" t="s">
        <v>289</v>
      </c>
      <c r="D4" s="163">
        <v>7.54</v>
      </c>
      <c r="E4" s="164">
        <v>8.1</v>
      </c>
      <c r="F4" s="163">
        <v>0</v>
      </c>
      <c r="G4" s="165">
        <v>15.64</v>
      </c>
      <c r="H4" s="162"/>
    </row>
    <row r="5" spans="1:8">
      <c r="A5" s="157">
        <v>603000</v>
      </c>
      <c r="B5" s="158" t="s">
        <v>290</v>
      </c>
      <c r="C5" s="158" t="s">
        <v>289</v>
      </c>
      <c r="D5" s="163">
        <v>7.54</v>
      </c>
      <c r="E5" s="164">
        <v>6.7</v>
      </c>
      <c r="F5" s="163">
        <v>0</v>
      </c>
      <c r="G5" s="165">
        <v>14.24</v>
      </c>
      <c r="H5" s="162"/>
    </row>
    <row r="6" spans="1:8">
      <c r="A6" s="157">
        <v>730000</v>
      </c>
      <c r="B6" s="158" t="s">
        <v>290</v>
      </c>
      <c r="C6" s="158" t="s">
        <v>289</v>
      </c>
      <c r="D6" s="163">
        <v>7.54</v>
      </c>
      <c r="E6" s="164">
        <v>6.59</v>
      </c>
      <c r="F6" s="163">
        <v>0</v>
      </c>
      <c r="G6" s="165">
        <v>14.13</v>
      </c>
      <c r="H6" s="162"/>
    </row>
    <row r="7" spans="1:8">
      <c r="A7" s="157">
        <v>603300</v>
      </c>
      <c r="B7" s="158" t="s">
        <v>291</v>
      </c>
      <c r="C7" s="158" t="s">
        <v>289</v>
      </c>
      <c r="D7" s="163">
        <v>7.54</v>
      </c>
      <c r="E7" s="164">
        <v>8.09</v>
      </c>
      <c r="F7" s="163">
        <v>0</v>
      </c>
      <c r="G7" s="165">
        <v>15.63</v>
      </c>
      <c r="H7" s="162"/>
    </row>
    <row r="8" spans="1:8">
      <c r="A8" s="157">
        <v>730600</v>
      </c>
      <c r="B8" s="158" t="s">
        <v>291</v>
      </c>
      <c r="C8" s="158" t="s">
        <v>289</v>
      </c>
      <c r="D8" s="163">
        <v>7.54</v>
      </c>
      <c r="E8" s="164">
        <v>8.09</v>
      </c>
      <c r="F8" s="163">
        <v>0</v>
      </c>
      <c r="G8" s="165">
        <v>15.63</v>
      </c>
      <c r="H8" s="162"/>
    </row>
    <row r="9" spans="1:8">
      <c r="A9" s="157">
        <v>708000</v>
      </c>
      <c r="B9" s="158" t="s">
        <v>522</v>
      </c>
      <c r="C9" s="158" t="s">
        <v>289</v>
      </c>
      <c r="D9" s="166">
        <v>40.06</v>
      </c>
      <c r="E9" s="160">
        <v>116.77</v>
      </c>
      <c r="F9" s="163">
        <v>0</v>
      </c>
      <c r="G9" s="160">
        <v>156.83000000000001</v>
      </c>
      <c r="H9" s="162"/>
    </row>
    <row r="10" spans="1:8">
      <c r="A10" s="157">
        <v>603500</v>
      </c>
      <c r="B10" s="158" t="s">
        <v>292</v>
      </c>
      <c r="C10" s="158" t="s">
        <v>140</v>
      </c>
      <c r="D10" s="167">
        <v>447.32</v>
      </c>
      <c r="E10" s="160">
        <v>878.85</v>
      </c>
      <c r="F10" s="163">
        <v>0</v>
      </c>
      <c r="G10" s="161">
        <v>1326.17</v>
      </c>
      <c r="H10" s="162" t="s">
        <v>141</v>
      </c>
    </row>
    <row r="11" spans="1:8">
      <c r="A11" s="157">
        <v>603600</v>
      </c>
      <c r="B11" s="158" t="s">
        <v>293</v>
      </c>
      <c r="C11" s="158" t="s">
        <v>140</v>
      </c>
      <c r="D11" s="167">
        <v>125.66</v>
      </c>
      <c r="E11" s="160">
        <v>146.88</v>
      </c>
      <c r="F11" s="163">
        <v>0</v>
      </c>
      <c r="G11" s="160">
        <v>272.54000000000002</v>
      </c>
      <c r="H11" s="162" t="s">
        <v>141</v>
      </c>
    </row>
    <row r="12" spans="1:8">
      <c r="A12" s="157">
        <v>744000</v>
      </c>
      <c r="B12" s="158" t="s">
        <v>293</v>
      </c>
      <c r="C12" s="158" t="s">
        <v>140</v>
      </c>
      <c r="D12" s="167">
        <v>125.66</v>
      </c>
      <c r="E12" s="160">
        <v>146.88</v>
      </c>
      <c r="F12" s="163">
        <v>0</v>
      </c>
      <c r="G12" s="160">
        <v>272.54000000000002</v>
      </c>
      <c r="H12" s="162" t="s">
        <v>141</v>
      </c>
    </row>
    <row r="13" spans="1:8">
      <c r="A13" s="157">
        <v>713200</v>
      </c>
      <c r="B13" s="158" t="s">
        <v>523</v>
      </c>
      <c r="C13" s="158" t="s">
        <v>133</v>
      </c>
      <c r="D13" s="166">
        <v>79.47</v>
      </c>
      <c r="E13" s="165">
        <v>43.11</v>
      </c>
      <c r="F13" s="163">
        <v>0.33</v>
      </c>
      <c r="G13" s="160">
        <v>122.91</v>
      </c>
      <c r="H13" s="162"/>
    </row>
    <row r="14" spans="1:8">
      <c r="A14" s="157">
        <v>707000</v>
      </c>
      <c r="B14" s="158" t="s">
        <v>524</v>
      </c>
      <c r="C14" s="158" t="s">
        <v>133</v>
      </c>
      <c r="D14" s="166">
        <v>45.48</v>
      </c>
      <c r="E14" s="164">
        <v>0</v>
      </c>
      <c r="F14" s="163">
        <v>0</v>
      </c>
      <c r="G14" s="165">
        <v>45.48</v>
      </c>
      <c r="H14" s="162"/>
    </row>
    <row r="15" spans="1:8">
      <c r="A15" s="157">
        <v>601100</v>
      </c>
      <c r="B15" s="158" t="s">
        <v>294</v>
      </c>
      <c r="C15" s="158" t="s">
        <v>140</v>
      </c>
      <c r="D15" s="166">
        <v>43.94</v>
      </c>
      <c r="E15" s="164">
        <v>0</v>
      </c>
      <c r="F15" s="163">
        <v>0</v>
      </c>
      <c r="G15" s="165">
        <v>43.94</v>
      </c>
      <c r="H15" s="162"/>
    </row>
    <row r="16" spans="1:8">
      <c r="A16" s="157">
        <v>756000</v>
      </c>
      <c r="B16" s="158" t="s">
        <v>525</v>
      </c>
      <c r="C16" s="158" t="s">
        <v>289</v>
      </c>
      <c r="D16" s="166">
        <v>23.82</v>
      </c>
      <c r="E16" s="160">
        <v>100</v>
      </c>
      <c r="F16" s="163">
        <v>0</v>
      </c>
      <c r="G16" s="160">
        <v>123.82</v>
      </c>
      <c r="H16" s="162"/>
    </row>
    <row r="17" spans="1:8">
      <c r="A17" s="157">
        <v>604000</v>
      </c>
      <c r="B17" s="158" t="s">
        <v>295</v>
      </c>
      <c r="C17" s="158" t="s">
        <v>140</v>
      </c>
      <c r="D17" s="167">
        <v>170.04</v>
      </c>
      <c r="E17" s="160">
        <v>330.7</v>
      </c>
      <c r="F17" s="163">
        <v>0</v>
      </c>
      <c r="G17" s="160">
        <v>500.74</v>
      </c>
      <c r="H17" s="162" t="s">
        <v>141</v>
      </c>
    </row>
    <row r="18" spans="1:8">
      <c r="A18" s="157">
        <v>745000</v>
      </c>
      <c r="B18" s="158" t="s">
        <v>295</v>
      </c>
      <c r="C18" s="158" t="s">
        <v>140</v>
      </c>
      <c r="D18" s="167">
        <v>170.04</v>
      </c>
      <c r="E18" s="160">
        <v>330.7</v>
      </c>
      <c r="F18" s="163">
        <v>0</v>
      </c>
      <c r="G18" s="160">
        <v>500.74</v>
      </c>
      <c r="H18" s="162" t="s">
        <v>141</v>
      </c>
    </row>
    <row r="19" spans="1:8">
      <c r="A19" s="157">
        <v>604100</v>
      </c>
      <c r="B19" s="158" t="s">
        <v>296</v>
      </c>
      <c r="C19" s="158" t="s">
        <v>140</v>
      </c>
      <c r="D19" s="167">
        <v>170.04</v>
      </c>
      <c r="E19" s="160">
        <v>272.77</v>
      </c>
      <c r="F19" s="163">
        <v>0</v>
      </c>
      <c r="G19" s="160">
        <v>442.81</v>
      </c>
      <c r="H19" s="162" t="s">
        <v>141</v>
      </c>
    </row>
    <row r="20" spans="1:8">
      <c r="A20" s="157">
        <v>722500</v>
      </c>
      <c r="B20" s="158" t="s">
        <v>521</v>
      </c>
      <c r="C20" s="158" t="s">
        <v>140</v>
      </c>
      <c r="D20" s="167">
        <v>179.84</v>
      </c>
      <c r="E20" s="160">
        <v>659.92</v>
      </c>
      <c r="F20" s="163">
        <v>0</v>
      </c>
      <c r="G20" s="160">
        <v>839.76</v>
      </c>
      <c r="H20" s="162" t="s">
        <v>141</v>
      </c>
    </row>
    <row r="21" spans="1:8">
      <c r="A21" s="157">
        <v>603010</v>
      </c>
      <c r="B21" s="158" t="s">
        <v>682</v>
      </c>
      <c r="C21" s="158" t="s">
        <v>220</v>
      </c>
      <c r="D21" s="166">
        <v>26.7</v>
      </c>
      <c r="E21" s="165">
        <v>95</v>
      </c>
      <c r="F21" s="163">
        <v>2.65</v>
      </c>
      <c r="G21" s="160">
        <v>124.35</v>
      </c>
      <c r="H21" s="162" t="s">
        <v>141</v>
      </c>
    </row>
    <row r="22" spans="1:8">
      <c r="A22" s="157">
        <v>603020</v>
      </c>
      <c r="B22" s="158" t="s">
        <v>683</v>
      </c>
      <c r="C22" s="158" t="s">
        <v>220</v>
      </c>
      <c r="D22" s="166">
        <v>42.25</v>
      </c>
      <c r="E22" s="160">
        <v>213</v>
      </c>
      <c r="F22" s="163">
        <v>3.54</v>
      </c>
      <c r="G22" s="160">
        <v>258.79000000000002</v>
      </c>
      <c r="H22" s="162" t="s">
        <v>141</v>
      </c>
    </row>
    <row r="23" spans="1:8">
      <c r="A23" s="157">
        <v>603040</v>
      </c>
      <c r="B23" s="158" t="s">
        <v>684</v>
      </c>
      <c r="C23" s="158" t="s">
        <v>220</v>
      </c>
      <c r="D23" s="166">
        <v>63.38</v>
      </c>
      <c r="E23" s="160">
        <v>364.3</v>
      </c>
      <c r="F23" s="163">
        <v>4.42</v>
      </c>
      <c r="G23" s="160">
        <v>432.1</v>
      </c>
      <c r="H23" s="162" t="s">
        <v>141</v>
      </c>
    </row>
    <row r="24" spans="1:8">
      <c r="A24" s="157">
        <v>970050</v>
      </c>
      <c r="B24" s="158" t="s">
        <v>1398</v>
      </c>
      <c r="C24" s="158" t="s">
        <v>681</v>
      </c>
      <c r="D24" s="159">
        <v>5199.37</v>
      </c>
      <c r="E24" s="164">
        <v>0</v>
      </c>
      <c r="F24" s="163">
        <v>0</v>
      </c>
      <c r="G24" s="161">
        <v>5199.37</v>
      </c>
      <c r="H24" s="162"/>
    </row>
    <row r="25" spans="1:8" ht="25.5">
      <c r="A25" s="157">
        <v>801967</v>
      </c>
      <c r="B25" s="158" t="s">
        <v>1399</v>
      </c>
      <c r="C25" s="158" t="s">
        <v>152</v>
      </c>
      <c r="D25" s="163">
        <v>8.7100000000000009</v>
      </c>
      <c r="E25" s="165">
        <v>16.09</v>
      </c>
      <c r="F25" s="166">
        <v>32.9</v>
      </c>
      <c r="G25" s="165">
        <v>57.7</v>
      </c>
      <c r="H25" s="162"/>
    </row>
    <row r="26" spans="1:8">
      <c r="A26" s="157">
        <v>824100</v>
      </c>
      <c r="B26" s="158" t="s">
        <v>997</v>
      </c>
      <c r="C26" s="158" t="s">
        <v>152</v>
      </c>
      <c r="D26" s="166">
        <v>49.02</v>
      </c>
      <c r="E26" s="160">
        <v>128.18</v>
      </c>
      <c r="F26" s="163">
        <v>0</v>
      </c>
      <c r="G26" s="160">
        <v>177.2</v>
      </c>
      <c r="H26" s="162" t="s">
        <v>141</v>
      </c>
    </row>
    <row r="27" spans="1:8">
      <c r="A27" s="157">
        <v>801943</v>
      </c>
      <c r="B27" s="158" t="s">
        <v>666</v>
      </c>
      <c r="C27" s="158" t="s">
        <v>667</v>
      </c>
      <c r="D27" s="166">
        <v>26.35</v>
      </c>
      <c r="E27" s="164">
        <v>0</v>
      </c>
      <c r="F27" s="163">
        <v>0</v>
      </c>
      <c r="G27" s="165">
        <v>26.35</v>
      </c>
      <c r="H27" s="162"/>
    </row>
    <row r="28" spans="1:8">
      <c r="A28" s="157">
        <v>801947</v>
      </c>
      <c r="B28" s="158" t="s">
        <v>668</v>
      </c>
      <c r="C28" s="158" t="s">
        <v>220</v>
      </c>
      <c r="D28" s="163">
        <v>0</v>
      </c>
      <c r="E28" s="164">
        <v>0</v>
      </c>
      <c r="F28" s="166">
        <v>77.010000000000005</v>
      </c>
      <c r="G28" s="165">
        <v>77.010000000000005</v>
      </c>
      <c r="H28" s="162"/>
    </row>
    <row r="29" spans="1:8" ht="25.5">
      <c r="A29" s="157">
        <v>813250</v>
      </c>
      <c r="B29" s="158" t="s">
        <v>625</v>
      </c>
      <c r="C29" s="158" t="s">
        <v>220</v>
      </c>
      <c r="D29" s="166">
        <v>26.02</v>
      </c>
      <c r="E29" s="164">
        <v>6.58</v>
      </c>
      <c r="F29" s="167">
        <v>152.79</v>
      </c>
      <c r="G29" s="160">
        <v>185.39</v>
      </c>
      <c r="H29" s="162"/>
    </row>
    <row r="30" spans="1:8" ht="25.5">
      <c r="A30" s="157">
        <v>813200</v>
      </c>
      <c r="B30" s="158" t="s">
        <v>1400</v>
      </c>
      <c r="C30" s="158" t="s">
        <v>220</v>
      </c>
      <c r="D30" s="166">
        <v>26.02</v>
      </c>
      <c r="E30" s="164">
        <v>6.74</v>
      </c>
      <c r="F30" s="166">
        <v>57.6</v>
      </c>
      <c r="G30" s="165">
        <v>90.36</v>
      </c>
      <c r="H30" s="162"/>
    </row>
    <row r="31" spans="1:8" ht="25.5">
      <c r="A31" s="157">
        <v>813450</v>
      </c>
      <c r="B31" s="158" t="s">
        <v>626</v>
      </c>
      <c r="C31" s="158" t="s">
        <v>220</v>
      </c>
      <c r="D31" s="166">
        <v>28.52</v>
      </c>
      <c r="E31" s="164">
        <v>8.5399999999999991</v>
      </c>
      <c r="F31" s="167">
        <v>162.44</v>
      </c>
      <c r="G31" s="160">
        <v>199.5</v>
      </c>
      <c r="H31" s="162"/>
    </row>
    <row r="32" spans="1:8" ht="25.5">
      <c r="A32" s="157">
        <v>813400</v>
      </c>
      <c r="B32" s="158" t="s">
        <v>1401</v>
      </c>
      <c r="C32" s="158" t="s">
        <v>220</v>
      </c>
      <c r="D32" s="166">
        <v>28.52</v>
      </c>
      <c r="E32" s="164">
        <v>8.76</v>
      </c>
      <c r="F32" s="166">
        <v>57.6</v>
      </c>
      <c r="G32" s="165">
        <v>94.88</v>
      </c>
      <c r="H32" s="162"/>
    </row>
    <row r="33" spans="1:8">
      <c r="A33" s="157">
        <v>814000</v>
      </c>
      <c r="B33" s="158" t="s">
        <v>627</v>
      </c>
      <c r="C33" s="158" t="s">
        <v>220</v>
      </c>
      <c r="D33" s="166">
        <v>17.46</v>
      </c>
      <c r="E33" s="164">
        <v>0</v>
      </c>
      <c r="F33" s="166">
        <v>63.79</v>
      </c>
      <c r="G33" s="165">
        <v>81.25</v>
      </c>
      <c r="H33" s="162"/>
    </row>
    <row r="34" spans="1:8">
      <c r="A34" s="157">
        <v>813500</v>
      </c>
      <c r="B34" s="158" t="s">
        <v>628</v>
      </c>
      <c r="C34" s="158" t="s">
        <v>220</v>
      </c>
      <c r="D34" s="167">
        <v>368.63</v>
      </c>
      <c r="E34" s="160">
        <v>570.38</v>
      </c>
      <c r="F34" s="163">
        <v>0</v>
      </c>
      <c r="G34" s="160">
        <v>939.01</v>
      </c>
      <c r="H34" s="162" t="s">
        <v>141</v>
      </c>
    </row>
    <row r="35" spans="1:8" ht="25.5">
      <c r="A35" s="157">
        <v>813000</v>
      </c>
      <c r="B35" s="158" t="s">
        <v>629</v>
      </c>
      <c r="C35" s="158" t="s">
        <v>220</v>
      </c>
      <c r="D35" s="166">
        <v>18.66</v>
      </c>
      <c r="E35" s="164">
        <v>0</v>
      </c>
      <c r="F35" s="166">
        <v>63.79</v>
      </c>
      <c r="G35" s="165">
        <v>82.45</v>
      </c>
      <c r="H35" s="162"/>
    </row>
    <row r="36" spans="1:8" ht="25.5">
      <c r="A36" s="157">
        <v>813150</v>
      </c>
      <c r="B36" s="158" t="s">
        <v>630</v>
      </c>
      <c r="C36" s="158" t="s">
        <v>220</v>
      </c>
      <c r="D36" s="166">
        <v>24.72</v>
      </c>
      <c r="E36" s="164">
        <v>6.35</v>
      </c>
      <c r="F36" s="167">
        <v>152.38999999999999</v>
      </c>
      <c r="G36" s="160">
        <v>183.46</v>
      </c>
      <c r="H36" s="162"/>
    </row>
    <row r="37" spans="1:8" ht="25.5">
      <c r="A37" s="157">
        <v>813100</v>
      </c>
      <c r="B37" s="158" t="s">
        <v>1402</v>
      </c>
      <c r="C37" s="158" t="s">
        <v>220</v>
      </c>
      <c r="D37" s="166">
        <v>24.72</v>
      </c>
      <c r="E37" s="164">
        <v>6.51</v>
      </c>
      <c r="F37" s="166">
        <v>57.6</v>
      </c>
      <c r="G37" s="165">
        <v>88.83</v>
      </c>
      <c r="H37" s="162"/>
    </row>
    <row r="38" spans="1:8" ht="25.5">
      <c r="A38" s="157">
        <v>813350</v>
      </c>
      <c r="B38" s="158" t="s">
        <v>631</v>
      </c>
      <c r="C38" s="158" t="s">
        <v>220</v>
      </c>
      <c r="D38" s="166">
        <v>26.97</v>
      </c>
      <c r="E38" s="164">
        <v>8.32</v>
      </c>
      <c r="F38" s="167">
        <v>162.09</v>
      </c>
      <c r="G38" s="160">
        <v>197.38</v>
      </c>
      <c r="H38" s="162"/>
    </row>
    <row r="39" spans="1:8" ht="25.5">
      <c r="A39" s="157">
        <v>813300</v>
      </c>
      <c r="B39" s="158" t="s">
        <v>1403</v>
      </c>
      <c r="C39" s="158" t="s">
        <v>220</v>
      </c>
      <c r="D39" s="166">
        <v>26.97</v>
      </c>
      <c r="E39" s="164">
        <v>8.49</v>
      </c>
      <c r="F39" s="166">
        <v>57.6</v>
      </c>
      <c r="G39" s="165">
        <v>93.06</v>
      </c>
      <c r="H39" s="162"/>
    </row>
    <row r="40" spans="1:8">
      <c r="A40" s="157">
        <v>801963</v>
      </c>
      <c r="B40" s="158" t="s">
        <v>1404</v>
      </c>
      <c r="C40" s="158" t="s">
        <v>152</v>
      </c>
      <c r="D40" s="163">
        <v>0</v>
      </c>
      <c r="E40" s="165">
        <v>25.34</v>
      </c>
      <c r="F40" s="163">
        <v>0</v>
      </c>
      <c r="G40" s="165">
        <v>25.34</v>
      </c>
      <c r="H40" s="162"/>
    </row>
    <row r="41" spans="1:8">
      <c r="A41" s="157">
        <v>530200</v>
      </c>
      <c r="B41" s="158" t="s">
        <v>1405</v>
      </c>
      <c r="C41" s="158" t="s">
        <v>140</v>
      </c>
      <c r="D41" s="166">
        <v>11.29</v>
      </c>
      <c r="E41" s="165">
        <v>86.32</v>
      </c>
      <c r="F41" s="163">
        <v>0</v>
      </c>
      <c r="G41" s="165">
        <v>97.61</v>
      </c>
      <c r="H41" s="162" t="s">
        <v>141</v>
      </c>
    </row>
    <row r="42" spans="1:8">
      <c r="A42" s="157">
        <v>570210</v>
      </c>
      <c r="B42" s="158" t="s">
        <v>1406</v>
      </c>
      <c r="C42" s="158" t="s">
        <v>211</v>
      </c>
      <c r="D42" s="166">
        <v>67.27</v>
      </c>
      <c r="E42" s="165">
        <v>97.78</v>
      </c>
      <c r="F42" s="163">
        <v>0</v>
      </c>
      <c r="G42" s="160">
        <v>165.05</v>
      </c>
      <c r="H42" s="162" t="s">
        <v>141</v>
      </c>
    </row>
    <row r="43" spans="1:8">
      <c r="A43" s="157">
        <v>570200</v>
      </c>
      <c r="B43" s="158" t="s">
        <v>1407</v>
      </c>
      <c r="C43" s="158" t="s">
        <v>211</v>
      </c>
      <c r="D43" s="166">
        <v>82.66</v>
      </c>
      <c r="E43" s="160">
        <v>101.45</v>
      </c>
      <c r="F43" s="163">
        <v>0</v>
      </c>
      <c r="G43" s="160">
        <v>184.11</v>
      </c>
      <c r="H43" s="162" t="s">
        <v>141</v>
      </c>
    </row>
    <row r="44" spans="1:8">
      <c r="A44" s="157">
        <v>620700</v>
      </c>
      <c r="B44" s="158" t="s">
        <v>297</v>
      </c>
      <c r="C44" s="158" t="s">
        <v>152</v>
      </c>
      <c r="D44" s="167">
        <v>153.33000000000001</v>
      </c>
      <c r="E44" s="164">
        <v>0</v>
      </c>
      <c r="F44" s="159">
        <v>2399.58</v>
      </c>
      <c r="G44" s="161">
        <v>2552.91</v>
      </c>
      <c r="H44" s="162" t="s">
        <v>141</v>
      </c>
    </row>
    <row r="45" spans="1:8">
      <c r="A45" s="157">
        <v>620800</v>
      </c>
      <c r="B45" s="158" t="s">
        <v>298</v>
      </c>
      <c r="C45" s="158" t="s">
        <v>152</v>
      </c>
      <c r="D45" s="167">
        <v>153.33000000000001</v>
      </c>
      <c r="E45" s="164">
        <v>0</v>
      </c>
      <c r="F45" s="159">
        <v>3104.76</v>
      </c>
      <c r="G45" s="161">
        <v>3258.09</v>
      </c>
      <c r="H45" s="162" t="s">
        <v>141</v>
      </c>
    </row>
    <row r="46" spans="1:8">
      <c r="A46" s="157">
        <v>620900</v>
      </c>
      <c r="B46" s="158" t="s">
        <v>299</v>
      </c>
      <c r="C46" s="158" t="s">
        <v>152</v>
      </c>
      <c r="D46" s="167">
        <v>222.49</v>
      </c>
      <c r="E46" s="164">
        <v>0</v>
      </c>
      <c r="F46" s="159">
        <v>5547.59</v>
      </c>
      <c r="G46" s="161">
        <v>5770.08</v>
      </c>
      <c r="H46" s="162" t="s">
        <v>141</v>
      </c>
    </row>
    <row r="47" spans="1:8">
      <c r="A47" s="157">
        <v>621000</v>
      </c>
      <c r="B47" s="158" t="s">
        <v>300</v>
      </c>
      <c r="C47" s="158" t="s">
        <v>152</v>
      </c>
      <c r="D47" s="167">
        <v>319.33</v>
      </c>
      <c r="E47" s="164">
        <v>0</v>
      </c>
      <c r="F47" s="159">
        <v>9980.5300000000007</v>
      </c>
      <c r="G47" s="168">
        <v>10299.86</v>
      </c>
      <c r="H47" s="162" t="s">
        <v>141</v>
      </c>
    </row>
    <row r="48" spans="1:8">
      <c r="A48" s="157">
        <v>620000</v>
      </c>
      <c r="B48" s="158" t="s">
        <v>301</v>
      </c>
      <c r="C48" s="158" t="s">
        <v>152</v>
      </c>
      <c r="D48" s="166">
        <v>97.99</v>
      </c>
      <c r="E48" s="164">
        <v>0</v>
      </c>
      <c r="F48" s="167">
        <v>516.16999999999996</v>
      </c>
      <c r="G48" s="160">
        <v>614.16</v>
      </c>
      <c r="H48" s="162" t="s">
        <v>141</v>
      </c>
    </row>
    <row r="49" spans="1:8">
      <c r="A49" s="157">
        <v>620100</v>
      </c>
      <c r="B49" s="158" t="s">
        <v>302</v>
      </c>
      <c r="C49" s="158" t="s">
        <v>152</v>
      </c>
      <c r="D49" s="166">
        <v>97.99</v>
      </c>
      <c r="E49" s="164">
        <v>0</v>
      </c>
      <c r="F49" s="167">
        <v>825.41</v>
      </c>
      <c r="G49" s="160">
        <v>923.4</v>
      </c>
      <c r="H49" s="162" t="s">
        <v>141</v>
      </c>
    </row>
    <row r="50" spans="1:8">
      <c r="A50" s="157">
        <v>620200</v>
      </c>
      <c r="B50" s="158" t="s">
        <v>303</v>
      </c>
      <c r="C50" s="158" t="s">
        <v>152</v>
      </c>
      <c r="D50" s="166">
        <v>97.99</v>
      </c>
      <c r="E50" s="164">
        <v>0</v>
      </c>
      <c r="F50" s="159">
        <v>1188.49</v>
      </c>
      <c r="G50" s="161">
        <v>1286.48</v>
      </c>
      <c r="H50" s="162" t="s">
        <v>141</v>
      </c>
    </row>
    <row r="51" spans="1:8">
      <c r="A51" s="157">
        <v>620300</v>
      </c>
      <c r="B51" s="158" t="s">
        <v>304</v>
      </c>
      <c r="C51" s="158" t="s">
        <v>152</v>
      </c>
      <c r="D51" s="167">
        <v>125.66</v>
      </c>
      <c r="E51" s="164">
        <v>0</v>
      </c>
      <c r="F51" s="159">
        <v>1712.41</v>
      </c>
      <c r="G51" s="161">
        <v>1838.07</v>
      </c>
      <c r="H51" s="162" t="s">
        <v>141</v>
      </c>
    </row>
    <row r="52" spans="1:8">
      <c r="A52" s="157">
        <v>620400</v>
      </c>
      <c r="B52" s="158" t="s">
        <v>305</v>
      </c>
      <c r="C52" s="158" t="s">
        <v>152</v>
      </c>
      <c r="D52" s="167">
        <v>125.66</v>
      </c>
      <c r="E52" s="164">
        <v>0</v>
      </c>
      <c r="F52" s="159">
        <v>2240.02</v>
      </c>
      <c r="G52" s="161">
        <v>2365.6799999999998</v>
      </c>
      <c r="H52" s="162" t="s">
        <v>141</v>
      </c>
    </row>
    <row r="53" spans="1:8">
      <c r="A53" s="157">
        <v>620500</v>
      </c>
      <c r="B53" s="158" t="s">
        <v>306</v>
      </c>
      <c r="C53" s="158" t="s">
        <v>152</v>
      </c>
      <c r="D53" s="167">
        <v>180.99</v>
      </c>
      <c r="E53" s="164">
        <v>0</v>
      </c>
      <c r="F53" s="159">
        <v>4086.05</v>
      </c>
      <c r="G53" s="161">
        <v>4267.04</v>
      </c>
      <c r="H53" s="162" t="s">
        <v>141</v>
      </c>
    </row>
    <row r="54" spans="1:8">
      <c r="A54" s="157">
        <v>620600</v>
      </c>
      <c r="B54" s="158" t="s">
        <v>307</v>
      </c>
      <c r="C54" s="158" t="s">
        <v>152</v>
      </c>
      <c r="D54" s="167">
        <v>264</v>
      </c>
      <c r="E54" s="164">
        <v>0</v>
      </c>
      <c r="F54" s="159">
        <v>7392.4</v>
      </c>
      <c r="G54" s="161">
        <v>7656.4</v>
      </c>
      <c r="H54" s="162" t="s">
        <v>141</v>
      </c>
    </row>
    <row r="55" spans="1:8">
      <c r="A55" s="157">
        <v>621100</v>
      </c>
      <c r="B55" s="158" t="s">
        <v>308</v>
      </c>
      <c r="C55" s="158" t="s">
        <v>152</v>
      </c>
      <c r="D55" s="167">
        <v>180.99</v>
      </c>
      <c r="E55" s="164">
        <v>0</v>
      </c>
      <c r="F55" s="159">
        <v>3086.75</v>
      </c>
      <c r="G55" s="161">
        <v>3267.74</v>
      </c>
      <c r="H55" s="162" t="s">
        <v>141</v>
      </c>
    </row>
    <row r="56" spans="1:8">
      <c r="A56" s="157">
        <v>621200</v>
      </c>
      <c r="B56" s="158" t="s">
        <v>309</v>
      </c>
      <c r="C56" s="158" t="s">
        <v>152</v>
      </c>
      <c r="D56" s="167">
        <v>180.99</v>
      </c>
      <c r="E56" s="164">
        <v>0</v>
      </c>
      <c r="F56" s="159">
        <v>3969.89</v>
      </c>
      <c r="G56" s="161">
        <v>4150.88</v>
      </c>
      <c r="H56" s="162" t="s">
        <v>141</v>
      </c>
    </row>
    <row r="57" spans="1:8">
      <c r="A57" s="157">
        <v>621300</v>
      </c>
      <c r="B57" s="158" t="s">
        <v>310</v>
      </c>
      <c r="C57" s="158" t="s">
        <v>152</v>
      </c>
      <c r="D57" s="167">
        <v>264</v>
      </c>
      <c r="E57" s="164">
        <v>0</v>
      </c>
      <c r="F57" s="159">
        <v>7011.72</v>
      </c>
      <c r="G57" s="161">
        <v>7275.72</v>
      </c>
      <c r="H57" s="162" t="s">
        <v>141</v>
      </c>
    </row>
    <row r="58" spans="1:8">
      <c r="A58" s="157">
        <v>621400</v>
      </c>
      <c r="B58" s="158" t="s">
        <v>311</v>
      </c>
      <c r="C58" s="158" t="s">
        <v>152</v>
      </c>
      <c r="D58" s="167">
        <v>374.67</v>
      </c>
      <c r="E58" s="164">
        <v>0</v>
      </c>
      <c r="F58" s="169">
        <v>12567.66</v>
      </c>
      <c r="G58" s="168">
        <v>12942.33</v>
      </c>
      <c r="H58" s="162" t="s">
        <v>141</v>
      </c>
    </row>
    <row r="59" spans="1:8">
      <c r="A59" s="157">
        <v>622000</v>
      </c>
      <c r="B59" s="158" t="s">
        <v>312</v>
      </c>
      <c r="C59" s="158" t="s">
        <v>152</v>
      </c>
      <c r="D59" s="166">
        <v>17.59</v>
      </c>
      <c r="E59" s="165">
        <v>35.22</v>
      </c>
      <c r="F59" s="167">
        <v>176.54</v>
      </c>
      <c r="G59" s="160">
        <v>229.35</v>
      </c>
      <c r="H59" s="162" t="s">
        <v>141</v>
      </c>
    </row>
    <row r="60" spans="1:8">
      <c r="A60" s="157">
        <v>622100</v>
      </c>
      <c r="B60" s="158" t="s">
        <v>313</v>
      </c>
      <c r="C60" s="158" t="s">
        <v>152</v>
      </c>
      <c r="D60" s="166">
        <v>23.13</v>
      </c>
      <c r="E60" s="165">
        <v>35.22</v>
      </c>
      <c r="F60" s="167">
        <v>222.53</v>
      </c>
      <c r="G60" s="160">
        <v>280.88</v>
      </c>
      <c r="H60" s="162" t="s">
        <v>141</v>
      </c>
    </row>
    <row r="61" spans="1:8">
      <c r="A61" s="157">
        <v>622300</v>
      </c>
      <c r="B61" s="158" t="s">
        <v>314</v>
      </c>
      <c r="C61" s="158" t="s">
        <v>152</v>
      </c>
      <c r="D61" s="166">
        <v>14.83</v>
      </c>
      <c r="E61" s="164">
        <v>0</v>
      </c>
      <c r="F61" s="166">
        <v>32.799999999999997</v>
      </c>
      <c r="G61" s="165">
        <v>47.63</v>
      </c>
      <c r="H61" s="162" t="s">
        <v>141</v>
      </c>
    </row>
    <row r="62" spans="1:8">
      <c r="A62" s="157">
        <v>622200</v>
      </c>
      <c r="B62" s="158" t="s">
        <v>315</v>
      </c>
      <c r="C62" s="158" t="s">
        <v>152</v>
      </c>
      <c r="D62" s="166">
        <v>38.86</v>
      </c>
      <c r="E62" s="165">
        <v>26.83</v>
      </c>
      <c r="F62" s="166">
        <v>87.27</v>
      </c>
      <c r="G62" s="160">
        <v>152.96</v>
      </c>
      <c r="H62" s="162" t="s">
        <v>141</v>
      </c>
    </row>
    <row r="63" spans="1:8">
      <c r="A63" s="157">
        <v>801964</v>
      </c>
      <c r="B63" s="158" t="s">
        <v>669</v>
      </c>
      <c r="C63" s="158" t="s">
        <v>152</v>
      </c>
      <c r="D63" s="163">
        <v>0</v>
      </c>
      <c r="E63" s="160">
        <v>106.29</v>
      </c>
      <c r="F63" s="163">
        <v>0</v>
      </c>
      <c r="G63" s="160">
        <v>106.29</v>
      </c>
      <c r="H63" s="162"/>
    </row>
    <row r="64" spans="1:8">
      <c r="A64" s="157">
        <v>531200</v>
      </c>
      <c r="B64" s="158" t="s">
        <v>212</v>
      </c>
      <c r="C64" s="158" t="s">
        <v>140</v>
      </c>
      <c r="D64" s="163">
        <v>8.1199999999999992</v>
      </c>
      <c r="E64" s="165">
        <v>66.400000000000006</v>
      </c>
      <c r="F64" s="163">
        <v>0</v>
      </c>
      <c r="G64" s="165">
        <v>74.52</v>
      </c>
      <c r="H64" s="162" t="s">
        <v>141</v>
      </c>
    </row>
    <row r="65" spans="1:8">
      <c r="A65" s="157">
        <v>531215</v>
      </c>
      <c r="B65" s="158" t="s">
        <v>213</v>
      </c>
      <c r="C65" s="158" t="s">
        <v>140</v>
      </c>
      <c r="D65" s="163">
        <v>7.15</v>
      </c>
      <c r="E65" s="160">
        <v>101.18</v>
      </c>
      <c r="F65" s="163">
        <v>0</v>
      </c>
      <c r="G65" s="160">
        <v>108.33</v>
      </c>
      <c r="H65" s="162" t="s">
        <v>141</v>
      </c>
    </row>
    <row r="66" spans="1:8">
      <c r="A66" s="157">
        <v>531120</v>
      </c>
      <c r="B66" s="158" t="s">
        <v>214</v>
      </c>
      <c r="C66" s="158" t="s">
        <v>140</v>
      </c>
      <c r="D66" s="166">
        <v>13</v>
      </c>
      <c r="E66" s="164">
        <v>0</v>
      </c>
      <c r="F66" s="167">
        <v>173.32</v>
      </c>
      <c r="G66" s="160">
        <v>186.32</v>
      </c>
      <c r="H66" s="162" t="s">
        <v>141</v>
      </c>
    </row>
    <row r="67" spans="1:8">
      <c r="A67" s="157">
        <v>531130</v>
      </c>
      <c r="B67" s="158" t="s">
        <v>215</v>
      </c>
      <c r="C67" s="158" t="s">
        <v>140</v>
      </c>
      <c r="D67" s="166">
        <v>13.94</v>
      </c>
      <c r="E67" s="164">
        <v>0</v>
      </c>
      <c r="F67" s="167">
        <v>180.47</v>
      </c>
      <c r="G67" s="160">
        <v>194.41</v>
      </c>
      <c r="H67" s="162" t="s">
        <v>141</v>
      </c>
    </row>
    <row r="68" spans="1:8">
      <c r="A68" s="157">
        <v>531000</v>
      </c>
      <c r="B68" s="158" t="s">
        <v>216</v>
      </c>
      <c r="C68" s="158" t="s">
        <v>140</v>
      </c>
      <c r="D68" s="166">
        <v>12.64</v>
      </c>
      <c r="E68" s="164">
        <v>0</v>
      </c>
      <c r="F68" s="167">
        <v>119.23</v>
      </c>
      <c r="G68" s="160">
        <v>131.87</v>
      </c>
      <c r="H68" s="162" t="s">
        <v>141</v>
      </c>
    </row>
    <row r="69" spans="1:8">
      <c r="A69" s="157">
        <v>531020</v>
      </c>
      <c r="B69" s="158" t="s">
        <v>565</v>
      </c>
      <c r="C69" s="158" t="s">
        <v>140</v>
      </c>
      <c r="D69" s="166">
        <v>34.83</v>
      </c>
      <c r="E69" s="164">
        <v>0</v>
      </c>
      <c r="F69" s="167">
        <v>119.23</v>
      </c>
      <c r="G69" s="160">
        <v>154.06</v>
      </c>
      <c r="H69" s="162" t="s">
        <v>141</v>
      </c>
    </row>
    <row r="70" spans="1:8">
      <c r="A70" s="157">
        <v>531030</v>
      </c>
      <c r="B70" s="158" t="s">
        <v>566</v>
      </c>
      <c r="C70" s="158" t="s">
        <v>140</v>
      </c>
      <c r="D70" s="166">
        <v>22.71</v>
      </c>
      <c r="E70" s="164">
        <v>0</v>
      </c>
      <c r="F70" s="167">
        <v>119.23</v>
      </c>
      <c r="G70" s="160">
        <v>141.94</v>
      </c>
      <c r="H70" s="162" t="s">
        <v>141</v>
      </c>
    </row>
    <row r="71" spans="1:8">
      <c r="A71" s="157">
        <v>531100</v>
      </c>
      <c r="B71" s="158" t="s">
        <v>217</v>
      </c>
      <c r="C71" s="158" t="s">
        <v>140</v>
      </c>
      <c r="D71" s="166">
        <v>13.56</v>
      </c>
      <c r="E71" s="164">
        <v>0</v>
      </c>
      <c r="F71" s="167">
        <v>124.15</v>
      </c>
      <c r="G71" s="160">
        <v>137.71</v>
      </c>
      <c r="H71" s="162" t="s">
        <v>141</v>
      </c>
    </row>
    <row r="72" spans="1:8">
      <c r="A72" s="157">
        <v>613000</v>
      </c>
      <c r="B72" s="158" t="s">
        <v>316</v>
      </c>
      <c r="C72" s="158" t="s">
        <v>289</v>
      </c>
      <c r="D72" s="163">
        <v>0.48</v>
      </c>
      <c r="E72" s="165">
        <v>39.700000000000003</v>
      </c>
      <c r="F72" s="163">
        <v>0</v>
      </c>
      <c r="G72" s="165">
        <v>40.18</v>
      </c>
      <c r="H72" s="162" t="s">
        <v>141</v>
      </c>
    </row>
    <row r="73" spans="1:8">
      <c r="A73" s="157">
        <v>613100</v>
      </c>
      <c r="B73" s="158" t="s">
        <v>317</v>
      </c>
      <c r="C73" s="158" t="s">
        <v>289</v>
      </c>
      <c r="D73" s="163">
        <v>0.48</v>
      </c>
      <c r="E73" s="165">
        <v>38.200000000000003</v>
      </c>
      <c r="F73" s="163">
        <v>0</v>
      </c>
      <c r="G73" s="165">
        <v>38.68</v>
      </c>
      <c r="H73" s="162" t="s">
        <v>141</v>
      </c>
    </row>
    <row r="74" spans="1:8">
      <c r="A74" s="157">
        <v>613200</v>
      </c>
      <c r="B74" s="158" t="s">
        <v>318</v>
      </c>
      <c r="C74" s="158" t="s">
        <v>289</v>
      </c>
      <c r="D74" s="163">
        <v>0.48</v>
      </c>
      <c r="E74" s="165">
        <v>37</v>
      </c>
      <c r="F74" s="163">
        <v>0</v>
      </c>
      <c r="G74" s="165">
        <v>37.479999999999997</v>
      </c>
      <c r="H74" s="162" t="s">
        <v>141</v>
      </c>
    </row>
    <row r="75" spans="1:8">
      <c r="A75" s="157">
        <v>613300</v>
      </c>
      <c r="B75" s="158" t="s">
        <v>319</v>
      </c>
      <c r="C75" s="158" t="s">
        <v>289</v>
      </c>
      <c r="D75" s="163">
        <v>0.98</v>
      </c>
      <c r="E75" s="165">
        <v>41</v>
      </c>
      <c r="F75" s="163">
        <v>0</v>
      </c>
      <c r="G75" s="165">
        <v>41.98</v>
      </c>
      <c r="H75" s="162" t="s">
        <v>141</v>
      </c>
    </row>
    <row r="76" spans="1:8">
      <c r="A76" s="157">
        <v>613400</v>
      </c>
      <c r="B76" s="158" t="s">
        <v>320</v>
      </c>
      <c r="C76" s="158" t="s">
        <v>289</v>
      </c>
      <c r="D76" s="163">
        <v>0.98</v>
      </c>
      <c r="E76" s="165">
        <v>41</v>
      </c>
      <c r="F76" s="163">
        <v>0</v>
      </c>
      <c r="G76" s="165">
        <v>41.98</v>
      </c>
      <c r="H76" s="162" t="s">
        <v>141</v>
      </c>
    </row>
    <row r="77" spans="1:8">
      <c r="A77" s="157">
        <v>613500</v>
      </c>
      <c r="B77" s="158" t="s">
        <v>321</v>
      </c>
      <c r="C77" s="158" t="s">
        <v>289</v>
      </c>
      <c r="D77" s="163">
        <v>0.98</v>
      </c>
      <c r="E77" s="165">
        <v>37.5</v>
      </c>
      <c r="F77" s="163">
        <v>0</v>
      </c>
      <c r="G77" s="165">
        <v>38.479999999999997</v>
      </c>
      <c r="H77" s="162" t="s">
        <v>141</v>
      </c>
    </row>
    <row r="78" spans="1:8">
      <c r="A78" s="157">
        <v>613600</v>
      </c>
      <c r="B78" s="158" t="s">
        <v>322</v>
      </c>
      <c r="C78" s="158" t="s">
        <v>289</v>
      </c>
      <c r="D78" s="163">
        <v>0.98</v>
      </c>
      <c r="E78" s="165">
        <v>38.200000000000003</v>
      </c>
      <c r="F78" s="163">
        <v>0</v>
      </c>
      <c r="G78" s="165">
        <v>39.18</v>
      </c>
      <c r="H78" s="162" t="s">
        <v>141</v>
      </c>
    </row>
    <row r="79" spans="1:8">
      <c r="A79" s="157">
        <v>801966</v>
      </c>
      <c r="B79" s="158" t="s">
        <v>670</v>
      </c>
      <c r="C79" s="158" t="s">
        <v>220</v>
      </c>
      <c r="D79" s="163">
        <v>0.64</v>
      </c>
      <c r="E79" s="164">
        <v>0.81</v>
      </c>
      <c r="F79" s="163">
        <v>0</v>
      </c>
      <c r="G79" s="164">
        <v>1.45</v>
      </c>
      <c r="H79" s="162"/>
    </row>
    <row r="80" spans="1:8">
      <c r="A80" s="157">
        <v>421100</v>
      </c>
      <c r="B80" s="158" t="s">
        <v>685</v>
      </c>
      <c r="C80" s="158" t="s">
        <v>140</v>
      </c>
      <c r="D80" s="163">
        <v>7.07</v>
      </c>
      <c r="E80" s="164">
        <v>0</v>
      </c>
      <c r="F80" s="163">
        <v>0</v>
      </c>
      <c r="G80" s="164">
        <v>7.07</v>
      </c>
      <c r="H80" s="162"/>
    </row>
    <row r="81" spans="1:8">
      <c r="A81" s="157">
        <v>863000</v>
      </c>
      <c r="B81" s="158" t="s">
        <v>599</v>
      </c>
      <c r="C81" s="158" t="s">
        <v>133</v>
      </c>
      <c r="D81" s="166">
        <v>29.95</v>
      </c>
      <c r="E81" s="160">
        <v>165.76</v>
      </c>
      <c r="F81" s="163">
        <v>5</v>
      </c>
      <c r="G81" s="160">
        <v>200.71</v>
      </c>
      <c r="H81" s="162" t="s">
        <v>141</v>
      </c>
    </row>
    <row r="82" spans="1:8">
      <c r="A82" s="157">
        <v>532100</v>
      </c>
      <c r="B82" s="158" t="s">
        <v>218</v>
      </c>
      <c r="C82" s="158" t="s">
        <v>140</v>
      </c>
      <c r="D82" s="163">
        <v>6.44</v>
      </c>
      <c r="E82" s="165">
        <v>86.32</v>
      </c>
      <c r="F82" s="163">
        <v>0</v>
      </c>
      <c r="G82" s="165">
        <v>92.76</v>
      </c>
      <c r="H82" s="162" t="s">
        <v>141</v>
      </c>
    </row>
    <row r="83" spans="1:8">
      <c r="A83" s="157">
        <v>563100</v>
      </c>
      <c r="B83" s="158" t="s">
        <v>1408</v>
      </c>
      <c r="C83" s="158" t="s">
        <v>133</v>
      </c>
      <c r="D83" s="163">
        <v>0.9</v>
      </c>
      <c r="E83" s="164">
        <v>0.31</v>
      </c>
      <c r="F83" s="163">
        <v>0</v>
      </c>
      <c r="G83" s="164">
        <v>1.21</v>
      </c>
      <c r="H83" s="162" t="s">
        <v>141</v>
      </c>
    </row>
    <row r="84" spans="1:8">
      <c r="A84" s="157">
        <v>804300</v>
      </c>
      <c r="B84" s="158" t="s">
        <v>567</v>
      </c>
      <c r="C84" s="158" t="s">
        <v>133</v>
      </c>
      <c r="D84" s="163">
        <v>0.64</v>
      </c>
      <c r="E84" s="164">
        <v>0</v>
      </c>
      <c r="F84" s="163">
        <v>0</v>
      </c>
      <c r="G84" s="164">
        <v>0.64</v>
      </c>
      <c r="H84" s="162"/>
    </row>
    <row r="85" spans="1:8">
      <c r="A85" s="157">
        <v>535150</v>
      </c>
      <c r="B85" s="158" t="s">
        <v>219</v>
      </c>
      <c r="C85" s="158" t="s">
        <v>220</v>
      </c>
      <c r="D85" s="163">
        <v>0.87</v>
      </c>
      <c r="E85" s="164">
        <v>0</v>
      </c>
      <c r="F85" s="163">
        <v>0</v>
      </c>
      <c r="G85" s="164">
        <v>0.87</v>
      </c>
      <c r="H85" s="162"/>
    </row>
    <row r="86" spans="1:8">
      <c r="A86" s="157">
        <v>535100</v>
      </c>
      <c r="B86" s="158" t="s">
        <v>221</v>
      </c>
      <c r="C86" s="158" t="s">
        <v>133</v>
      </c>
      <c r="D86" s="163">
        <v>1.75</v>
      </c>
      <c r="E86" s="164">
        <v>0</v>
      </c>
      <c r="F86" s="163">
        <v>0</v>
      </c>
      <c r="G86" s="164">
        <v>1.75</v>
      </c>
      <c r="H86" s="162"/>
    </row>
    <row r="87" spans="1:8">
      <c r="A87" s="157">
        <v>401110</v>
      </c>
      <c r="B87" s="158" t="s">
        <v>686</v>
      </c>
      <c r="C87" s="158" t="s">
        <v>140</v>
      </c>
      <c r="D87" s="163">
        <v>5.88</v>
      </c>
      <c r="E87" s="164">
        <v>0</v>
      </c>
      <c r="F87" s="163">
        <v>0</v>
      </c>
      <c r="G87" s="164">
        <v>5.88</v>
      </c>
      <c r="H87" s="162"/>
    </row>
    <row r="88" spans="1:8">
      <c r="A88" s="157">
        <v>401120</v>
      </c>
      <c r="B88" s="158" t="s">
        <v>687</v>
      </c>
      <c r="C88" s="158" t="s">
        <v>140</v>
      </c>
      <c r="D88" s="163">
        <v>6.48</v>
      </c>
      <c r="E88" s="164">
        <v>0</v>
      </c>
      <c r="F88" s="163">
        <v>0</v>
      </c>
      <c r="G88" s="164">
        <v>6.48</v>
      </c>
      <c r="H88" s="162"/>
    </row>
    <row r="89" spans="1:8">
      <c r="A89" s="157">
        <v>452010</v>
      </c>
      <c r="B89" s="158" t="s">
        <v>688</v>
      </c>
      <c r="C89" s="158" t="s">
        <v>140</v>
      </c>
      <c r="D89" s="163">
        <v>6.59</v>
      </c>
      <c r="E89" s="164">
        <v>0</v>
      </c>
      <c r="F89" s="163">
        <v>5.37</v>
      </c>
      <c r="G89" s="165">
        <v>11.96</v>
      </c>
      <c r="H89" s="162" t="s">
        <v>141</v>
      </c>
    </row>
    <row r="90" spans="1:8">
      <c r="A90" s="157">
        <v>570100</v>
      </c>
      <c r="B90" s="158" t="s">
        <v>1409</v>
      </c>
      <c r="C90" s="158" t="s">
        <v>211</v>
      </c>
      <c r="D90" s="166">
        <v>51.11</v>
      </c>
      <c r="E90" s="160">
        <v>108.83</v>
      </c>
      <c r="F90" s="163">
        <v>0</v>
      </c>
      <c r="G90" s="160">
        <v>159.94</v>
      </c>
      <c r="H90" s="162" t="s">
        <v>141</v>
      </c>
    </row>
    <row r="91" spans="1:8" ht="25.5">
      <c r="A91" s="157">
        <v>570160</v>
      </c>
      <c r="B91" s="158" t="s">
        <v>1410</v>
      </c>
      <c r="C91" s="158" t="s">
        <v>211</v>
      </c>
      <c r="D91" s="166">
        <v>41.32</v>
      </c>
      <c r="E91" s="160">
        <v>101.48</v>
      </c>
      <c r="F91" s="163">
        <v>0</v>
      </c>
      <c r="G91" s="160">
        <v>142.80000000000001</v>
      </c>
      <c r="H91" s="162" t="s">
        <v>141</v>
      </c>
    </row>
    <row r="92" spans="1:8" ht="25.5">
      <c r="A92" s="157">
        <v>570130</v>
      </c>
      <c r="B92" s="158" t="s">
        <v>1411</v>
      </c>
      <c r="C92" s="158" t="s">
        <v>211</v>
      </c>
      <c r="D92" s="166">
        <v>51.11</v>
      </c>
      <c r="E92" s="160">
        <v>108.83</v>
      </c>
      <c r="F92" s="163">
        <v>0</v>
      </c>
      <c r="G92" s="160">
        <v>159.94</v>
      </c>
      <c r="H92" s="162" t="s">
        <v>141</v>
      </c>
    </row>
    <row r="93" spans="1:8" ht="25.5">
      <c r="A93" s="157">
        <v>570370</v>
      </c>
      <c r="B93" s="158" t="s">
        <v>1412</v>
      </c>
      <c r="C93" s="158" t="s">
        <v>211</v>
      </c>
      <c r="D93" s="166">
        <v>78.91</v>
      </c>
      <c r="E93" s="160">
        <v>119.77</v>
      </c>
      <c r="F93" s="163">
        <v>0</v>
      </c>
      <c r="G93" s="160">
        <v>198.68</v>
      </c>
      <c r="H93" s="162" t="s">
        <v>141</v>
      </c>
    </row>
    <row r="94" spans="1:8" ht="25.5">
      <c r="A94" s="157">
        <v>570350</v>
      </c>
      <c r="B94" s="158" t="s">
        <v>1413</v>
      </c>
      <c r="C94" s="158" t="s">
        <v>211</v>
      </c>
      <c r="D94" s="166">
        <v>72.48</v>
      </c>
      <c r="E94" s="160">
        <v>127.08</v>
      </c>
      <c r="F94" s="163">
        <v>0</v>
      </c>
      <c r="G94" s="160">
        <v>199.56</v>
      </c>
      <c r="H94" s="162" t="s">
        <v>141</v>
      </c>
    </row>
    <row r="95" spans="1:8" ht="25.5">
      <c r="A95" s="157">
        <v>570360</v>
      </c>
      <c r="B95" s="158" t="s">
        <v>1414</v>
      </c>
      <c r="C95" s="158" t="s">
        <v>211</v>
      </c>
      <c r="D95" s="166">
        <v>68.39</v>
      </c>
      <c r="E95" s="160">
        <v>119.77</v>
      </c>
      <c r="F95" s="163">
        <v>0</v>
      </c>
      <c r="G95" s="160">
        <v>188.16</v>
      </c>
      <c r="H95" s="162" t="s">
        <v>141</v>
      </c>
    </row>
    <row r="96" spans="1:8">
      <c r="A96" s="157">
        <v>570000</v>
      </c>
      <c r="B96" s="158" t="s">
        <v>1415</v>
      </c>
      <c r="C96" s="158" t="s">
        <v>211</v>
      </c>
      <c r="D96" s="166">
        <v>32</v>
      </c>
      <c r="E96" s="164">
        <v>0</v>
      </c>
      <c r="F96" s="167">
        <v>159.94</v>
      </c>
      <c r="G96" s="160">
        <v>191.94</v>
      </c>
      <c r="H96" s="162" t="s">
        <v>141</v>
      </c>
    </row>
    <row r="97" spans="1:8">
      <c r="A97" s="157">
        <v>570400</v>
      </c>
      <c r="B97" s="158" t="s">
        <v>1416</v>
      </c>
      <c r="C97" s="158" t="s">
        <v>211</v>
      </c>
      <c r="D97" s="166">
        <v>30.9</v>
      </c>
      <c r="E97" s="164">
        <v>0</v>
      </c>
      <c r="F97" s="167">
        <v>142.80000000000001</v>
      </c>
      <c r="G97" s="160">
        <v>173.7</v>
      </c>
      <c r="H97" s="162" t="s">
        <v>141</v>
      </c>
    </row>
    <row r="98" spans="1:8">
      <c r="A98" s="157">
        <v>570140</v>
      </c>
      <c r="B98" s="158" t="s">
        <v>1417</v>
      </c>
      <c r="C98" s="158" t="s">
        <v>211</v>
      </c>
      <c r="D98" s="167">
        <v>100.9</v>
      </c>
      <c r="E98" s="164">
        <v>0</v>
      </c>
      <c r="F98" s="167">
        <v>159.94</v>
      </c>
      <c r="G98" s="160">
        <v>260.83999999999997</v>
      </c>
      <c r="H98" s="162" t="s">
        <v>141</v>
      </c>
    </row>
    <row r="99" spans="1:8" ht="25.5">
      <c r="A99" s="157">
        <v>570170</v>
      </c>
      <c r="B99" s="158" t="s">
        <v>1418</v>
      </c>
      <c r="C99" s="158" t="s">
        <v>211</v>
      </c>
      <c r="D99" s="166">
        <v>51.4</v>
      </c>
      <c r="E99" s="164">
        <v>0</v>
      </c>
      <c r="F99" s="167">
        <v>159.94</v>
      </c>
      <c r="G99" s="160">
        <v>211.34</v>
      </c>
      <c r="H99" s="162" t="s">
        <v>141</v>
      </c>
    </row>
    <row r="100" spans="1:8">
      <c r="A100" s="157">
        <v>831000</v>
      </c>
      <c r="B100" s="158" t="s">
        <v>600</v>
      </c>
      <c r="C100" s="158" t="s">
        <v>220</v>
      </c>
      <c r="D100" s="166">
        <v>24.18</v>
      </c>
      <c r="E100" s="164">
        <v>9.08</v>
      </c>
      <c r="F100" s="163">
        <v>0</v>
      </c>
      <c r="G100" s="165">
        <v>33.26</v>
      </c>
      <c r="H100" s="162"/>
    </row>
    <row r="101" spans="1:8">
      <c r="A101" s="157">
        <v>830000</v>
      </c>
      <c r="B101" s="158" t="s">
        <v>601</v>
      </c>
      <c r="C101" s="158" t="s">
        <v>220</v>
      </c>
      <c r="D101" s="166">
        <v>10.85</v>
      </c>
      <c r="E101" s="165">
        <v>24.61</v>
      </c>
      <c r="F101" s="163">
        <v>0</v>
      </c>
      <c r="G101" s="165">
        <v>35.46</v>
      </c>
      <c r="H101" s="162"/>
    </row>
    <row r="102" spans="1:8">
      <c r="A102" s="157">
        <v>824000</v>
      </c>
      <c r="B102" s="158" t="s">
        <v>1419</v>
      </c>
      <c r="C102" s="158" t="s">
        <v>152</v>
      </c>
      <c r="D102" s="163">
        <v>9.5500000000000007</v>
      </c>
      <c r="E102" s="160">
        <v>300</v>
      </c>
      <c r="F102" s="163">
        <v>0</v>
      </c>
      <c r="G102" s="160">
        <v>309.55</v>
      </c>
      <c r="H102" s="162"/>
    </row>
    <row r="103" spans="1:8">
      <c r="A103" s="157">
        <v>532500</v>
      </c>
      <c r="B103" s="158" t="s">
        <v>222</v>
      </c>
      <c r="C103" s="158" t="s">
        <v>140</v>
      </c>
      <c r="D103" s="166">
        <v>14.76</v>
      </c>
      <c r="E103" s="165">
        <v>86.6</v>
      </c>
      <c r="F103" s="163">
        <v>0</v>
      </c>
      <c r="G103" s="160">
        <v>101.36</v>
      </c>
      <c r="H103" s="162" t="s">
        <v>141</v>
      </c>
    </row>
    <row r="104" spans="1:8">
      <c r="A104" s="157">
        <v>532600</v>
      </c>
      <c r="B104" s="158" t="s">
        <v>223</v>
      </c>
      <c r="C104" s="158" t="s">
        <v>133</v>
      </c>
      <c r="D104" s="163">
        <v>1.21</v>
      </c>
      <c r="E104" s="164">
        <v>0</v>
      </c>
      <c r="F104" s="163">
        <v>0.54</v>
      </c>
      <c r="G104" s="164">
        <v>1.75</v>
      </c>
      <c r="H104" s="162" t="s">
        <v>141</v>
      </c>
    </row>
    <row r="105" spans="1:8">
      <c r="A105" s="157">
        <v>400500</v>
      </c>
      <c r="B105" s="158" t="s">
        <v>142</v>
      </c>
      <c r="C105" s="158" t="s">
        <v>140</v>
      </c>
      <c r="D105" s="163">
        <v>1.0900000000000001</v>
      </c>
      <c r="E105" s="165">
        <v>86.6</v>
      </c>
      <c r="F105" s="163">
        <v>0</v>
      </c>
      <c r="G105" s="165">
        <v>87.69</v>
      </c>
      <c r="H105" s="162" t="s">
        <v>141</v>
      </c>
    </row>
    <row r="106" spans="1:8">
      <c r="A106" s="157">
        <v>400950</v>
      </c>
      <c r="B106" s="158" t="s">
        <v>143</v>
      </c>
      <c r="C106" s="158" t="s">
        <v>140</v>
      </c>
      <c r="D106" s="163">
        <v>5.34</v>
      </c>
      <c r="E106" s="164">
        <v>0</v>
      </c>
      <c r="F106" s="163">
        <v>0</v>
      </c>
      <c r="G106" s="164">
        <v>5.34</v>
      </c>
      <c r="H106" s="162"/>
    </row>
    <row r="107" spans="1:8">
      <c r="A107" s="157">
        <v>401950</v>
      </c>
      <c r="B107" s="158" t="s">
        <v>144</v>
      </c>
      <c r="C107" s="158" t="s">
        <v>140</v>
      </c>
      <c r="D107" s="163">
        <v>5.42</v>
      </c>
      <c r="E107" s="164">
        <v>0</v>
      </c>
      <c r="F107" s="163">
        <v>0</v>
      </c>
      <c r="G107" s="164">
        <v>5.42</v>
      </c>
      <c r="H107" s="162"/>
    </row>
    <row r="108" spans="1:8">
      <c r="A108" s="157">
        <v>401200</v>
      </c>
      <c r="B108" s="158" t="s">
        <v>145</v>
      </c>
      <c r="C108" s="158" t="s">
        <v>140</v>
      </c>
      <c r="D108" s="163">
        <v>1.51</v>
      </c>
      <c r="E108" s="164">
        <v>0</v>
      </c>
      <c r="F108" s="163">
        <v>0</v>
      </c>
      <c r="G108" s="164">
        <v>1.51</v>
      </c>
      <c r="H108" s="162"/>
    </row>
    <row r="109" spans="1:8">
      <c r="A109" s="157">
        <v>402000</v>
      </c>
      <c r="B109" s="158" t="s">
        <v>146</v>
      </c>
      <c r="C109" s="158" t="s">
        <v>140</v>
      </c>
      <c r="D109" s="163">
        <v>7.13</v>
      </c>
      <c r="E109" s="164">
        <v>0</v>
      </c>
      <c r="F109" s="163">
        <v>0</v>
      </c>
      <c r="G109" s="164">
        <v>7.13</v>
      </c>
      <c r="H109" s="162"/>
    </row>
    <row r="110" spans="1:8">
      <c r="A110" s="157">
        <v>403000</v>
      </c>
      <c r="B110" s="158" t="s">
        <v>147</v>
      </c>
      <c r="C110" s="158" t="s">
        <v>140</v>
      </c>
      <c r="D110" s="163">
        <v>7.22</v>
      </c>
      <c r="E110" s="164">
        <v>0</v>
      </c>
      <c r="F110" s="163">
        <v>0</v>
      </c>
      <c r="G110" s="164">
        <v>7.22</v>
      </c>
      <c r="H110" s="162"/>
    </row>
    <row r="111" spans="1:8">
      <c r="A111" s="157">
        <v>401000</v>
      </c>
      <c r="B111" s="158" t="s">
        <v>148</v>
      </c>
      <c r="C111" s="158" t="s">
        <v>140</v>
      </c>
      <c r="D111" s="163">
        <v>6.53</v>
      </c>
      <c r="E111" s="164">
        <v>0</v>
      </c>
      <c r="F111" s="163">
        <v>0</v>
      </c>
      <c r="G111" s="164">
        <v>6.53</v>
      </c>
      <c r="H111" s="162"/>
    </row>
    <row r="112" spans="1:8">
      <c r="A112" s="157">
        <v>401100</v>
      </c>
      <c r="B112" s="158" t="s">
        <v>149</v>
      </c>
      <c r="C112" s="158" t="s">
        <v>140</v>
      </c>
      <c r="D112" s="163">
        <v>6.51</v>
      </c>
      <c r="E112" s="164">
        <v>0</v>
      </c>
      <c r="F112" s="163">
        <v>0</v>
      </c>
      <c r="G112" s="164">
        <v>6.51</v>
      </c>
      <c r="H112" s="162"/>
    </row>
    <row r="113" spans="1:8">
      <c r="A113" s="157">
        <v>532700</v>
      </c>
      <c r="B113" s="158" t="s">
        <v>224</v>
      </c>
      <c r="C113" s="158" t="s">
        <v>133</v>
      </c>
      <c r="D113" s="163">
        <v>0.63</v>
      </c>
      <c r="E113" s="164">
        <v>0</v>
      </c>
      <c r="F113" s="163">
        <v>0</v>
      </c>
      <c r="G113" s="164">
        <v>0.63</v>
      </c>
      <c r="H113" s="162"/>
    </row>
    <row r="114" spans="1:8">
      <c r="A114" s="157">
        <v>606100</v>
      </c>
      <c r="B114" s="158" t="s">
        <v>323</v>
      </c>
      <c r="C114" s="158" t="s">
        <v>140</v>
      </c>
      <c r="D114" s="166">
        <v>26.6</v>
      </c>
      <c r="E114" s="165">
        <v>18.989999999999998</v>
      </c>
      <c r="F114" s="167">
        <v>334.04</v>
      </c>
      <c r="G114" s="160">
        <v>379.63</v>
      </c>
      <c r="H114" s="162" t="s">
        <v>141</v>
      </c>
    </row>
    <row r="115" spans="1:8">
      <c r="A115" s="157">
        <v>741550</v>
      </c>
      <c r="B115" s="158" t="s">
        <v>323</v>
      </c>
      <c r="C115" s="158" t="s">
        <v>140</v>
      </c>
      <c r="D115" s="166">
        <v>26.6</v>
      </c>
      <c r="E115" s="165">
        <v>18.989999999999998</v>
      </c>
      <c r="F115" s="167">
        <v>334.04</v>
      </c>
      <c r="G115" s="160">
        <v>379.63</v>
      </c>
      <c r="H115" s="162" t="s">
        <v>141</v>
      </c>
    </row>
    <row r="116" spans="1:8">
      <c r="A116" s="157">
        <v>606020</v>
      </c>
      <c r="B116" s="158" t="s">
        <v>1420</v>
      </c>
      <c r="C116" s="158" t="s">
        <v>140</v>
      </c>
      <c r="D116" s="166">
        <v>26.6</v>
      </c>
      <c r="E116" s="165">
        <v>18.989999999999998</v>
      </c>
      <c r="F116" s="167">
        <v>355.08</v>
      </c>
      <c r="G116" s="160">
        <v>400.67</v>
      </c>
      <c r="H116" s="162" t="s">
        <v>141</v>
      </c>
    </row>
    <row r="117" spans="1:8">
      <c r="A117" s="157">
        <v>741020</v>
      </c>
      <c r="B117" s="158" t="s">
        <v>1420</v>
      </c>
      <c r="C117" s="158" t="s">
        <v>140</v>
      </c>
      <c r="D117" s="166">
        <v>26.6</v>
      </c>
      <c r="E117" s="165">
        <v>18.989999999999998</v>
      </c>
      <c r="F117" s="167">
        <v>355.08</v>
      </c>
      <c r="G117" s="160">
        <v>400.67</v>
      </c>
      <c r="H117" s="162" t="s">
        <v>141</v>
      </c>
    </row>
    <row r="118" spans="1:8">
      <c r="A118" s="157">
        <v>502615</v>
      </c>
      <c r="B118" s="158" t="s">
        <v>504</v>
      </c>
      <c r="C118" s="158" t="s">
        <v>140</v>
      </c>
      <c r="D118" s="163">
        <v>7.56</v>
      </c>
      <c r="E118" s="164">
        <v>0</v>
      </c>
      <c r="F118" s="167">
        <v>312.99</v>
      </c>
      <c r="G118" s="160">
        <v>320.55</v>
      </c>
      <c r="H118" s="162" t="s">
        <v>141</v>
      </c>
    </row>
    <row r="119" spans="1:8">
      <c r="A119" s="157">
        <v>502605</v>
      </c>
      <c r="B119" s="158" t="s">
        <v>505</v>
      </c>
      <c r="C119" s="158" t="s">
        <v>140</v>
      </c>
      <c r="D119" s="163">
        <v>7.56</v>
      </c>
      <c r="E119" s="164">
        <v>0</v>
      </c>
      <c r="F119" s="167">
        <v>181.34</v>
      </c>
      <c r="G119" s="160">
        <v>188.9</v>
      </c>
      <c r="H119" s="162" t="s">
        <v>141</v>
      </c>
    </row>
    <row r="120" spans="1:8">
      <c r="A120" s="157">
        <v>605100</v>
      </c>
      <c r="B120" s="158" t="s">
        <v>324</v>
      </c>
      <c r="C120" s="158" t="s">
        <v>140</v>
      </c>
      <c r="D120" s="167">
        <v>190.5</v>
      </c>
      <c r="E120" s="160">
        <v>218.56</v>
      </c>
      <c r="F120" s="163">
        <v>0</v>
      </c>
      <c r="G120" s="160">
        <v>409.06</v>
      </c>
      <c r="H120" s="162" t="s">
        <v>141</v>
      </c>
    </row>
    <row r="121" spans="1:8">
      <c r="A121" s="157">
        <v>605300</v>
      </c>
      <c r="B121" s="158" t="s">
        <v>325</v>
      </c>
      <c r="C121" s="158" t="s">
        <v>140</v>
      </c>
      <c r="D121" s="167">
        <v>190.5</v>
      </c>
      <c r="E121" s="160">
        <v>286.7</v>
      </c>
      <c r="F121" s="163">
        <v>0</v>
      </c>
      <c r="G121" s="160">
        <v>477.2</v>
      </c>
      <c r="H121" s="162" t="s">
        <v>141</v>
      </c>
    </row>
    <row r="122" spans="1:8">
      <c r="A122" s="157">
        <v>741500</v>
      </c>
      <c r="B122" s="158" t="s">
        <v>325</v>
      </c>
      <c r="C122" s="158" t="s">
        <v>140</v>
      </c>
      <c r="D122" s="167">
        <v>190.5</v>
      </c>
      <c r="E122" s="160">
        <v>286.7</v>
      </c>
      <c r="F122" s="163">
        <v>0</v>
      </c>
      <c r="G122" s="160">
        <v>477.2</v>
      </c>
      <c r="H122" s="162" t="s">
        <v>141</v>
      </c>
    </row>
    <row r="123" spans="1:8">
      <c r="A123" s="157">
        <v>605400</v>
      </c>
      <c r="B123" s="158" t="s">
        <v>326</v>
      </c>
      <c r="C123" s="158" t="s">
        <v>140</v>
      </c>
      <c r="D123" s="167">
        <v>190.5</v>
      </c>
      <c r="E123" s="160">
        <v>294.51</v>
      </c>
      <c r="F123" s="163">
        <v>0</v>
      </c>
      <c r="G123" s="160">
        <v>485.01</v>
      </c>
      <c r="H123" s="162" t="s">
        <v>141</v>
      </c>
    </row>
    <row r="124" spans="1:8">
      <c r="A124" s="157">
        <v>741800</v>
      </c>
      <c r="B124" s="158" t="s">
        <v>326</v>
      </c>
      <c r="C124" s="158" t="s">
        <v>140</v>
      </c>
      <c r="D124" s="167">
        <v>190.5</v>
      </c>
      <c r="E124" s="160">
        <v>294.51</v>
      </c>
      <c r="F124" s="163">
        <v>0</v>
      </c>
      <c r="G124" s="160">
        <v>485.01</v>
      </c>
      <c r="H124" s="162" t="s">
        <v>141</v>
      </c>
    </row>
    <row r="125" spans="1:8">
      <c r="A125" s="157">
        <v>605500</v>
      </c>
      <c r="B125" s="158" t="s">
        <v>327</v>
      </c>
      <c r="C125" s="158" t="s">
        <v>140</v>
      </c>
      <c r="D125" s="167">
        <v>190.5</v>
      </c>
      <c r="E125" s="160">
        <v>316.76</v>
      </c>
      <c r="F125" s="163">
        <v>0</v>
      </c>
      <c r="G125" s="160">
        <v>507.26</v>
      </c>
      <c r="H125" s="162" t="s">
        <v>141</v>
      </c>
    </row>
    <row r="126" spans="1:8">
      <c r="A126" s="157">
        <v>742000</v>
      </c>
      <c r="B126" s="158" t="s">
        <v>327</v>
      </c>
      <c r="C126" s="158" t="s">
        <v>140</v>
      </c>
      <c r="D126" s="167">
        <v>190.5</v>
      </c>
      <c r="E126" s="160">
        <v>316.76</v>
      </c>
      <c r="F126" s="163">
        <v>0</v>
      </c>
      <c r="G126" s="160">
        <v>507.26</v>
      </c>
      <c r="H126" s="162" t="s">
        <v>141</v>
      </c>
    </row>
    <row r="127" spans="1:8">
      <c r="A127" s="157">
        <v>605600</v>
      </c>
      <c r="B127" s="158" t="s">
        <v>328</v>
      </c>
      <c r="C127" s="158" t="s">
        <v>140</v>
      </c>
      <c r="D127" s="167">
        <v>190.5</v>
      </c>
      <c r="E127" s="160">
        <v>329.01</v>
      </c>
      <c r="F127" s="163">
        <v>0</v>
      </c>
      <c r="G127" s="160">
        <v>519.51</v>
      </c>
      <c r="H127" s="162" t="s">
        <v>141</v>
      </c>
    </row>
    <row r="128" spans="1:8">
      <c r="A128" s="157">
        <v>742200</v>
      </c>
      <c r="B128" s="158" t="s">
        <v>328</v>
      </c>
      <c r="C128" s="158" t="s">
        <v>140</v>
      </c>
      <c r="D128" s="167">
        <v>190.5</v>
      </c>
      <c r="E128" s="160">
        <v>329.01</v>
      </c>
      <c r="F128" s="163">
        <v>0</v>
      </c>
      <c r="G128" s="160">
        <v>519.51</v>
      </c>
      <c r="H128" s="162" t="s">
        <v>141</v>
      </c>
    </row>
    <row r="129" spans="1:8">
      <c r="A129" s="157">
        <v>605700</v>
      </c>
      <c r="B129" s="158" t="s">
        <v>329</v>
      </c>
      <c r="C129" s="158" t="s">
        <v>140</v>
      </c>
      <c r="D129" s="167">
        <v>190.5</v>
      </c>
      <c r="E129" s="160">
        <v>339.86</v>
      </c>
      <c r="F129" s="163">
        <v>0</v>
      </c>
      <c r="G129" s="160">
        <v>530.36</v>
      </c>
      <c r="H129" s="162" t="s">
        <v>141</v>
      </c>
    </row>
    <row r="130" spans="1:8">
      <c r="A130" s="157">
        <v>742400</v>
      </c>
      <c r="B130" s="158" t="s">
        <v>329</v>
      </c>
      <c r="C130" s="158" t="s">
        <v>140</v>
      </c>
      <c r="D130" s="167">
        <v>190.5</v>
      </c>
      <c r="E130" s="160">
        <v>339.86</v>
      </c>
      <c r="F130" s="163">
        <v>0</v>
      </c>
      <c r="G130" s="160">
        <v>530.36</v>
      </c>
      <c r="H130" s="162" t="s">
        <v>141</v>
      </c>
    </row>
    <row r="131" spans="1:8">
      <c r="A131" s="157">
        <v>605800</v>
      </c>
      <c r="B131" s="158" t="s">
        <v>330</v>
      </c>
      <c r="C131" s="158" t="s">
        <v>140</v>
      </c>
      <c r="D131" s="167">
        <v>190.5</v>
      </c>
      <c r="E131" s="160">
        <v>342.76</v>
      </c>
      <c r="F131" s="163">
        <v>0</v>
      </c>
      <c r="G131" s="160">
        <v>533.26</v>
      </c>
      <c r="H131" s="162" t="s">
        <v>141</v>
      </c>
    </row>
    <row r="132" spans="1:8">
      <c r="A132" s="157">
        <v>742500</v>
      </c>
      <c r="B132" s="158" t="s">
        <v>330</v>
      </c>
      <c r="C132" s="158" t="s">
        <v>140</v>
      </c>
      <c r="D132" s="167">
        <v>190.5</v>
      </c>
      <c r="E132" s="160">
        <v>342.76</v>
      </c>
      <c r="F132" s="163">
        <v>0</v>
      </c>
      <c r="G132" s="160">
        <v>533.26</v>
      </c>
      <c r="H132" s="162" t="s">
        <v>141</v>
      </c>
    </row>
    <row r="133" spans="1:8">
      <c r="A133" s="157">
        <v>742800</v>
      </c>
      <c r="B133" s="158" t="s">
        <v>526</v>
      </c>
      <c r="C133" s="158" t="s">
        <v>140</v>
      </c>
      <c r="D133" s="167">
        <v>190.5</v>
      </c>
      <c r="E133" s="160">
        <v>354.58</v>
      </c>
      <c r="F133" s="163">
        <v>0</v>
      </c>
      <c r="G133" s="160">
        <v>545.08000000000004</v>
      </c>
      <c r="H133" s="162" t="s">
        <v>141</v>
      </c>
    </row>
    <row r="134" spans="1:8">
      <c r="A134" s="157">
        <v>605900</v>
      </c>
      <c r="B134" s="158" t="s">
        <v>331</v>
      </c>
      <c r="C134" s="158" t="s">
        <v>140</v>
      </c>
      <c r="D134" s="167">
        <v>190.5</v>
      </c>
      <c r="E134" s="160">
        <v>366.59</v>
      </c>
      <c r="F134" s="163">
        <v>0</v>
      </c>
      <c r="G134" s="160">
        <v>557.09</v>
      </c>
      <c r="H134" s="162" t="s">
        <v>141</v>
      </c>
    </row>
    <row r="135" spans="1:8">
      <c r="A135" s="157">
        <v>743000</v>
      </c>
      <c r="B135" s="158" t="s">
        <v>331</v>
      </c>
      <c r="C135" s="158" t="s">
        <v>140</v>
      </c>
      <c r="D135" s="167">
        <v>190.5</v>
      </c>
      <c r="E135" s="160">
        <v>366.59</v>
      </c>
      <c r="F135" s="163">
        <v>0</v>
      </c>
      <c r="G135" s="160">
        <v>557.09</v>
      </c>
      <c r="H135" s="162" t="s">
        <v>141</v>
      </c>
    </row>
    <row r="136" spans="1:8">
      <c r="A136" s="157">
        <v>606200</v>
      </c>
      <c r="B136" s="158" t="s">
        <v>332</v>
      </c>
      <c r="C136" s="158" t="s">
        <v>140</v>
      </c>
      <c r="D136" s="167">
        <v>190.5</v>
      </c>
      <c r="E136" s="160">
        <v>383.63</v>
      </c>
      <c r="F136" s="163">
        <v>0</v>
      </c>
      <c r="G136" s="160">
        <v>574.13</v>
      </c>
      <c r="H136" s="162" t="s">
        <v>141</v>
      </c>
    </row>
    <row r="137" spans="1:8">
      <c r="A137" s="157">
        <v>743200</v>
      </c>
      <c r="B137" s="158" t="s">
        <v>332</v>
      </c>
      <c r="C137" s="158" t="s">
        <v>140</v>
      </c>
      <c r="D137" s="167">
        <v>190.5</v>
      </c>
      <c r="E137" s="160">
        <v>383.63</v>
      </c>
      <c r="F137" s="163">
        <v>0</v>
      </c>
      <c r="G137" s="160">
        <v>574.13</v>
      </c>
      <c r="H137" s="162" t="s">
        <v>141</v>
      </c>
    </row>
    <row r="138" spans="1:8">
      <c r="A138" s="157">
        <v>743500</v>
      </c>
      <c r="B138" s="158" t="s">
        <v>527</v>
      </c>
      <c r="C138" s="158" t="s">
        <v>140</v>
      </c>
      <c r="D138" s="167">
        <v>190.5</v>
      </c>
      <c r="E138" s="160">
        <v>404.34</v>
      </c>
      <c r="F138" s="163">
        <v>0</v>
      </c>
      <c r="G138" s="160">
        <v>594.84</v>
      </c>
      <c r="H138" s="162" t="s">
        <v>141</v>
      </c>
    </row>
    <row r="139" spans="1:8">
      <c r="A139" s="157">
        <v>605000</v>
      </c>
      <c r="B139" s="158" t="s">
        <v>333</v>
      </c>
      <c r="C139" s="158" t="s">
        <v>140</v>
      </c>
      <c r="D139" s="167">
        <v>190.5</v>
      </c>
      <c r="E139" s="160">
        <v>206.96</v>
      </c>
      <c r="F139" s="163">
        <v>0</v>
      </c>
      <c r="G139" s="160">
        <v>397.46</v>
      </c>
      <c r="H139" s="162" t="s">
        <v>141</v>
      </c>
    </row>
    <row r="140" spans="1:8">
      <c r="A140" s="157">
        <v>740000</v>
      </c>
      <c r="B140" s="158" t="s">
        <v>333</v>
      </c>
      <c r="C140" s="158" t="s">
        <v>140</v>
      </c>
      <c r="D140" s="167">
        <v>190.5</v>
      </c>
      <c r="E140" s="160">
        <v>206.96</v>
      </c>
      <c r="F140" s="163">
        <v>0</v>
      </c>
      <c r="G140" s="160">
        <v>397.46</v>
      </c>
      <c r="H140" s="162" t="s">
        <v>141</v>
      </c>
    </row>
    <row r="141" spans="1:8">
      <c r="A141" s="157">
        <v>505185</v>
      </c>
      <c r="B141" s="158" t="s">
        <v>506</v>
      </c>
      <c r="C141" s="158" t="s">
        <v>140</v>
      </c>
      <c r="D141" s="166">
        <v>15.82</v>
      </c>
      <c r="E141" s="164">
        <v>0</v>
      </c>
      <c r="F141" s="167">
        <v>228.02</v>
      </c>
      <c r="G141" s="160">
        <v>243.84</v>
      </c>
      <c r="H141" s="162" t="s">
        <v>141</v>
      </c>
    </row>
    <row r="142" spans="1:8" ht="25.5">
      <c r="A142" s="157">
        <v>801940</v>
      </c>
      <c r="B142" s="158" t="s">
        <v>671</v>
      </c>
      <c r="C142" s="158" t="s">
        <v>152</v>
      </c>
      <c r="D142" s="163">
        <v>3.95</v>
      </c>
      <c r="E142" s="165">
        <v>39.11</v>
      </c>
      <c r="F142" s="163">
        <v>0</v>
      </c>
      <c r="G142" s="165">
        <v>43.06</v>
      </c>
      <c r="H142" s="162"/>
    </row>
    <row r="143" spans="1:8">
      <c r="A143" s="157">
        <v>575100</v>
      </c>
      <c r="B143" s="158" t="s">
        <v>225</v>
      </c>
      <c r="C143" s="158" t="s">
        <v>133</v>
      </c>
      <c r="D143" s="163">
        <v>1.5</v>
      </c>
      <c r="E143" s="164">
        <v>0</v>
      </c>
      <c r="F143" s="163">
        <v>0</v>
      </c>
      <c r="G143" s="164">
        <v>1.5</v>
      </c>
      <c r="H143" s="162"/>
    </row>
    <row r="144" spans="1:8">
      <c r="A144" s="157">
        <v>575000</v>
      </c>
      <c r="B144" s="158" t="s">
        <v>226</v>
      </c>
      <c r="C144" s="158" t="s">
        <v>140</v>
      </c>
      <c r="D144" s="166">
        <v>29.77</v>
      </c>
      <c r="E144" s="164">
        <v>0</v>
      </c>
      <c r="F144" s="163">
        <v>4.75</v>
      </c>
      <c r="G144" s="165">
        <v>34.520000000000003</v>
      </c>
      <c r="H144" s="162"/>
    </row>
    <row r="145" spans="1:8">
      <c r="A145" s="157">
        <v>800400</v>
      </c>
      <c r="B145" s="158" t="s">
        <v>602</v>
      </c>
      <c r="C145" s="158" t="s">
        <v>220</v>
      </c>
      <c r="D145" s="163">
        <v>0</v>
      </c>
      <c r="E145" s="164">
        <v>0.6</v>
      </c>
      <c r="F145" s="163">
        <v>4.1399999999999997</v>
      </c>
      <c r="G145" s="164">
        <v>4.74</v>
      </c>
      <c r="H145" s="162"/>
    </row>
    <row r="146" spans="1:8">
      <c r="A146" s="157">
        <v>612600</v>
      </c>
      <c r="B146" s="158" t="s">
        <v>334</v>
      </c>
      <c r="C146" s="158" t="s">
        <v>220</v>
      </c>
      <c r="D146" s="167">
        <v>136.21</v>
      </c>
      <c r="E146" s="160">
        <v>887.2</v>
      </c>
      <c r="F146" s="167">
        <v>289.66000000000003</v>
      </c>
      <c r="G146" s="161">
        <v>1313.07</v>
      </c>
      <c r="H146" s="162" t="s">
        <v>141</v>
      </c>
    </row>
    <row r="147" spans="1:8">
      <c r="A147" s="157">
        <v>611800</v>
      </c>
      <c r="B147" s="158" t="s">
        <v>335</v>
      </c>
      <c r="C147" s="158" t="s">
        <v>220</v>
      </c>
      <c r="D147" s="167">
        <v>189.72</v>
      </c>
      <c r="E147" s="161">
        <v>1425.6</v>
      </c>
      <c r="F147" s="167">
        <v>414.49</v>
      </c>
      <c r="G147" s="161">
        <v>2029.81</v>
      </c>
      <c r="H147" s="162" t="s">
        <v>141</v>
      </c>
    </row>
    <row r="148" spans="1:8">
      <c r="A148" s="157">
        <v>611050</v>
      </c>
      <c r="B148" s="158" t="s">
        <v>336</v>
      </c>
      <c r="C148" s="158" t="s">
        <v>220</v>
      </c>
      <c r="D148" s="167">
        <v>157</v>
      </c>
      <c r="E148" s="161">
        <v>1425.6</v>
      </c>
      <c r="F148" s="166">
        <v>13.28</v>
      </c>
      <c r="G148" s="161">
        <v>1595.88</v>
      </c>
      <c r="H148" s="162" t="s">
        <v>141</v>
      </c>
    </row>
    <row r="149" spans="1:8">
      <c r="A149" s="157">
        <v>611900</v>
      </c>
      <c r="B149" s="158" t="s">
        <v>337</v>
      </c>
      <c r="C149" s="158" t="s">
        <v>220</v>
      </c>
      <c r="D149" s="167">
        <v>252.96</v>
      </c>
      <c r="E149" s="161">
        <v>1831.6</v>
      </c>
      <c r="F149" s="167">
        <v>566.38</v>
      </c>
      <c r="G149" s="161">
        <v>2650.94</v>
      </c>
      <c r="H149" s="162" t="s">
        <v>141</v>
      </c>
    </row>
    <row r="150" spans="1:8">
      <c r="A150" s="157">
        <v>611250</v>
      </c>
      <c r="B150" s="158" t="s">
        <v>338</v>
      </c>
      <c r="C150" s="158" t="s">
        <v>220</v>
      </c>
      <c r="D150" s="167">
        <v>209.33</v>
      </c>
      <c r="E150" s="161">
        <v>1831.6</v>
      </c>
      <c r="F150" s="166">
        <v>17.71</v>
      </c>
      <c r="G150" s="161">
        <v>2058.64</v>
      </c>
      <c r="H150" s="162" t="s">
        <v>141</v>
      </c>
    </row>
    <row r="151" spans="1:8">
      <c r="A151" s="157">
        <v>612000</v>
      </c>
      <c r="B151" s="158" t="s">
        <v>339</v>
      </c>
      <c r="C151" s="158" t="s">
        <v>220</v>
      </c>
      <c r="D151" s="167">
        <v>379.44</v>
      </c>
      <c r="E151" s="161">
        <v>2963.6</v>
      </c>
      <c r="F151" s="167">
        <v>819.67</v>
      </c>
      <c r="G151" s="161">
        <v>4162.71</v>
      </c>
      <c r="H151" s="162" t="s">
        <v>141</v>
      </c>
    </row>
    <row r="152" spans="1:8">
      <c r="A152" s="157">
        <v>611450</v>
      </c>
      <c r="B152" s="158" t="s">
        <v>340</v>
      </c>
      <c r="C152" s="158" t="s">
        <v>220</v>
      </c>
      <c r="D152" s="167">
        <v>314</v>
      </c>
      <c r="E152" s="161">
        <v>2963.6</v>
      </c>
      <c r="F152" s="166">
        <v>22.14</v>
      </c>
      <c r="G152" s="161">
        <v>3299.74</v>
      </c>
      <c r="H152" s="162" t="s">
        <v>141</v>
      </c>
    </row>
    <row r="153" spans="1:8">
      <c r="A153" s="157">
        <v>612100</v>
      </c>
      <c r="B153" s="158" t="s">
        <v>341</v>
      </c>
      <c r="C153" s="158" t="s">
        <v>220</v>
      </c>
      <c r="D153" s="167">
        <v>814.22</v>
      </c>
      <c r="E153" s="161">
        <v>5903.32</v>
      </c>
      <c r="F153" s="159">
        <v>1321.76</v>
      </c>
      <c r="G153" s="161">
        <v>8039.3</v>
      </c>
      <c r="H153" s="162" t="s">
        <v>141</v>
      </c>
    </row>
    <row r="154" spans="1:8">
      <c r="A154" s="157">
        <v>610500</v>
      </c>
      <c r="B154" s="158" t="s">
        <v>342</v>
      </c>
      <c r="C154" s="158" t="s">
        <v>220</v>
      </c>
      <c r="D154" s="166">
        <v>28.58</v>
      </c>
      <c r="E154" s="160">
        <v>106</v>
      </c>
      <c r="F154" s="166">
        <v>67.489999999999995</v>
      </c>
      <c r="G154" s="160">
        <v>202.07</v>
      </c>
      <c r="H154" s="162" t="s">
        <v>141</v>
      </c>
    </row>
    <row r="155" spans="1:8">
      <c r="A155" s="157">
        <v>610400</v>
      </c>
      <c r="B155" s="158" t="s">
        <v>343</v>
      </c>
      <c r="C155" s="158" t="s">
        <v>220</v>
      </c>
      <c r="D155" s="166">
        <v>26.7</v>
      </c>
      <c r="E155" s="160">
        <v>106</v>
      </c>
      <c r="F155" s="163">
        <v>2.65</v>
      </c>
      <c r="G155" s="160">
        <v>135.35</v>
      </c>
      <c r="H155" s="162" t="s">
        <v>141</v>
      </c>
    </row>
    <row r="156" spans="1:8">
      <c r="A156" s="157">
        <v>610700</v>
      </c>
      <c r="B156" s="158" t="s">
        <v>344</v>
      </c>
      <c r="C156" s="158" t="s">
        <v>220</v>
      </c>
      <c r="D156" s="166">
        <v>45.4</v>
      </c>
      <c r="E156" s="160">
        <v>265.89999999999998</v>
      </c>
      <c r="F156" s="166">
        <v>96.56</v>
      </c>
      <c r="G156" s="160">
        <v>407.86</v>
      </c>
      <c r="H156" s="162" t="s">
        <v>141</v>
      </c>
    </row>
    <row r="157" spans="1:8">
      <c r="A157" s="157">
        <v>610600</v>
      </c>
      <c r="B157" s="158" t="s">
        <v>345</v>
      </c>
      <c r="C157" s="158" t="s">
        <v>220</v>
      </c>
      <c r="D157" s="166">
        <v>42.25</v>
      </c>
      <c r="E157" s="160">
        <v>265.89999999999998</v>
      </c>
      <c r="F157" s="163">
        <v>3.54</v>
      </c>
      <c r="G157" s="160">
        <v>311.69</v>
      </c>
      <c r="H157" s="162" t="s">
        <v>141</v>
      </c>
    </row>
    <row r="158" spans="1:8">
      <c r="A158" s="157">
        <v>610900</v>
      </c>
      <c r="B158" s="158" t="s">
        <v>346</v>
      </c>
      <c r="C158" s="158" t="s">
        <v>220</v>
      </c>
      <c r="D158" s="166">
        <v>68.099999999999994</v>
      </c>
      <c r="E158" s="160">
        <v>443.6</v>
      </c>
      <c r="F158" s="167">
        <v>158.71</v>
      </c>
      <c r="G158" s="160">
        <v>670.41</v>
      </c>
      <c r="H158" s="162" t="s">
        <v>141</v>
      </c>
    </row>
    <row r="159" spans="1:8">
      <c r="A159" s="157">
        <v>610800</v>
      </c>
      <c r="B159" s="158" t="s">
        <v>347</v>
      </c>
      <c r="C159" s="158" t="s">
        <v>220</v>
      </c>
      <c r="D159" s="166">
        <v>63.38</v>
      </c>
      <c r="E159" s="160">
        <v>443.6</v>
      </c>
      <c r="F159" s="163">
        <v>4.42</v>
      </c>
      <c r="G159" s="160">
        <v>511.4</v>
      </c>
      <c r="H159" s="162" t="s">
        <v>141</v>
      </c>
    </row>
    <row r="160" spans="1:8">
      <c r="A160" s="157">
        <v>611100</v>
      </c>
      <c r="B160" s="158" t="s">
        <v>348</v>
      </c>
      <c r="C160" s="158" t="s">
        <v>220</v>
      </c>
      <c r="D160" s="166">
        <v>94.86</v>
      </c>
      <c r="E160" s="160">
        <v>712.8</v>
      </c>
      <c r="F160" s="167">
        <v>233.22</v>
      </c>
      <c r="G160" s="161">
        <v>1040.8800000000001</v>
      </c>
      <c r="H160" s="162" t="s">
        <v>141</v>
      </c>
    </row>
    <row r="161" spans="1:8">
      <c r="A161" s="157">
        <v>611000</v>
      </c>
      <c r="B161" s="158" t="s">
        <v>349</v>
      </c>
      <c r="C161" s="158" t="s">
        <v>220</v>
      </c>
      <c r="D161" s="166">
        <v>78.5</v>
      </c>
      <c r="E161" s="160">
        <v>712.8</v>
      </c>
      <c r="F161" s="163">
        <v>6.64</v>
      </c>
      <c r="G161" s="160">
        <v>797.94</v>
      </c>
      <c r="H161" s="162" t="s">
        <v>141</v>
      </c>
    </row>
    <row r="162" spans="1:8">
      <c r="A162" s="157">
        <v>611300</v>
      </c>
      <c r="B162" s="158" t="s">
        <v>350</v>
      </c>
      <c r="C162" s="158" t="s">
        <v>220</v>
      </c>
      <c r="D162" s="167">
        <v>126.48</v>
      </c>
      <c r="E162" s="160">
        <v>915.8</v>
      </c>
      <c r="F162" s="167">
        <v>314.94</v>
      </c>
      <c r="G162" s="161">
        <v>1357.22</v>
      </c>
      <c r="H162" s="162" t="s">
        <v>141</v>
      </c>
    </row>
    <row r="163" spans="1:8">
      <c r="A163" s="157">
        <v>611200</v>
      </c>
      <c r="B163" s="158" t="s">
        <v>351</v>
      </c>
      <c r="C163" s="158" t="s">
        <v>220</v>
      </c>
      <c r="D163" s="167">
        <v>104.66</v>
      </c>
      <c r="E163" s="160">
        <v>915.8</v>
      </c>
      <c r="F163" s="163">
        <v>8.85</v>
      </c>
      <c r="G163" s="161">
        <v>1029.31</v>
      </c>
      <c r="H163" s="162" t="s">
        <v>141</v>
      </c>
    </row>
    <row r="164" spans="1:8">
      <c r="A164" s="157">
        <v>611500</v>
      </c>
      <c r="B164" s="158" t="s">
        <v>352</v>
      </c>
      <c r="C164" s="158" t="s">
        <v>220</v>
      </c>
      <c r="D164" s="167">
        <v>189.72</v>
      </c>
      <c r="E164" s="161">
        <v>1481.8</v>
      </c>
      <c r="F164" s="167">
        <v>449.09</v>
      </c>
      <c r="G164" s="161">
        <v>2120.61</v>
      </c>
      <c r="H164" s="162" t="s">
        <v>141</v>
      </c>
    </row>
    <row r="165" spans="1:8">
      <c r="A165" s="157">
        <v>611400</v>
      </c>
      <c r="B165" s="158" t="s">
        <v>353</v>
      </c>
      <c r="C165" s="158" t="s">
        <v>220</v>
      </c>
      <c r="D165" s="167">
        <v>157</v>
      </c>
      <c r="E165" s="161">
        <v>1481.8</v>
      </c>
      <c r="F165" s="166">
        <v>11.07</v>
      </c>
      <c r="G165" s="161">
        <v>1649.87</v>
      </c>
      <c r="H165" s="162" t="s">
        <v>141</v>
      </c>
    </row>
    <row r="166" spans="1:8">
      <c r="A166" s="157">
        <v>611700</v>
      </c>
      <c r="B166" s="158" t="s">
        <v>354</v>
      </c>
      <c r="C166" s="158" t="s">
        <v>220</v>
      </c>
      <c r="D166" s="167">
        <v>407.11</v>
      </c>
      <c r="E166" s="161">
        <v>2951.66</v>
      </c>
      <c r="F166" s="167">
        <v>712.84</v>
      </c>
      <c r="G166" s="161">
        <v>4071.61</v>
      </c>
      <c r="H166" s="162" t="s">
        <v>141</v>
      </c>
    </row>
    <row r="167" spans="1:8">
      <c r="A167" s="157">
        <v>611600</v>
      </c>
      <c r="B167" s="158" t="s">
        <v>355</v>
      </c>
      <c r="C167" s="158" t="s">
        <v>220</v>
      </c>
      <c r="D167" s="167">
        <v>314</v>
      </c>
      <c r="E167" s="161">
        <v>2951.66</v>
      </c>
      <c r="F167" s="166">
        <v>13.28</v>
      </c>
      <c r="G167" s="161">
        <v>3278.94</v>
      </c>
      <c r="H167" s="162" t="s">
        <v>141</v>
      </c>
    </row>
    <row r="168" spans="1:8">
      <c r="A168" s="157">
        <v>612200</v>
      </c>
      <c r="B168" s="158" t="s">
        <v>356</v>
      </c>
      <c r="C168" s="158" t="s">
        <v>220</v>
      </c>
      <c r="D168" s="167">
        <v>269.29000000000002</v>
      </c>
      <c r="E168" s="161">
        <v>2138.4</v>
      </c>
      <c r="F168" s="167">
        <v>595.76</v>
      </c>
      <c r="G168" s="161">
        <v>3003.45</v>
      </c>
      <c r="H168" s="162" t="s">
        <v>141</v>
      </c>
    </row>
    <row r="169" spans="1:8">
      <c r="A169" s="157">
        <v>611150</v>
      </c>
      <c r="B169" s="158" t="s">
        <v>357</v>
      </c>
      <c r="C169" s="158" t="s">
        <v>220</v>
      </c>
      <c r="D169" s="167">
        <v>225.66</v>
      </c>
      <c r="E169" s="161">
        <v>2138.4</v>
      </c>
      <c r="F169" s="166">
        <v>19.920000000000002</v>
      </c>
      <c r="G169" s="161">
        <v>2383.98</v>
      </c>
      <c r="H169" s="162" t="s">
        <v>141</v>
      </c>
    </row>
    <row r="170" spans="1:8">
      <c r="A170" s="157">
        <v>612300</v>
      </c>
      <c r="B170" s="158" t="s">
        <v>358</v>
      </c>
      <c r="C170" s="158" t="s">
        <v>220</v>
      </c>
      <c r="D170" s="167">
        <v>431.6</v>
      </c>
      <c r="E170" s="161">
        <v>2747.4</v>
      </c>
      <c r="F170" s="167">
        <v>817.82</v>
      </c>
      <c r="G170" s="161">
        <v>3996.82</v>
      </c>
      <c r="H170" s="162" t="s">
        <v>141</v>
      </c>
    </row>
    <row r="171" spans="1:8">
      <c r="A171" s="157">
        <v>611350</v>
      </c>
      <c r="B171" s="158" t="s">
        <v>359</v>
      </c>
      <c r="C171" s="158" t="s">
        <v>220</v>
      </c>
      <c r="D171" s="167">
        <v>338.5</v>
      </c>
      <c r="E171" s="161">
        <v>2747.4</v>
      </c>
      <c r="F171" s="166">
        <v>26.56</v>
      </c>
      <c r="G171" s="161">
        <v>3112.46</v>
      </c>
      <c r="H171" s="162" t="s">
        <v>141</v>
      </c>
    </row>
    <row r="172" spans="1:8">
      <c r="A172" s="157">
        <v>612400</v>
      </c>
      <c r="B172" s="158" t="s">
        <v>360</v>
      </c>
      <c r="C172" s="158" t="s">
        <v>220</v>
      </c>
      <c r="D172" s="167">
        <v>616.57000000000005</v>
      </c>
      <c r="E172" s="161">
        <v>4445.3999999999996</v>
      </c>
      <c r="F172" s="159">
        <v>1189.8699999999999</v>
      </c>
      <c r="G172" s="161">
        <v>6251.84</v>
      </c>
      <c r="H172" s="162" t="s">
        <v>141</v>
      </c>
    </row>
    <row r="173" spans="1:8">
      <c r="A173" s="157">
        <v>611550</v>
      </c>
      <c r="B173" s="158" t="s">
        <v>361</v>
      </c>
      <c r="C173" s="158" t="s">
        <v>220</v>
      </c>
      <c r="D173" s="167">
        <v>483.57</v>
      </c>
      <c r="E173" s="161">
        <v>4445.3999999999996</v>
      </c>
      <c r="F173" s="166">
        <v>33.21</v>
      </c>
      <c r="G173" s="161">
        <v>4962.18</v>
      </c>
      <c r="H173" s="162" t="s">
        <v>141</v>
      </c>
    </row>
    <row r="174" spans="1:8">
      <c r="A174" s="157">
        <v>612500</v>
      </c>
      <c r="B174" s="158" t="s">
        <v>362</v>
      </c>
      <c r="C174" s="158" t="s">
        <v>220</v>
      </c>
      <c r="D174" s="159">
        <v>1312.2</v>
      </c>
      <c r="E174" s="161">
        <v>8854.98</v>
      </c>
      <c r="F174" s="159">
        <v>1930.69</v>
      </c>
      <c r="G174" s="168">
        <v>12097.87</v>
      </c>
      <c r="H174" s="162" t="s">
        <v>141</v>
      </c>
    </row>
    <row r="175" spans="1:8">
      <c r="A175" s="157">
        <v>521500</v>
      </c>
      <c r="B175" s="158" t="s">
        <v>227</v>
      </c>
      <c r="C175" s="158" t="s">
        <v>220</v>
      </c>
      <c r="D175" s="163">
        <v>3.27</v>
      </c>
      <c r="E175" s="164">
        <v>0</v>
      </c>
      <c r="F175" s="163">
        <v>0</v>
      </c>
      <c r="G175" s="164">
        <v>3.27</v>
      </c>
      <c r="H175" s="162"/>
    </row>
    <row r="176" spans="1:8">
      <c r="A176" s="157">
        <v>521400</v>
      </c>
      <c r="B176" s="158" t="s">
        <v>228</v>
      </c>
      <c r="C176" s="158" t="s">
        <v>133</v>
      </c>
      <c r="D176" s="166">
        <v>10.9</v>
      </c>
      <c r="E176" s="164">
        <v>0</v>
      </c>
      <c r="F176" s="163">
        <v>0</v>
      </c>
      <c r="G176" s="165">
        <v>10.9</v>
      </c>
      <c r="H176" s="162"/>
    </row>
    <row r="177" spans="1:8" ht="25.5">
      <c r="A177" s="157">
        <v>401025</v>
      </c>
      <c r="B177" s="158" t="s">
        <v>139</v>
      </c>
      <c r="C177" s="158" t="s">
        <v>140</v>
      </c>
      <c r="D177" s="167">
        <v>156.81</v>
      </c>
      <c r="E177" s="164">
        <v>0</v>
      </c>
      <c r="F177" s="163">
        <v>0</v>
      </c>
      <c r="G177" s="160">
        <v>156.81</v>
      </c>
      <c r="H177" s="162" t="s">
        <v>141</v>
      </c>
    </row>
    <row r="178" spans="1:8">
      <c r="A178" s="157">
        <v>505415</v>
      </c>
      <c r="B178" s="158" t="s">
        <v>507</v>
      </c>
      <c r="C178" s="158" t="s">
        <v>133</v>
      </c>
      <c r="D178" s="163">
        <v>0.71</v>
      </c>
      <c r="E178" s="164">
        <v>7.56</v>
      </c>
      <c r="F178" s="163">
        <v>0</v>
      </c>
      <c r="G178" s="164">
        <v>8.27</v>
      </c>
      <c r="H178" s="162"/>
    </row>
    <row r="179" spans="1:8">
      <c r="A179" s="157">
        <v>505416</v>
      </c>
      <c r="B179" s="158" t="s">
        <v>508</v>
      </c>
      <c r="C179" s="158" t="s">
        <v>133</v>
      </c>
      <c r="D179" s="163">
        <v>5.01</v>
      </c>
      <c r="E179" s="164">
        <v>5.44</v>
      </c>
      <c r="F179" s="163">
        <v>0</v>
      </c>
      <c r="G179" s="165">
        <v>10.45</v>
      </c>
      <c r="H179" s="162"/>
    </row>
    <row r="180" spans="1:8">
      <c r="A180" s="157">
        <v>510300</v>
      </c>
      <c r="B180" s="158" t="s">
        <v>229</v>
      </c>
      <c r="C180" s="158" t="s">
        <v>133</v>
      </c>
      <c r="D180" s="163">
        <v>2.59</v>
      </c>
      <c r="E180" s="164">
        <v>0</v>
      </c>
      <c r="F180" s="163">
        <v>0.23</v>
      </c>
      <c r="G180" s="164">
        <v>2.82</v>
      </c>
      <c r="H180" s="162"/>
    </row>
    <row r="181" spans="1:8">
      <c r="A181" s="157">
        <v>823000</v>
      </c>
      <c r="B181" s="158" t="s">
        <v>632</v>
      </c>
      <c r="C181" s="158" t="s">
        <v>220</v>
      </c>
      <c r="D181" s="166">
        <v>56.61</v>
      </c>
      <c r="E181" s="160">
        <v>420</v>
      </c>
      <c r="F181" s="163">
        <v>0</v>
      </c>
      <c r="G181" s="160">
        <v>476.61</v>
      </c>
      <c r="H181" s="162"/>
    </row>
    <row r="182" spans="1:8">
      <c r="A182" s="157">
        <v>606500</v>
      </c>
      <c r="B182" s="158" t="s">
        <v>363</v>
      </c>
      <c r="C182" s="158" t="s">
        <v>140</v>
      </c>
      <c r="D182" s="167">
        <v>150.05000000000001</v>
      </c>
      <c r="E182" s="164">
        <v>0</v>
      </c>
      <c r="F182" s="163">
        <v>0</v>
      </c>
      <c r="G182" s="160">
        <v>150.05000000000001</v>
      </c>
      <c r="H182" s="162"/>
    </row>
    <row r="183" spans="1:8">
      <c r="A183" s="157">
        <v>706500</v>
      </c>
      <c r="B183" s="158" t="s">
        <v>363</v>
      </c>
      <c r="C183" s="158" t="s">
        <v>140</v>
      </c>
      <c r="D183" s="167">
        <v>150.05000000000001</v>
      </c>
      <c r="E183" s="164">
        <v>0</v>
      </c>
      <c r="F183" s="163">
        <v>0</v>
      </c>
      <c r="G183" s="160">
        <v>150.05000000000001</v>
      </c>
      <c r="H183" s="162"/>
    </row>
    <row r="184" spans="1:8">
      <c r="A184" s="157">
        <v>606600</v>
      </c>
      <c r="B184" s="158" t="s">
        <v>364</v>
      </c>
      <c r="C184" s="158" t="s">
        <v>140</v>
      </c>
      <c r="D184" s="167">
        <v>274.02</v>
      </c>
      <c r="E184" s="164">
        <v>4.9800000000000004</v>
      </c>
      <c r="F184" s="163">
        <v>0</v>
      </c>
      <c r="G184" s="160">
        <v>279</v>
      </c>
      <c r="H184" s="162"/>
    </row>
    <row r="185" spans="1:8">
      <c r="A185" s="157">
        <v>706600</v>
      </c>
      <c r="B185" s="158" t="s">
        <v>364</v>
      </c>
      <c r="C185" s="158" t="s">
        <v>140</v>
      </c>
      <c r="D185" s="167">
        <v>274.02</v>
      </c>
      <c r="E185" s="164">
        <v>4.9800000000000004</v>
      </c>
      <c r="F185" s="163">
        <v>0</v>
      </c>
      <c r="G185" s="160">
        <v>279</v>
      </c>
      <c r="H185" s="162"/>
    </row>
    <row r="186" spans="1:8">
      <c r="A186" s="157">
        <v>606700</v>
      </c>
      <c r="B186" s="158" t="s">
        <v>365</v>
      </c>
      <c r="C186" s="158" t="s">
        <v>140</v>
      </c>
      <c r="D186" s="167">
        <v>131.13999999999999</v>
      </c>
      <c r="E186" s="164">
        <v>2.98</v>
      </c>
      <c r="F186" s="163">
        <v>0</v>
      </c>
      <c r="G186" s="160">
        <v>134.12</v>
      </c>
      <c r="H186" s="162"/>
    </row>
    <row r="187" spans="1:8">
      <c r="A187" s="157">
        <v>706700</v>
      </c>
      <c r="B187" s="158" t="s">
        <v>365</v>
      </c>
      <c r="C187" s="158" t="s">
        <v>140</v>
      </c>
      <c r="D187" s="167">
        <v>131.13999999999999</v>
      </c>
      <c r="E187" s="164">
        <v>2.98</v>
      </c>
      <c r="F187" s="163">
        <v>0</v>
      </c>
      <c r="G187" s="160">
        <v>134.12</v>
      </c>
      <c r="H187" s="162"/>
    </row>
    <row r="188" spans="1:8">
      <c r="A188" s="157">
        <v>512000</v>
      </c>
      <c r="B188" s="158" t="s">
        <v>568</v>
      </c>
      <c r="C188" s="158" t="s">
        <v>140</v>
      </c>
      <c r="D188" s="166">
        <v>48.7</v>
      </c>
      <c r="E188" s="164">
        <v>1.17</v>
      </c>
      <c r="F188" s="163">
        <v>0</v>
      </c>
      <c r="G188" s="165">
        <v>49.87</v>
      </c>
      <c r="H188" s="162" t="s">
        <v>141</v>
      </c>
    </row>
    <row r="189" spans="1:8">
      <c r="A189" s="157">
        <v>512050</v>
      </c>
      <c r="B189" s="158" t="s">
        <v>569</v>
      </c>
      <c r="C189" s="158" t="s">
        <v>140</v>
      </c>
      <c r="D189" s="166">
        <v>35.85</v>
      </c>
      <c r="E189" s="164">
        <v>0</v>
      </c>
      <c r="F189" s="163">
        <v>0</v>
      </c>
      <c r="G189" s="165">
        <v>35.85</v>
      </c>
      <c r="H189" s="162" t="s">
        <v>141</v>
      </c>
    </row>
    <row r="190" spans="1:8" ht="25.5">
      <c r="A190" s="157">
        <v>601500</v>
      </c>
      <c r="B190" s="158" t="s">
        <v>1421</v>
      </c>
      <c r="C190" s="158" t="s">
        <v>220</v>
      </c>
      <c r="D190" s="163">
        <v>4.88</v>
      </c>
      <c r="E190" s="164">
        <v>0</v>
      </c>
      <c r="F190" s="163">
        <v>0</v>
      </c>
      <c r="G190" s="164">
        <v>4.88</v>
      </c>
      <c r="H190" s="162"/>
    </row>
    <row r="191" spans="1:8">
      <c r="A191" s="157">
        <v>400000</v>
      </c>
      <c r="B191" s="158" t="s">
        <v>150</v>
      </c>
      <c r="C191" s="158" t="s">
        <v>133</v>
      </c>
      <c r="D191" s="163">
        <v>1.1200000000000001</v>
      </c>
      <c r="E191" s="164">
        <v>0</v>
      </c>
      <c r="F191" s="163">
        <v>0</v>
      </c>
      <c r="G191" s="164">
        <v>1.1200000000000001</v>
      </c>
      <c r="H191" s="162"/>
    </row>
    <row r="192" spans="1:8">
      <c r="A192" s="157">
        <v>401020</v>
      </c>
      <c r="B192" s="158" t="s">
        <v>150</v>
      </c>
      <c r="C192" s="158" t="s">
        <v>133</v>
      </c>
      <c r="D192" s="163">
        <v>1.1200000000000001</v>
      </c>
      <c r="E192" s="164">
        <v>0</v>
      </c>
      <c r="F192" s="163">
        <v>0</v>
      </c>
      <c r="G192" s="164">
        <v>1.1200000000000001</v>
      </c>
      <c r="H192" s="162"/>
    </row>
    <row r="193" spans="1:8">
      <c r="A193" s="157">
        <v>521550</v>
      </c>
      <c r="B193" s="158" t="s">
        <v>230</v>
      </c>
      <c r="C193" s="158" t="s">
        <v>133</v>
      </c>
      <c r="D193" s="163">
        <v>1.18</v>
      </c>
      <c r="E193" s="164">
        <v>0</v>
      </c>
      <c r="F193" s="163">
        <v>0</v>
      </c>
      <c r="G193" s="164">
        <v>1.18</v>
      </c>
      <c r="H193" s="162"/>
    </row>
    <row r="194" spans="1:8">
      <c r="A194" s="157">
        <v>600420</v>
      </c>
      <c r="B194" s="158" t="s">
        <v>570</v>
      </c>
      <c r="C194" s="158" t="s">
        <v>220</v>
      </c>
      <c r="D194" s="166">
        <v>12.86</v>
      </c>
      <c r="E194" s="164">
        <v>0</v>
      </c>
      <c r="F194" s="163">
        <v>0</v>
      </c>
      <c r="G194" s="165">
        <v>12.86</v>
      </c>
      <c r="H194" s="162"/>
    </row>
    <row r="195" spans="1:8">
      <c r="A195" s="157">
        <v>400300</v>
      </c>
      <c r="B195" s="158" t="s">
        <v>151</v>
      </c>
      <c r="C195" s="158" t="s">
        <v>152</v>
      </c>
      <c r="D195" s="166">
        <v>48.01</v>
      </c>
      <c r="E195" s="164">
        <v>0</v>
      </c>
      <c r="F195" s="163">
        <v>0</v>
      </c>
      <c r="G195" s="165">
        <v>48.01</v>
      </c>
      <c r="H195" s="162"/>
    </row>
    <row r="196" spans="1:8">
      <c r="A196" s="157">
        <v>401010</v>
      </c>
      <c r="B196" s="158" t="s">
        <v>151</v>
      </c>
      <c r="C196" s="158" t="s">
        <v>152</v>
      </c>
      <c r="D196" s="166">
        <v>48.01</v>
      </c>
      <c r="E196" s="164">
        <v>0</v>
      </c>
      <c r="F196" s="163">
        <v>0</v>
      </c>
      <c r="G196" s="165">
        <v>48.01</v>
      </c>
      <c r="H196" s="162"/>
    </row>
    <row r="197" spans="1:8">
      <c r="A197" s="157">
        <v>753400</v>
      </c>
      <c r="B197" s="158" t="s">
        <v>528</v>
      </c>
      <c r="C197" s="158" t="s">
        <v>152</v>
      </c>
      <c r="D197" s="166">
        <v>10.29</v>
      </c>
      <c r="E197" s="165">
        <v>36.520000000000003</v>
      </c>
      <c r="F197" s="163">
        <v>0</v>
      </c>
      <c r="G197" s="165">
        <v>46.81</v>
      </c>
      <c r="H197" s="162"/>
    </row>
    <row r="198" spans="1:8">
      <c r="A198" s="157">
        <v>754400</v>
      </c>
      <c r="B198" s="158" t="s">
        <v>529</v>
      </c>
      <c r="C198" s="158" t="s">
        <v>152</v>
      </c>
      <c r="D198" s="166">
        <v>10.29</v>
      </c>
      <c r="E198" s="165">
        <v>53.32</v>
      </c>
      <c r="F198" s="163">
        <v>0</v>
      </c>
      <c r="G198" s="165">
        <v>63.61</v>
      </c>
      <c r="H198" s="162"/>
    </row>
    <row r="199" spans="1:8" ht="38.25">
      <c r="A199" s="157">
        <v>641560</v>
      </c>
      <c r="B199" s="158" t="s">
        <v>1422</v>
      </c>
      <c r="C199" s="158" t="s">
        <v>220</v>
      </c>
      <c r="D199" s="166">
        <v>50.36</v>
      </c>
      <c r="E199" s="165">
        <v>41.91</v>
      </c>
      <c r="F199" s="163">
        <v>5.75</v>
      </c>
      <c r="G199" s="165">
        <v>98.02</v>
      </c>
      <c r="H199" s="162" t="s">
        <v>141</v>
      </c>
    </row>
    <row r="200" spans="1:8">
      <c r="A200" s="157">
        <v>643000</v>
      </c>
      <c r="B200" s="158" t="s">
        <v>366</v>
      </c>
      <c r="C200" s="158" t="s">
        <v>220</v>
      </c>
      <c r="D200" s="166">
        <v>15.96</v>
      </c>
      <c r="E200" s="165">
        <v>44.38</v>
      </c>
      <c r="F200" s="163">
        <v>0</v>
      </c>
      <c r="G200" s="165">
        <v>60.34</v>
      </c>
      <c r="H200" s="162" t="s">
        <v>141</v>
      </c>
    </row>
    <row r="201" spans="1:8">
      <c r="A201" s="157">
        <v>643100</v>
      </c>
      <c r="B201" s="158" t="s">
        <v>367</v>
      </c>
      <c r="C201" s="158" t="s">
        <v>220</v>
      </c>
      <c r="D201" s="166">
        <v>18.72</v>
      </c>
      <c r="E201" s="165">
        <v>55.3</v>
      </c>
      <c r="F201" s="163">
        <v>0</v>
      </c>
      <c r="G201" s="165">
        <v>74.02</v>
      </c>
      <c r="H201" s="162" t="s">
        <v>141</v>
      </c>
    </row>
    <row r="202" spans="1:8">
      <c r="A202" s="157">
        <v>643200</v>
      </c>
      <c r="B202" s="158" t="s">
        <v>368</v>
      </c>
      <c r="C202" s="158" t="s">
        <v>220</v>
      </c>
      <c r="D202" s="166">
        <v>18.72</v>
      </c>
      <c r="E202" s="165">
        <v>60.38</v>
      </c>
      <c r="F202" s="163">
        <v>0</v>
      </c>
      <c r="G202" s="165">
        <v>79.099999999999994</v>
      </c>
      <c r="H202" s="162" t="s">
        <v>141</v>
      </c>
    </row>
    <row r="203" spans="1:8">
      <c r="A203" s="157">
        <v>643300</v>
      </c>
      <c r="B203" s="158" t="s">
        <v>369</v>
      </c>
      <c r="C203" s="158" t="s">
        <v>220</v>
      </c>
      <c r="D203" s="166">
        <v>24.25</v>
      </c>
      <c r="E203" s="165">
        <v>24.2</v>
      </c>
      <c r="F203" s="163">
        <v>0</v>
      </c>
      <c r="G203" s="165">
        <v>48.45</v>
      </c>
      <c r="H203" s="162" t="s">
        <v>141</v>
      </c>
    </row>
    <row r="204" spans="1:8">
      <c r="A204" s="157">
        <v>643400</v>
      </c>
      <c r="B204" s="158" t="s">
        <v>370</v>
      </c>
      <c r="C204" s="158" t="s">
        <v>220</v>
      </c>
      <c r="D204" s="166">
        <v>24.25</v>
      </c>
      <c r="E204" s="165">
        <v>29.28</v>
      </c>
      <c r="F204" s="163">
        <v>0</v>
      </c>
      <c r="G204" s="165">
        <v>53.53</v>
      </c>
      <c r="H204" s="162" t="s">
        <v>141</v>
      </c>
    </row>
    <row r="205" spans="1:8">
      <c r="A205" s="157">
        <v>643500</v>
      </c>
      <c r="B205" s="158" t="s">
        <v>371</v>
      </c>
      <c r="C205" s="158" t="s">
        <v>220</v>
      </c>
      <c r="D205" s="166">
        <v>21.49</v>
      </c>
      <c r="E205" s="165">
        <v>13.28</v>
      </c>
      <c r="F205" s="163">
        <v>0</v>
      </c>
      <c r="G205" s="165">
        <v>34.770000000000003</v>
      </c>
      <c r="H205" s="162" t="s">
        <v>141</v>
      </c>
    </row>
    <row r="206" spans="1:8">
      <c r="A206" s="157">
        <v>643600</v>
      </c>
      <c r="B206" s="158" t="s">
        <v>372</v>
      </c>
      <c r="C206" s="158" t="s">
        <v>220</v>
      </c>
      <c r="D206" s="166">
        <v>15.96</v>
      </c>
      <c r="E206" s="165">
        <v>45.61</v>
      </c>
      <c r="F206" s="163">
        <v>0</v>
      </c>
      <c r="G206" s="165">
        <v>61.57</v>
      </c>
      <c r="H206" s="162" t="s">
        <v>141</v>
      </c>
    </row>
    <row r="207" spans="1:8">
      <c r="A207" s="157">
        <v>640000</v>
      </c>
      <c r="B207" s="158" t="s">
        <v>373</v>
      </c>
      <c r="C207" s="158" t="s">
        <v>220</v>
      </c>
      <c r="D207" s="166">
        <v>29.78</v>
      </c>
      <c r="E207" s="165">
        <v>60.67</v>
      </c>
      <c r="F207" s="163">
        <v>4.3899999999999997</v>
      </c>
      <c r="G207" s="165">
        <v>94.84</v>
      </c>
      <c r="H207" s="162" t="s">
        <v>141</v>
      </c>
    </row>
    <row r="208" spans="1:8">
      <c r="A208" s="157">
        <v>640100</v>
      </c>
      <c r="B208" s="158" t="s">
        <v>374</v>
      </c>
      <c r="C208" s="158" t="s">
        <v>220</v>
      </c>
      <c r="D208" s="166">
        <v>51.29</v>
      </c>
      <c r="E208" s="165">
        <v>79.5</v>
      </c>
      <c r="F208" s="163">
        <v>4.3899999999999997</v>
      </c>
      <c r="G208" s="160">
        <v>135.18</v>
      </c>
      <c r="H208" s="162" t="s">
        <v>141</v>
      </c>
    </row>
    <row r="209" spans="1:8">
      <c r="A209" s="157">
        <v>640200</v>
      </c>
      <c r="B209" s="158" t="s">
        <v>375</v>
      </c>
      <c r="C209" s="158" t="s">
        <v>220</v>
      </c>
      <c r="D209" s="166">
        <v>29.78</v>
      </c>
      <c r="E209" s="165">
        <v>68.2</v>
      </c>
      <c r="F209" s="163">
        <v>0</v>
      </c>
      <c r="G209" s="165">
        <v>97.98</v>
      </c>
      <c r="H209" s="162" t="s">
        <v>141</v>
      </c>
    </row>
    <row r="210" spans="1:8">
      <c r="A210" s="157">
        <v>640300</v>
      </c>
      <c r="B210" s="158" t="s">
        <v>376</v>
      </c>
      <c r="C210" s="158" t="s">
        <v>220</v>
      </c>
      <c r="D210" s="166">
        <v>51.29</v>
      </c>
      <c r="E210" s="165">
        <v>87.03</v>
      </c>
      <c r="F210" s="163">
        <v>0</v>
      </c>
      <c r="G210" s="160">
        <v>138.32</v>
      </c>
      <c r="H210" s="162" t="s">
        <v>141</v>
      </c>
    </row>
    <row r="211" spans="1:8">
      <c r="A211" s="157">
        <v>640600</v>
      </c>
      <c r="B211" s="158" t="s">
        <v>377</v>
      </c>
      <c r="C211" s="158" t="s">
        <v>220</v>
      </c>
      <c r="D211" s="166">
        <v>75.87</v>
      </c>
      <c r="E211" s="165">
        <v>64.45</v>
      </c>
      <c r="F211" s="163">
        <v>4.3899999999999997</v>
      </c>
      <c r="G211" s="160">
        <v>144.71</v>
      </c>
      <c r="H211" s="162" t="s">
        <v>141</v>
      </c>
    </row>
    <row r="212" spans="1:8">
      <c r="A212" s="157">
        <v>640700</v>
      </c>
      <c r="B212" s="158" t="s">
        <v>378</v>
      </c>
      <c r="C212" s="158" t="s">
        <v>220</v>
      </c>
      <c r="D212" s="166">
        <v>75.87</v>
      </c>
      <c r="E212" s="165">
        <v>74.36</v>
      </c>
      <c r="F212" s="163">
        <v>4.3899999999999997</v>
      </c>
      <c r="G212" s="160">
        <v>154.62</v>
      </c>
      <c r="H212" s="162" t="s">
        <v>141</v>
      </c>
    </row>
    <row r="213" spans="1:8">
      <c r="A213" s="157">
        <v>640400</v>
      </c>
      <c r="B213" s="158" t="s">
        <v>379</v>
      </c>
      <c r="C213" s="158" t="s">
        <v>220</v>
      </c>
      <c r="D213" s="166">
        <v>51.6</v>
      </c>
      <c r="E213" s="165">
        <v>42.39</v>
      </c>
      <c r="F213" s="163">
        <v>4.3899999999999997</v>
      </c>
      <c r="G213" s="165">
        <v>98.38</v>
      </c>
      <c r="H213" s="162" t="s">
        <v>141</v>
      </c>
    </row>
    <row r="214" spans="1:8">
      <c r="A214" s="157">
        <v>640500</v>
      </c>
      <c r="B214" s="158" t="s">
        <v>380</v>
      </c>
      <c r="C214" s="158" t="s">
        <v>220</v>
      </c>
      <c r="D214" s="166">
        <v>51.6</v>
      </c>
      <c r="E214" s="165">
        <v>49.76</v>
      </c>
      <c r="F214" s="163">
        <v>4.3899999999999997</v>
      </c>
      <c r="G214" s="160">
        <v>105.75</v>
      </c>
      <c r="H214" s="162" t="s">
        <v>141</v>
      </c>
    </row>
    <row r="215" spans="1:8">
      <c r="A215" s="157">
        <v>641000</v>
      </c>
      <c r="B215" s="158" t="s">
        <v>381</v>
      </c>
      <c r="C215" s="158" t="s">
        <v>220</v>
      </c>
      <c r="D215" s="166">
        <v>75.87</v>
      </c>
      <c r="E215" s="165">
        <v>73.27</v>
      </c>
      <c r="F215" s="163">
        <v>0</v>
      </c>
      <c r="G215" s="160">
        <v>149.13999999999999</v>
      </c>
      <c r="H215" s="162" t="s">
        <v>141</v>
      </c>
    </row>
    <row r="216" spans="1:8">
      <c r="A216" s="157">
        <v>641100</v>
      </c>
      <c r="B216" s="158" t="s">
        <v>382</v>
      </c>
      <c r="C216" s="158" t="s">
        <v>220</v>
      </c>
      <c r="D216" s="166">
        <v>75.87</v>
      </c>
      <c r="E216" s="165">
        <v>84.2</v>
      </c>
      <c r="F216" s="163">
        <v>0</v>
      </c>
      <c r="G216" s="160">
        <v>160.07</v>
      </c>
      <c r="H216" s="162" t="s">
        <v>141</v>
      </c>
    </row>
    <row r="217" spans="1:8">
      <c r="A217" s="157">
        <v>640800</v>
      </c>
      <c r="B217" s="158" t="s">
        <v>383</v>
      </c>
      <c r="C217" s="158" t="s">
        <v>220</v>
      </c>
      <c r="D217" s="166">
        <v>51.6</v>
      </c>
      <c r="E217" s="165">
        <v>51.21</v>
      </c>
      <c r="F217" s="163">
        <v>0</v>
      </c>
      <c r="G217" s="160">
        <v>102.81</v>
      </c>
      <c r="H217" s="162" t="s">
        <v>141</v>
      </c>
    </row>
    <row r="218" spans="1:8">
      <c r="A218" s="157">
        <v>640900</v>
      </c>
      <c r="B218" s="158" t="s">
        <v>384</v>
      </c>
      <c r="C218" s="158" t="s">
        <v>220</v>
      </c>
      <c r="D218" s="166">
        <v>51.6</v>
      </c>
      <c r="E218" s="165">
        <v>59.6</v>
      </c>
      <c r="F218" s="163">
        <v>0</v>
      </c>
      <c r="G218" s="160">
        <v>111.2</v>
      </c>
      <c r="H218" s="162" t="s">
        <v>141</v>
      </c>
    </row>
    <row r="219" spans="1:8">
      <c r="A219" s="157">
        <v>641400</v>
      </c>
      <c r="B219" s="158" t="s">
        <v>385</v>
      </c>
      <c r="C219" s="158" t="s">
        <v>220</v>
      </c>
      <c r="D219" s="166">
        <v>56.82</v>
      </c>
      <c r="E219" s="165">
        <v>95.55</v>
      </c>
      <c r="F219" s="163">
        <v>4.3899999999999997</v>
      </c>
      <c r="G219" s="160">
        <v>156.76</v>
      </c>
      <c r="H219" s="162" t="s">
        <v>141</v>
      </c>
    </row>
    <row r="220" spans="1:8">
      <c r="A220" s="157">
        <v>641500</v>
      </c>
      <c r="B220" s="158" t="s">
        <v>386</v>
      </c>
      <c r="C220" s="158" t="s">
        <v>220</v>
      </c>
      <c r="D220" s="166">
        <v>56.82</v>
      </c>
      <c r="E220" s="160">
        <v>105.46</v>
      </c>
      <c r="F220" s="163">
        <v>4.3899999999999997</v>
      </c>
      <c r="G220" s="160">
        <v>166.67</v>
      </c>
      <c r="H220" s="162" t="s">
        <v>141</v>
      </c>
    </row>
    <row r="221" spans="1:8">
      <c r="A221" s="157">
        <v>641200</v>
      </c>
      <c r="B221" s="158" t="s">
        <v>387</v>
      </c>
      <c r="C221" s="158" t="s">
        <v>220</v>
      </c>
      <c r="D221" s="166">
        <v>35.32</v>
      </c>
      <c r="E221" s="165">
        <v>73.489999999999995</v>
      </c>
      <c r="F221" s="163">
        <v>4.3899999999999997</v>
      </c>
      <c r="G221" s="160">
        <v>113.2</v>
      </c>
      <c r="H221" s="162" t="s">
        <v>141</v>
      </c>
    </row>
    <row r="222" spans="1:8">
      <c r="A222" s="157">
        <v>641300</v>
      </c>
      <c r="B222" s="158" t="s">
        <v>388</v>
      </c>
      <c r="C222" s="158" t="s">
        <v>220</v>
      </c>
      <c r="D222" s="166">
        <v>35.32</v>
      </c>
      <c r="E222" s="165">
        <v>80.86</v>
      </c>
      <c r="F222" s="163">
        <v>4.3899999999999997</v>
      </c>
      <c r="G222" s="160">
        <v>120.57</v>
      </c>
      <c r="H222" s="162" t="s">
        <v>141</v>
      </c>
    </row>
    <row r="223" spans="1:8">
      <c r="A223" s="157">
        <v>641800</v>
      </c>
      <c r="B223" s="158" t="s">
        <v>389</v>
      </c>
      <c r="C223" s="158" t="s">
        <v>220</v>
      </c>
      <c r="D223" s="166">
        <v>56.82</v>
      </c>
      <c r="E223" s="160">
        <v>104.37</v>
      </c>
      <c r="F223" s="163">
        <v>0</v>
      </c>
      <c r="G223" s="160">
        <v>161.19</v>
      </c>
      <c r="H223" s="162" t="s">
        <v>141</v>
      </c>
    </row>
    <row r="224" spans="1:8">
      <c r="A224" s="157">
        <v>641900</v>
      </c>
      <c r="B224" s="158" t="s">
        <v>390</v>
      </c>
      <c r="C224" s="158" t="s">
        <v>220</v>
      </c>
      <c r="D224" s="166">
        <v>56.82</v>
      </c>
      <c r="E224" s="160">
        <v>115.3</v>
      </c>
      <c r="F224" s="163">
        <v>0</v>
      </c>
      <c r="G224" s="160">
        <v>172.12</v>
      </c>
      <c r="H224" s="162" t="s">
        <v>141</v>
      </c>
    </row>
    <row r="225" spans="1:8">
      <c r="A225" s="157">
        <v>641600</v>
      </c>
      <c r="B225" s="158" t="s">
        <v>391</v>
      </c>
      <c r="C225" s="158" t="s">
        <v>220</v>
      </c>
      <c r="D225" s="166">
        <v>35.32</v>
      </c>
      <c r="E225" s="165">
        <v>82.31</v>
      </c>
      <c r="F225" s="163">
        <v>0</v>
      </c>
      <c r="G225" s="160">
        <v>117.63</v>
      </c>
      <c r="H225" s="162" t="s">
        <v>141</v>
      </c>
    </row>
    <row r="226" spans="1:8">
      <c r="A226" s="157">
        <v>641700</v>
      </c>
      <c r="B226" s="158" t="s">
        <v>392</v>
      </c>
      <c r="C226" s="158" t="s">
        <v>220</v>
      </c>
      <c r="D226" s="166">
        <v>35.32</v>
      </c>
      <c r="E226" s="165">
        <v>90.7</v>
      </c>
      <c r="F226" s="163">
        <v>0</v>
      </c>
      <c r="G226" s="160">
        <v>126.02</v>
      </c>
      <c r="H226" s="162" t="s">
        <v>141</v>
      </c>
    </row>
    <row r="227" spans="1:8">
      <c r="A227" s="157">
        <v>644300</v>
      </c>
      <c r="B227" s="158" t="s">
        <v>393</v>
      </c>
      <c r="C227" s="158" t="s">
        <v>220</v>
      </c>
      <c r="D227" s="166">
        <v>77.86</v>
      </c>
      <c r="E227" s="160">
        <v>178.9</v>
      </c>
      <c r="F227" s="163">
        <v>0</v>
      </c>
      <c r="G227" s="160">
        <v>256.76</v>
      </c>
      <c r="H227" s="162"/>
    </row>
    <row r="228" spans="1:8">
      <c r="A228" s="157">
        <v>644100</v>
      </c>
      <c r="B228" s="158" t="s">
        <v>394</v>
      </c>
      <c r="C228" s="158" t="s">
        <v>220</v>
      </c>
      <c r="D228" s="166">
        <v>10.74</v>
      </c>
      <c r="E228" s="164">
        <v>3.98</v>
      </c>
      <c r="F228" s="163">
        <v>2.48</v>
      </c>
      <c r="G228" s="165">
        <v>17.2</v>
      </c>
      <c r="H228" s="162" t="s">
        <v>141</v>
      </c>
    </row>
    <row r="229" spans="1:8">
      <c r="A229" s="157">
        <v>644200</v>
      </c>
      <c r="B229" s="158" t="s">
        <v>395</v>
      </c>
      <c r="C229" s="158" t="s">
        <v>220</v>
      </c>
      <c r="D229" s="166">
        <v>11.66</v>
      </c>
      <c r="E229" s="164">
        <v>4.6399999999999997</v>
      </c>
      <c r="F229" s="163">
        <v>0</v>
      </c>
      <c r="G229" s="165">
        <v>16.3</v>
      </c>
      <c r="H229" s="162" t="s">
        <v>141</v>
      </c>
    </row>
    <row r="230" spans="1:8" ht="25.5">
      <c r="A230" s="157">
        <v>641330</v>
      </c>
      <c r="B230" s="158" t="s">
        <v>1423</v>
      </c>
      <c r="C230" s="158" t="s">
        <v>220</v>
      </c>
      <c r="D230" s="166">
        <v>32.5</v>
      </c>
      <c r="E230" s="164">
        <v>3.71</v>
      </c>
      <c r="F230" s="163">
        <v>4.99</v>
      </c>
      <c r="G230" s="165">
        <v>41.2</v>
      </c>
      <c r="H230" s="162" t="s">
        <v>141</v>
      </c>
    </row>
    <row r="231" spans="1:8">
      <c r="A231" s="157">
        <v>532650</v>
      </c>
      <c r="B231" s="158" t="s">
        <v>231</v>
      </c>
      <c r="C231" s="158" t="s">
        <v>133</v>
      </c>
      <c r="D231" s="163">
        <v>0.73</v>
      </c>
      <c r="E231" s="164">
        <v>0</v>
      </c>
      <c r="F231" s="163">
        <v>0.1</v>
      </c>
      <c r="G231" s="164">
        <v>0.83</v>
      </c>
      <c r="H231" s="162" t="s">
        <v>141</v>
      </c>
    </row>
    <row r="232" spans="1:8">
      <c r="A232" s="157">
        <v>800000</v>
      </c>
      <c r="B232" s="158" t="s">
        <v>603</v>
      </c>
      <c r="C232" s="158" t="s">
        <v>133</v>
      </c>
      <c r="D232" s="163">
        <v>8.4</v>
      </c>
      <c r="E232" s="164">
        <v>2.7</v>
      </c>
      <c r="F232" s="163">
        <v>0</v>
      </c>
      <c r="G232" s="165">
        <v>11.1</v>
      </c>
      <c r="H232" s="162"/>
    </row>
    <row r="233" spans="1:8">
      <c r="A233" s="157">
        <v>603700</v>
      </c>
      <c r="B233" s="158" t="s">
        <v>396</v>
      </c>
      <c r="C233" s="158" t="s">
        <v>140</v>
      </c>
      <c r="D233" s="167">
        <v>120.77</v>
      </c>
      <c r="E233" s="165">
        <v>75.959999999999994</v>
      </c>
      <c r="F233" s="163">
        <v>0</v>
      </c>
      <c r="G233" s="160">
        <v>196.73</v>
      </c>
      <c r="H233" s="162" t="s">
        <v>141</v>
      </c>
    </row>
    <row r="234" spans="1:8">
      <c r="A234" s="157">
        <v>746000</v>
      </c>
      <c r="B234" s="158" t="s">
        <v>396</v>
      </c>
      <c r="C234" s="158" t="s">
        <v>140</v>
      </c>
      <c r="D234" s="167">
        <v>120.77</v>
      </c>
      <c r="E234" s="165">
        <v>75.959999999999994</v>
      </c>
      <c r="F234" s="163">
        <v>0</v>
      </c>
      <c r="G234" s="160">
        <v>196.73</v>
      </c>
      <c r="H234" s="162" t="s">
        <v>141</v>
      </c>
    </row>
    <row r="235" spans="1:8">
      <c r="A235" s="157">
        <v>603800</v>
      </c>
      <c r="B235" s="158" t="s">
        <v>397</v>
      </c>
      <c r="C235" s="158" t="s">
        <v>140</v>
      </c>
      <c r="D235" s="166">
        <v>55.33</v>
      </c>
      <c r="E235" s="165">
        <v>63.3</v>
      </c>
      <c r="F235" s="163">
        <v>0</v>
      </c>
      <c r="G235" s="160">
        <v>118.63</v>
      </c>
      <c r="H235" s="162" t="s">
        <v>141</v>
      </c>
    </row>
    <row r="236" spans="1:8">
      <c r="A236" s="157">
        <v>746100</v>
      </c>
      <c r="B236" s="158" t="s">
        <v>397</v>
      </c>
      <c r="C236" s="158" t="s">
        <v>140</v>
      </c>
      <c r="D236" s="166">
        <v>55.33</v>
      </c>
      <c r="E236" s="165">
        <v>63.3</v>
      </c>
      <c r="F236" s="163">
        <v>0</v>
      </c>
      <c r="G236" s="160">
        <v>118.63</v>
      </c>
      <c r="H236" s="162" t="s">
        <v>141</v>
      </c>
    </row>
    <row r="237" spans="1:8">
      <c r="A237" s="157">
        <v>716100</v>
      </c>
      <c r="B237" s="158" t="s">
        <v>530</v>
      </c>
      <c r="C237" s="158" t="s">
        <v>133</v>
      </c>
      <c r="D237" s="167">
        <v>238.35</v>
      </c>
      <c r="E237" s="160">
        <v>340.17</v>
      </c>
      <c r="F237" s="166">
        <v>21.97</v>
      </c>
      <c r="G237" s="160">
        <v>600.49</v>
      </c>
      <c r="H237" s="162"/>
    </row>
    <row r="238" spans="1:8">
      <c r="A238" s="157">
        <v>716000</v>
      </c>
      <c r="B238" s="158" t="s">
        <v>531</v>
      </c>
      <c r="C238" s="158" t="s">
        <v>133</v>
      </c>
      <c r="D238" s="167">
        <v>176.25</v>
      </c>
      <c r="E238" s="160">
        <v>171.12</v>
      </c>
      <c r="F238" s="166">
        <v>21.97</v>
      </c>
      <c r="G238" s="160">
        <v>369.34</v>
      </c>
      <c r="H238" s="162"/>
    </row>
    <row r="239" spans="1:8">
      <c r="A239" s="157">
        <v>715100</v>
      </c>
      <c r="B239" s="158" t="s">
        <v>532</v>
      </c>
      <c r="C239" s="158" t="s">
        <v>133</v>
      </c>
      <c r="D239" s="167">
        <v>180.46</v>
      </c>
      <c r="E239" s="160">
        <v>191.34</v>
      </c>
      <c r="F239" s="163">
        <v>0</v>
      </c>
      <c r="G239" s="160">
        <v>371.8</v>
      </c>
      <c r="H239" s="162"/>
    </row>
    <row r="240" spans="1:8">
      <c r="A240" s="157">
        <v>715000</v>
      </c>
      <c r="B240" s="158" t="s">
        <v>533</v>
      </c>
      <c r="C240" s="158" t="s">
        <v>133</v>
      </c>
      <c r="D240" s="167">
        <v>120.92</v>
      </c>
      <c r="E240" s="160">
        <v>107.67</v>
      </c>
      <c r="F240" s="163">
        <v>0</v>
      </c>
      <c r="G240" s="160">
        <v>228.59</v>
      </c>
      <c r="H240" s="162"/>
    </row>
    <row r="241" spans="1:8">
      <c r="A241" s="157">
        <v>410200</v>
      </c>
      <c r="B241" s="158" t="s">
        <v>153</v>
      </c>
      <c r="C241" s="158" t="s">
        <v>140</v>
      </c>
      <c r="D241" s="163">
        <v>8.0299999999999994</v>
      </c>
      <c r="E241" s="164">
        <v>0</v>
      </c>
      <c r="F241" s="163">
        <v>0</v>
      </c>
      <c r="G241" s="164">
        <v>8.0299999999999994</v>
      </c>
      <c r="H241" s="162"/>
    </row>
    <row r="242" spans="1:8">
      <c r="A242" s="157">
        <v>401150</v>
      </c>
      <c r="B242" s="158" t="s">
        <v>689</v>
      </c>
      <c r="C242" s="158" t="s">
        <v>140</v>
      </c>
      <c r="D242" s="163">
        <v>4.3499999999999996</v>
      </c>
      <c r="E242" s="164">
        <v>0</v>
      </c>
      <c r="F242" s="163">
        <v>0</v>
      </c>
      <c r="G242" s="164">
        <v>4.3499999999999996</v>
      </c>
      <c r="H242" s="162"/>
    </row>
    <row r="243" spans="1:8">
      <c r="A243" s="157">
        <v>401030</v>
      </c>
      <c r="B243" s="158" t="s">
        <v>690</v>
      </c>
      <c r="C243" s="158" t="s">
        <v>140</v>
      </c>
      <c r="D243" s="163">
        <v>8.07</v>
      </c>
      <c r="E243" s="164">
        <v>0</v>
      </c>
      <c r="F243" s="163">
        <v>0</v>
      </c>
      <c r="G243" s="164">
        <v>8.07</v>
      </c>
      <c r="H243" s="162"/>
    </row>
    <row r="244" spans="1:8">
      <c r="A244" s="157">
        <v>401040</v>
      </c>
      <c r="B244" s="158" t="s">
        <v>154</v>
      </c>
      <c r="C244" s="158" t="s">
        <v>140</v>
      </c>
      <c r="D244" s="163">
        <v>8.2899999999999991</v>
      </c>
      <c r="E244" s="164">
        <v>0</v>
      </c>
      <c r="F244" s="163">
        <v>0</v>
      </c>
      <c r="G244" s="164">
        <v>8.2899999999999991</v>
      </c>
      <c r="H244" s="162"/>
    </row>
    <row r="245" spans="1:8">
      <c r="A245" s="157">
        <v>410400</v>
      </c>
      <c r="B245" s="158" t="s">
        <v>154</v>
      </c>
      <c r="C245" s="158" t="s">
        <v>140</v>
      </c>
      <c r="D245" s="163">
        <v>8.2899999999999991</v>
      </c>
      <c r="E245" s="164">
        <v>0</v>
      </c>
      <c r="F245" s="163">
        <v>0</v>
      </c>
      <c r="G245" s="164">
        <v>8.2899999999999991</v>
      </c>
      <c r="H245" s="162"/>
    </row>
    <row r="246" spans="1:8">
      <c r="A246" s="157">
        <v>410600</v>
      </c>
      <c r="B246" s="158" t="s">
        <v>155</v>
      </c>
      <c r="C246" s="158" t="s">
        <v>140</v>
      </c>
      <c r="D246" s="163">
        <v>8.65</v>
      </c>
      <c r="E246" s="164">
        <v>0</v>
      </c>
      <c r="F246" s="163">
        <v>0</v>
      </c>
      <c r="G246" s="164">
        <v>8.65</v>
      </c>
      <c r="H246" s="162"/>
    </row>
    <row r="247" spans="1:8">
      <c r="A247" s="157">
        <v>410800</v>
      </c>
      <c r="B247" s="158" t="s">
        <v>156</v>
      </c>
      <c r="C247" s="158" t="s">
        <v>140</v>
      </c>
      <c r="D247" s="163">
        <v>9</v>
      </c>
      <c r="E247" s="164">
        <v>0</v>
      </c>
      <c r="F247" s="163">
        <v>0</v>
      </c>
      <c r="G247" s="164">
        <v>9</v>
      </c>
      <c r="H247" s="162"/>
    </row>
    <row r="248" spans="1:8">
      <c r="A248" s="157">
        <v>411000</v>
      </c>
      <c r="B248" s="158" t="s">
        <v>157</v>
      </c>
      <c r="C248" s="158" t="s">
        <v>140</v>
      </c>
      <c r="D248" s="163">
        <v>9.4</v>
      </c>
      <c r="E248" s="164">
        <v>0</v>
      </c>
      <c r="F248" s="163">
        <v>0</v>
      </c>
      <c r="G248" s="164">
        <v>9.4</v>
      </c>
      <c r="H248" s="162"/>
    </row>
    <row r="249" spans="1:8">
      <c r="A249" s="157">
        <v>411200</v>
      </c>
      <c r="B249" s="158" t="s">
        <v>158</v>
      </c>
      <c r="C249" s="158" t="s">
        <v>140</v>
      </c>
      <c r="D249" s="163">
        <v>9.75</v>
      </c>
      <c r="E249" s="164">
        <v>0</v>
      </c>
      <c r="F249" s="163">
        <v>0</v>
      </c>
      <c r="G249" s="164">
        <v>9.75</v>
      </c>
      <c r="H249" s="162"/>
    </row>
    <row r="250" spans="1:8">
      <c r="A250" s="157">
        <v>411400</v>
      </c>
      <c r="B250" s="158" t="s">
        <v>159</v>
      </c>
      <c r="C250" s="158" t="s">
        <v>140</v>
      </c>
      <c r="D250" s="166">
        <v>10.84</v>
      </c>
      <c r="E250" s="164">
        <v>0</v>
      </c>
      <c r="F250" s="163">
        <v>0</v>
      </c>
      <c r="G250" s="165">
        <v>10.84</v>
      </c>
      <c r="H250" s="162"/>
    </row>
    <row r="251" spans="1:8">
      <c r="A251" s="157">
        <v>411600</v>
      </c>
      <c r="B251" s="158" t="s">
        <v>160</v>
      </c>
      <c r="C251" s="158" t="s">
        <v>140</v>
      </c>
      <c r="D251" s="166">
        <v>11.24</v>
      </c>
      <c r="E251" s="164">
        <v>0</v>
      </c>
      <c r="F251" s="163">
        <v>0</v>
      </c>
      <c r="G251" s="165">
        <v>11.24</v>
      </c>
      <c r="H251" s="162"/>
    </row>
    <row r="252" spans="1:8">
      <c r="A252" s="157">
        <v>412000</v>
      </c>
      <c r="B252" s="158" t="s">
        <v>161</v>
      </c>
      <c r="C252" s="158" t="s">
        <v>140</v>
      </c>
      <c r="D252" s="166">
        <v>11.9</v>
      </c>
      <c r="E252" s="164">
        <v>0</v>
      </c>
      <c r="F252" s="163">
        <v>0</v>
      </c>
      <c r="G252" s="165">
        <v>11.9</v>
      </c>
      <c r="H252" s="162"/>
    </row>
    <row r="253" spans="1:8">
      <c r="A253" s="157">
        <v>413000</v>
      </c>
      <c r="B253" s="158" t="s">
        <v>162</v>
      </c>
      <c r="C253" s="158" t="s">
        <v>140</v>
      </c>
      <c r="D253" s="166">
        <v>13.87</v>
      </c>
      <c r="E253" s="164">
        <v>0</v>
      </c>
      <c r="F253" s="163">
        <v>0</v>
      </c>
      <c r="G253" s="165">
        <v>13.87</v>
      </c>
      <c r="H253" s="162"/>
    </row>
    <row r="254" spans="1:8">
      <c r="A254" s="157">
        <v>414000</v>
      </c>
      <c r="B254" s="158" t="s">
        <v>163</v>
      </c>
      <c r="C254" s="158" t="s">
        <v>140</v>
      </c>
      <c r="D254" s="166">
        <v>15.73</v>
      </c>
      <c r="E254" s="164">
        <v>0</v>
      </c>
      <c r="F254" s="163">
        <v>0</v>
      </c>
      <c r="G254" s="165">
        <v>15.73</v>
      </c>
      <c r="H254" s="162"/>
    </row>
    <row r="255" spans="1:8">
      <c r="A255" s="157">
        <v>415000</v>
      </c>
      <c r="B255" s="158" t="s">
        <v>164</v>
      </c>
      <c r="C255" s="158" t="s">
        <v>140</v>
      </c>
      <c r="D255" s="166">
        <v>18.3</v>
      </c>
      <c r="E255" s="164">
        <v>0</v>
      </c>
      <c r="F255" s="163">
        <v>0</v>
      </c>
      <c r="G255" s="165">
        <v>18.3</v>
      </c>
      <c r="H255" s="162"/>
    </row>
    <row r="256" spans="1:8">
      <c r="A256" s="157">
        <v>416010</v>
      </c>
      <c r="B256" s="158" t="s">
        <v>165</v>
      </c>
      <c r="C256" s="158" t="s">
        <v>140</v>
      </c>
      <c r="D256" s="166">
        <v>21</v>
      </c>
      <c r="E256" s="164">
        <v>0</v>
      </c>
      <c r="F256" s="163">
        <v>0</v>
      </c>
      <c r="G256" s="165">
        <v>21</v>
      </c>
      <c r="H256" s="162"/>
    </row>
    <row r="257" spans="1:8">
      <c r="A257" s="157">
        <v>418000</v>
      </c>
      <c r="B257" s="158" t="s">
        <v>166</v>
      </c>
      <c r="C257" s="158" t="s">
        <v>140</v>
      </c>
      <c r="D257" s="166">
        <v>24.43</v>
      </c>
      <c r="E257" s="164">
        <v>0</v>
      </c>
      <c r="F257" s="163">
        <v>0</v>
      </c>
      <c r="G257" s="165">
        <v>24.43</v>
      </c>
      <c r="H257" s="162"/>
    </row>
    <row r="258" spans="1:8">
      <c r="A258" s="157">
        <v>419000</v>
      </c>
      <c r="B258" s="158" t="s">
        <v>167</v>
      </c>
      <c r="C258" s="158" t="s">
        <v>140</v>
      </c>
      <c r="D258" s="166">
        <v>29.63</v>
      </c>
      <c r="E258" s="164">
        <v>0</v>
      </c>
      <c r="F258" s="163">
        <v>0</v>
      </c>
      <c r="G258" s="165">
        <v>29.63</v>
      </c>
      <c r="H258" s="162"/>
    </row>
    <row r="259" spans="1:8">
      <c r="A259" s="157">
        <v>420200</v>
      </c>
      <c r="B259" s="158" t="s">
        <v>168</v>
      </c>
      <c r="C259" s="158" t="s">
        <v>140</v>
      </c>
      <c r="D259" s="166">
        <v>11.18</v>
      </c>
      <c r="E259" s="164">
        <v>0</v>
      </c>
      <c r="F259" s="163">
        <v>0</v>
      </c>
      <c r="G259" s="165">
        <v>11.18</v>
      </c>
      <c r="H259" s="162"/>
    </row>
    <row r="260" spans="1:8">
      <c r="A260" s="157">
        <v>401050</v>
      </c>
      <c r="B260" s="158" t="s">
        <v>691</v>
      </c>
      <c r="C260" s="158" t="s">
        <v>140</v>
      </c>
      <c r="D260" s="163">
        <v>6.63</v>
      </c>
      <c r="E260" s="164">
        <v>0</v>
      </c>
      <c r="F260" s="163">
        <v>0</v>
      </c>
      <c r="G260" s="164">
        <v>6.63</v>
      </c>
      <c r="H260" s="162"/>
    </row>
    <row r="261" spans="1:8">
      <c r="A261" s="157">
        <v>420400</v>
      </c>
      <c r="B261" s="158" t="s">
        <v>169</v>
      </c>
      <c r="C261" s="158" t="s">
        <v>140</v>
      </c>
      <c r="D261" s="166">
        <v>11.46</v>
      </c>
      <c r="E261" s="164">
        <v>0</v>
      </c>
      <c r="F261" s="163">
        <v>0</v>
      </c>
      <c r="G261" s="165">
        <v>11.46</v>
      </c>
      <c r="H261" s="162"/>
    </row>
    <row r="262" spans="1:8">
      <c r="A262" s="157">
        <v>420600</v>
      </c>
      <c r="B262" s="158" t="s">
        <v>170</v>
      </c>
      <c r="C262" s="158" t="s">
        <v>140</v>
      </c>
      <c r="D262" s="166">
        <v>11.89</v>
      </c>
      <c r="E262" s="164">
        <v>0</v>
      </c>
      <c r="F262" s="163">
        <v>0</v>
      </c>
      <c r="G262" s="165">
        <v>11.89</v>
      </c>
      <c r="H262" s="162"/>
    </row>
    <row r="263" spans="1:8">
      <c r="A263" s="157">
        <v>420800</v>
      </c>
      <c r="B263" s="158" t="s">
        <v>171</v>
      </c>
      <c r="C263" s="158" t="s">
        <v>140</v>
      </c>
      <c r="D263" s="166">
        <v>12.33</v>
      </c>
      <c r="E263" s="164">
        <v>0</v>
      </c>
      <c r="F263" s="163">
        <v>0</v>
      </c>
      <c r="G263" s="165">
        <v>12.33</v>
      </c>
      <c r="H263" s="162"/>
    </row>
    <row r="264" spans="1:8">
      <c r="A264" s="157">
        <v>421000</v>
      </c>
      <c r="B264" s="158" t="s">
        <v>172</v>
      </c>
      <c r="C264" s="158" t="s">
        <v>140</v>
      </c>
      <c r="D264" s="166">
        <v>12.76</v>
      </c>
      <c r="E264" s="164">
        <v>0</v>
      </c>
      <c r="F264" s="163">
        <v>0</v>
      </c>
      <c r="G264" s="165">
        <v>12.76</v>
      </c>
      <c r="H264" s="162"/>
    </row>
    <row r="265" spans="1:8">
      <c r="A265" s="157">
        <v>421200</v>
      </c>
      <c r="B265" s="158" t="s">
        <v>173</v>
      </c>
      <c r="C265" s="158" t="s">
        <v>140</v>
      </c>
      <c r="D265" s="166">
        <v>13.1</v>
      </c>
      <c r="E265" s="164">
        <v>0</v>
      </c>
      <c r="F265" s="163">
        <v>0</v>
      </c>
      <c r="G265" s="165">
        <v>13.1</v>
      </c>
      <c r="H265" s="162"/>
    </row>
    <row r="266" spans="1:8">
      <c r="A266" s="157">
        <v>421400</v>
      </c>
      <c r="B266" s="158" t="s">
        <v>174</v>
      </c>
      <c r="C266" s="158" t="s">
        <v>140</v>
      </c>
      <c r="D266" s="166">
        <v>13.73</v>
      </c>
      <c r="E266" s="164">
        <v>0</v>
      </c>
      <c r="F266" s="163">
        <v>0</v>
      </c>
      <c r="G266" s="165">
        <v>13.73</v>
      </c>
      <c r="H266" s="162"/>
    </row>
    <row r="267" spans="1:8">
      <c r="A267" s="157">
        <v>421600</v>
      </c>
      <c r="B267" s="158" t="s">
        <v>175</v>
      </c>
      <c r="C267" s="158" t="s">
        <v>140</v>
      </c>
      <c r="D267" s="166">
        <v>15.2</v>
      </c>
      <c r="E267" s="164">
        <v>0</v>
      </c>
      <c r="F267" s="163">
        <v>0</v>
      </c>
      <c r="G267" s="165">
        <v>15.2</v>
      </c>
      <c r="H267" s="162"/>
    </row>
    <row r="268" spans="1:8">
      <c r="A268" s="157">
        <v>422000</v>
      </c>
      <c r="B268" s="158" t="s">
        <v>176</v>
      </c>
      <c r="C268" s="158" t="s">
        <v>140</v>
      </c>
      <c r="D268" s="166">
        <v>15.94</v>
      </c>
      <c r="E268" s="164">
        <v>0</v>
      </c>
      <c r="F268" s="163">
        <v>0</v>
      </c>
      <c r="G268" s="165">
        <v>15.94</v>
      </c>
      <c r="H268" s="162"/>
    </row>
    <row r="269" spans="1:8">
      <c r="A269" s="157">
        <v>423000</v>
      </c>
      <c r="B269" s="158" t="s">
        <v>177</v>
      </c>
      <c r="C269" s="158" t="s">
        <v>140</v>
      </c>
      <c r="D269" s="166">
        <v>17.59</v>
      </c>
      <c r="E269" s="164">
        <v>0</v>
      </c>
      <c r="F269" s="163">
        <v>0</v>
      </c>
      <c r="G269" s="165">
        <v>17.59</v>
      </c>
      <c r="H269" s="162"/>
    </row>
    <row r="270" spans="1:8">
      <c r="A270" s="157">
        <v>424000</v>
      </c>
      <c r="B270" s="158" t="s">
        <v>178</v>
      </c>
      <c r="C270" s="158" t="s">
        <v>140</v>
      </c>
      <c r="D270" s="166">
        <v>20.9</v>
      </c>
      <c r="E270" s="164">
        <v>0</v>
      </c>
      <c r="F270" s="163">
        <v>0</v>
      </c>
      <c r="G270" s="165">
        <v>20.9</v>
      </c>
      <c r="H270" s="162"/>
    </row>
    <row r="271" spans="1:8">
      <c r="A271" s="157">
        <v>425000</v>
      </c>
      <c r="B271" s="158" t="s">
        <v>179</v>
      </c>
      <c r="C271" s="158" t="s">
        <v>140</v>
      </c>
      <c r="D271" s="166">
        <v>24.21</v>
      </c>
      <c r="E271" s="164">
        <v>0</v>
      </c>
      <c r="F271" s="163">
        <v>0</v>
      </c>
      <c r="G271" s="165">
        <v>24.21</v>
      </c>
      <c r="H271" s="162"/>
    </row>
    <row r="272" spans="1:8">
      <c r="A272" s="157">
        <v>426010</v>
      </c>
      <c r="B272" s="158" t="s">
        <v>180</v>
      </c>
      <c r="C272" s="158" t="s">
        <v>140</v>
      </c>
      <c r="D272" s="166">
        <v>27.52</v>
      </c>
      <c r="E272" s="164">
        <v>0</v>
      </c>
      <c r="F272" s="163">
        <v>0</v>
      </c>
      <c r="G272" s="165">
        <v>27.52</v>
      </c>
      <c r="H272" s="162"/>
    </row>
    <row r="273" spans="1:8">
      <c r="A273" s="157">
        <v>428000</v>
      </c>
      <c r="B273" s="158" t="s">
        <v>181</v>
      </c>
      <c r="C273" s="158" t="s">
        <v>140</v>
      </c>
      <c r="D273" s="166">
        <v>31.99</v>
      </c>
      <c r="E273" s="164">
        <v>0</v>
      </c>
      <c r="F273" s="163">
        <v>0</v>
      </c>
      <c r="G273" s="165">
        <v>31.99</v>
      </c>
      <c r="H273" s="162"/>
    </row>
    <row r="274" spans="1:8">
      <c r="A274" s="157">
        <v>429000</v>
      </c>
      <c r="B274" s="158" t="s">
        <v>182</v>
      </c>
      <c r="C274" s="158" t="s">
        <v>140</v>
      </c>
      <c r="D274" s="166">
        <v>37.69</v>
      </c>
      <c r="E274" s="164">
        <v>0</v>
      </c>
      <c r="F274" s="163">
        <v>0</v>
      </c>
      <c r="G274" s="165">
        <v>37.69</v>
      </c>
      <c r="H274" s="162"/>
    </row>
    <row r="275" spans="1:8">
      <c r="A275" s="157">
        <v>430210</v>
      </c>
      <c r="B275" s="158" t="s">
        <v>183</v>
      </c>
      <c r="C275" s="158" t="s">
        <v>140</v>
      </c>
      <c r="D275" s="166">
        <v>10.51</v>
      </c>
      <c r="E275" s="164">
        <v>0</v>
      </c>
      <c r="F275" s="166">
        <v>26.01</v>
      </c>
      <c r="G275" s="165">
        <v>36.520000000000003</v>
      </c>
      <c r="H275" s="162"/>
    </row>
    <row r="276" spans="1:8">
      <c r="A276" s="157">
        <v>430410</v>
      </c>
      <c r="B276" s="158" t="s">
        <v>184</v>
      </c>
      <c r="C276" s="158" t="s">
        <v>140</v>
      </c>
      <c r="D276" s="166">
        <v>12.17</v>
      </c>
      <c r="E276" s="164">
        <v>0</v>
      </c>
      <c r="F276" s="166">
        <v>26.01</v>
      </c>
      <c r="G276" s="165">
        <v>38.18</v>
      </c>
      <c r="H276" s="162"/>
    </row>
    <row r="277" spans="1:8">
      <c r="A277" s="157">
        <v>430610</v>
      </c>
      <c r="B277" s="158" t="s">
        <v>185</v>
      </c>
      <c r="C277" s="158" t="s">
        <v>140</v>
      </c>
      <c r="D277" s="166">
        <v>13.59</v>
      </c>
      <c r="E277" s="164">
        <v>0</v>
      </c>
      <c r="F277" s="166">
        <v>26.01</v>
      </c>
      <c r="G277" s="165">
        <v>39.6</v>
      </c>
      <c r="H277" s="162"/>
    </row>
    <row r="278" spans="1:8">
      <c r="A278" s="157">
        <v>430810</v>
      </c>
      <c r="B278" s="158" t="s">
        <v>186</v>
      </c>
      <c r="C278" s="158" t="s">
        <v>140</v>
      </c>
      <c r="D278" s="166">
        <v>13.75</v>
      </c>
      <c r="E278" s="164">
        <v>0</v>
      </c>
      <c r="F278" s="166">
        <v>26.01</v>
      </c>
      <c r="G278" s="165">
        <v>39.76</v>
      </c>
      <c r="H278" s="162"/>
    </row>
    <row r="279" spans="1:8">
      <c r="A279" s="157">
        <v>431010</v>
      </c>
      <c r="B279" s="158" t="s">
        <v>187</v>
      </c>
      <c r="C279" s="158" t="s">
        <v>140</v>
      </c>
      <c r="D279" s="166">
        <v>14.55</v>
      </c>
      <c r="E279" s="164">
        <v>0</v>
      </c>
      <c r="F279" s="166">
        <v>26.01</v>
      </c>
      <c r="G279" s="165">
        <v>40.56</v>
      </c>
      <c r="H279" s="162"/>
    </row>
    <row r="280" spans="1:8">
      <c r="A280" s="157">
        <v>431210</v>
      </c>
      <c r="B280" s="158" t="s">
        <v>188</v>
      </c>
      <c r="C280" s="158" t="s">
        <v>140</v>
      </c>
      <c r="D280" s="166">
        <v>15.35</v>
      </c>
      <c r="E280" s="164">
        <v>0</v>
      </c>
      <c r="F280" s="166">
        <v>26.01</v>
      </c>
      <c r="G280" s="165">
        <v>41.36</v>
      </c>
      <c r="H280" s="162"/>
    </row>
    <row r="281" spans="1:8">
      <c r="A281" s="157">
        <v>431410</v>
      </c>
      <c r="B281" s="158" t="s">
        <v>189</v>
      </c>
      <c r="C281" s="158" t="s">
        <v>140</v>
      </c>
      <c r="D281" s="166">
        <v>15.59</v>
      </c>
      <c r="E281" s="164">
        <v>0</v>
      </c>
      <c r="F281" s="166">
        <v>26.01</v>
      </c>
      <c r="G281" s="165">
        <v>41.6</v>
      </c>
      <c r="H281" s="162"/>
    </row>
    <row r="282" spans="1:8">
      <c r="A282" s="157">
        <v>431610</v>
      </c>
      <c r="B282" s="158" t="s">
        <v>190</v>
      </c>
      <c r="C282" s="158" t="s">
        <v>140</v>
      </c>
      <c r="D282" s="166">
        <v>17.420000000000002</v>
      </c>
      <c r="E282" s="164">
        <v>0</v>
      </c>
      <c r="F282" s="166">
        <v>26.01</v>
      </c>
      <c r="G282" s="165">
        <v>43.43</v>
      </c>
      <c r="H282" s="162"/>
    </row>
    <row r="283" spans="1:8">
      <c r="A283" s="157">
        <v>432010</v>
      </c>
      <c r="B283" s="158" t="s">
        <v>191</v>
      </c>
      <c r="C283" s="158" t="s">
        <v>140</v>
      </c>
      <c r="D283" s="166">
        <v>18.489999999999998</v>
      </c>
      <c r="E283" s="164">
        <v>0</v>
      </c>
      <c r="F283" s="166">
        <v>26.01</v>
      </c>
      <c r="G283" s="165">
        <v>44.5</v>
      </c>
      <c r="H283" s="162"/>
    </row>
    <row r="284" spans="1:8">
      <c r="A284" s="157">
        <v>433010</v>
      </c>
      <c r="B284" s="158" t="s">
        <v>192</v>
      </c>
      <c r="C284" s="158" t="s">
        <v>140</v>
      </c>
      <c r="D284" s="166">
        <v>22.08</v>
      </c>
      <c r="E284" s="164">
        <v>0</v>
      </c>
      <c r="F284" s="166">
        <v>26.01</v>
      </c>
      <c r="G284" s="165">
        <v>48.09</v>
      </c>
      <c r="H284" s="162"/>
    </row>
    <row r="285" spans="1:8">
      <c r="A285" s="157">
        <v>434010</v>
      </c>
      <c r="B285" s="158" t="s">
        <v>193</v>
      </c>
      <c r="C285" s="158" t="s">
        <v>140</v>
      </c>
      <c r="D285" s="166">
        <v>26.2</v>
      </c>
      <c r="E285" s="164">
        <v>0</v>
      </c>
      <c r="F285" s="166">
        <v>26.01</v>
      </c>
      <c r="G285" s="165">
        <v>52.21</v>
      </c>
      <c r="H285" s="162"/>
    </row>
    <row r="286" spans="1:8">
      <c r="A286" s="157">
        <v>435010</v>
      </c>
      <c r="B286" s="158" t="s">
        <v>194</v>
      </c>
      <c r="C286" s="158" t="s">
        <v>140</v>
      </c>
      <c r="D286" s="166">
        <v>33.380000000000003</v>
      </c>
      <c r="E286" s="164">
        <v>0</v>
      </c>
      <c r="F286" s="166">
        <v>26.01</v>
      </c>
      <c r="G286" s="165">
        <v>59.39</v>
      </c>
      <c r="H286" s="162"/>
    </row>
    <row r="287" spans="1:8">
      <c r="A287" s="157">
        <v>436010</v>
      </c>
      <c r="B287" s="158" t="s">
        <v>195</v>
      </c>
      <c r="C287" s="158" t="s">
        <v>140</v>
      </c>
      <c r="D287" s="166">
        <v>36.25</v>
      </c>
      <c r="E287" s="164">
        <v>0</v>
      </c>
      <c r="F287" s="166">
        <v>26.01</v>
      </c>
      <c r="G287" s="165">
        <v>62.26</v>
      </c>
      <c r="H287" s="162"/>
    </row>
    <row r="288" spans="1:8">
      <c r="A288" s="157">
        <v>438010</v>
      </c>
      <c r="B288" s="158" t="s">
        <v>196</v>
      </c>
      <c r="C288" s="158" t="s">
        <v>140</v>
      </c>
      <c r="D288" s="166">
        <v>43.85</v>
      </c>
      <c r="E288" s="164">
        <v>0</v>
      </c>
      <c r="F288" s="166">
        <v>26.01</v>
      </c>
      <c r="G288" s="165">
        <v>69.86</v>
      </c>
      <c r="H288" s="162"/>
    </row>
    <row r="289" spans="1:8">
      <c r="A289" s="157">
        <v>439010</v>
      </c>
      <c r="B289" s="158" t="s">
        <v>197</v>
      </c>
      <c r="C289" s="158" t="s">
        <v>140</v>
      </c>
      <c r="D289" s="166">
        <v>52.72</v>
      </c>
      <c r="E289" s="164">
        <v>0</v>
      </c>
      <c r="F289" s="166">
        <v>26.01</v>
      </c>
      <c r="G289" s="165">
        <v>78.73</v>
      </c>
      <c r="H289" s="162"/>
    </row>
    <row r="290" spans="1:8">
      <c r="A290" s="157">
        <v>401140</v>
      </c>
      <c r="B290" s="158" t="s">
        <v>692</v>
      </c>
      <c r="C290" s="158" t="s">
        <v>220</v>
      </c>
      <c r="D290" s="163">
        <v>0.44</v>
      </c>
      <c r="E290" s="164">
        <v>0</v>
      </c>
      <c r="F290" s="163">
        <v>0</v>
      </c>
      <c r="G290" s="164">
        <v>0.44</v>
      </c>
      <c r="H290" s="162"/>
    </row>
    <row r="291" spans="1:8">
      <c r="A291" s="157">
        <v>511130</v>
      </c>
      <c r="B291" s="158" t="s">
        <v>693</v>
      </c>
      <c r="C291" s="158" t="s">
        <v>133</v>
      </c>
      <c r="D291" s="163">
        <v>1.2</v>
      </c>
      <c r="E291" s="164">
        <v>0</v>
      </c>
      <c r="F291" s="163">
        <v>0</v>
      </c>
      <c r="G291" s="164">
        <v>1.2</v>
      </c>
      <c r="H291" s="162"/>
    </row>
    <row r="292" spans="1:8">
      <c r="A292" s="157">
        <v>501000</v>
      </c>
      <c r="B292" s="158" t="s">
        <v>232</v>
      </c>
      <c r="C292" s="158" t="s">
        <v>140</v>
      </c>
      <c r="D292" s="163">
        <v>5.85</v>
      </c>
      <c r="E292" s="164">
        <v>0</v>
      </c>
      <c r="F292" s="163">
        <v>0</v>
      </c>
      <c r="G292" s="164">
        <v>5.85</v>
      </c>
      <c r="H292" s="162" t="s">
        <v>141</v>
      </c>
    </row>
    <row r="293" spans="1:8">
      <c r="A293" s="157">
        <v>500000</v>
      </c>
      <c r="B293" s="158" t="s">
        <v>233</v>
      </c>
      <c r="C293" s="158" t="s">
        <v>133</v>
      </c>
      <c r="D293" s="163">
        <v>4.03</v>
      </c>
      <c r="E293" s="164">
        <v>0</v>
      </c>
      <c r="F293" s="163">
        <v>0</v>
      </c>
      <c r="G293" s="164">
        <v>4.03</v>
      </c>
      <c r="H293" s="162"/>
    </row>
    <row r="294" spans="1:8">
      <c r="A294" s="157">
        <v>703100</v>
      </c>
      <c r="B294" s="158" t="s">
        <v>534</v>
      </c>
      <c r="C294" s="158" t="s">
        <v>140</v>
      </c>
      <c r="D294" s="166">
        <v>74.98</v>
      </c>
      <c r="E294" s="164">
        <v>0</v>
      </c>
      <c r="F294" s="163">
        <v>0</v>
      </c>
      <c r="G294" s="165">
        <v>74.98</v>
      </c>
      <c r="H294" s="162"/>
    </row>
    <row r="295" spans="1:8">
      <c r="A295" s="157">
        <v>703200</v>
      </c>
      <c r="B295" s="158" t="s">
        <v>535</v>
      </c>
      <c r="C295" s="158" t="s">
        <v>140</v>
      </c>
      <c r="D295" s="166">
        <v>88.82</v>
      </c>
      <c r="E295" s="164">
        <v>0</v>
      </c>
      <c r="F295" s="163">
        <v>0</v>
      </c>
      <c r="G295" s="165">
        <v>88.82</v>
      </c>
      <c r="H295" s="162"/>
    </row>
    <row r="296" spans="1:8">
      <c r="A296" s="157">
        <v>703300</v>
      </c>
      <c r="B296" s="158" t="s">
        <v>536</v>
      </c>
      <c r="C296" s="158" t="s">
        <v>140</v>
      </c>
      <c r="D296" s="167">
        <v>105.23</v>
      </c>
      <c r="E296" s="165">
        <v>48.77</v>
      </c>
      <c r="F296" s="163">
        <v>0</v>
      </c>
      <c r="G296" s="160">
        <v>154</v>
      </c>
      <c r="H296" s="162"/>
    </row>
    <row r="297" spans="1:8">
      <c r="A297" s="157">
        <v>603030</v>
      </c>
      <c r="B297" s="158" t="s">
        <v>694</v>
      </c>
      <c r="C297" s="158" t="s">
        <v>140</v>
      </c>
      <c r="D297" s="163">
        <v>8.67</v>
      </c>
      <c r="E297" s="164">
        <v>0</v>
      </c>
      <c r="F297" s="163">
        <v>0</v>
      </c>
      <c r="G297" s="164">
        <v>8.67</v>
      </c>
      <c r="H297" s="162"/>
    </row>
    <row r="298" spans="1:8">
      <c r="A298" s="157">
        <v>600300</v>
      </c>
      <c r="B298" s="158" t="s">
        <v>398</v>
      </c>
      <c r="C298" s="158" t="s">
        <v>140</v>
      </c>
      <c r="D298" s="163">
        <v>8.67</v>
      </c>
      <c r="E298" s="164">
        <v>0</v>
      </c>
      <c r="F298" s="163">
        <v>0</v>
      </c>
      <c r="G298" s="164">
        <v>8.67</v>
      </c>
      <c r="H298" s="162"/>
    </row>
    <row r="299" spans="1:8">
      <c r="A299" s="157">
        <v>600400</v>
      </c>
      <c r="B299" s="158" t="s">
        <v>399</v>
      </c>
      <c r="C299" s="158" t="s">
        <v>140</v>
      </c>
      <c r="D299" s="163">
        <v>9.07</v>
      </c>
      <c r="E299" s="164">
        <v>0</v>
      </c>
      <c r="F299" s="163">
        <v>0</v>
      </c>
      <c r="G299" s="164">
        <v>9.07</v>
      </c>
      <c r="H299" s="162"/>
    </row>
    <row r="300" spans="1:8">
      <c r="A300" s="157">
        <v>600500</v>
      </c>
      <c r="B300" s="158" t="s">
        <v>400</v>
      </c>
      <c r="C300" s="158" t="s">
        <v>140</v>
      </c>
      <c r="D300" s="166">
        <v>26.18</v>
      </c>
      <c r="E300" s="165">
        <v>48.77</v>
      </c>
      <c r="F300" s="163">
        <v>0</v>
      </c>
      <c r="G300" s="165">
        <v>74.95</v>
      </c>
      <c r="H300" s="162"/>
    </row>
    <row r="301" spans="1:8">
      <c r="A301" s="157">
        <v>600900</v>
      </c>
      <c r="B301" s="158" t="s">
        <v>401</v>
      </c>
      <c r="C301" s="158" t="s">
        <v>140</v>
      </c>
      <c r="D301" s="163">
        <v>8.67</v>
      </c>
      <c r="E301" s="164">
        <v>0</v>
      </c>
      <c r="F301" s="163">
        <v>0</v>
      </c>
      <c r="G301" s="164">
        <v>8.67</v>
      </c>
      <c r="H301" s="162"/>
    </row>
    <row r="302" spans="1:8">
      <c r="A302" s="157">
        <v>601000</v>
      </c>
      <c r="B302" s="158" t="s">
        <v>402</v>
      </c>
      <c r="C302" s="158" t="s">
        <v>140</v>
      </c>
      <c r="D302" s="163">
        <v>9.07</v>
      </c>
      <c r="E302" s="164">
        <v>0</v>
      </c>
      <c r="F302" s="163">
        <v>0</v>
      </c>
      <c r="G302" s="164">
        <v>9.07</v>
      </c>
      <c r="H302" s="162"/>
    </row>
    <row r="303" spans="1:8">
      <c r="A303" s="157">
        <v>601300</v>
      </c>
      <c r="B303" s="158" t="s">
        <v>403</v>
      </c>
      <c r="C303" s="158" t="s">
        <v>140</v>
      </c>
      <c r="D303" s="166">
        <v>26.18</v>
      </c>
      <c r="E303" s="165">
        <v>48.77</v>
      </c>
      <c r="F303" s="163">
        <v>0</v>
      </c>
      <c r="G303" s="165">
        <v>74.95</v>
      </c>
      <c r="H303" s="162"/>
    </row>
    <row r="304" spans="1:8">
      <c r="A304" s="157">
        <v>520100</v>
      </c>
      <c r="B304" s="158" t="s">
        <v>234</v>
      </c>
      <c r="C304" s="158" t="s">
        <v>140</v>
      </c>
      <c r="D304" s="163">
        <v>3.66</v>
      </c>
      <c r="E304" s="164">
        <v>0</v>
      </c>
      <c r="F304" s="163">
        <v>0</v>
      </c>
      <c r="G304" s="164">
        <v>3.66</v>
      </c>
      <c r="H304" s="162"/>
    </row>
    <row r="305" spans="1:8">
      <c r="A305" s="157">
        <v>520200</v>
      </c>
      <c r="B305" s="158" t="s">
        <v>235</v>
      </c>
      <c r="C305" s="158" t="s">
        <v>140</v>
      </c>
      <c r="D305" s="163">
        <v>4.4800000000000004</v>
      </c>
      <c r="E305" s="164">
        <v>0</v>
      </c>
      <c r="F305" s="163">
        <v>0</v>
      </c>
      <c r="G305" s="164">
        <v>4.4800000000000004</v>
      </c>
      <c r="H305" s="162"/>
    </row>
    <row r="306" spans="1:8">
      <c r="A306" s="157">
        <v>520250</v>
      </c>
      <c r="B306" s="158" t="s">
        <v>235</v>
      </c>
      <c r="C306" s="158" t="s">
        <v>140</v>
      </c>
      <c r="D306" s="163">
        <v>4.4800000000000004</v>
      </c>
      <c r="E306" s="164">
        <v>0</v>
      </c>
      <c r="F306" s="163">
        <v>0</v>
      </c>
      <c r="G306" s="164">
        <v>4.4800000000000004</v>
      </c>
      <c r="H306" s="162"/>
    </row>
    <row r="307" spans="1:8">
      <c r="A307" s="157">
        <v>600000</v>
      </c>
      <c r="B307" s="158" t="s">
        <v>404</v>
      </c>
      <c r="C307" s="158" t="s">
        <v>140</v>
      </c>
      <c r="D307" s="166">
        <v>41.49</v>
      </c>
      <c r="E307" s="164">
        <v>0</v>
      </c>
      <c r="F307" s="163">
        <v>0</v>
      </c>
      <c r="G307" s="165">
        <v>41.49</v>
      </c>
      <c r="H307" s="162"/>
    </row>
    <row r="308" spans="1:8">
      <c r="A308" s="157">
        <v>600100</v>
      </c>
      <c r="B308" s="158" t="s">
        <v>405</v>
      </c>
      <c r="C308" s="158" t="s">
        <v>140</v>
      </c>
      <c r="D308" s="166">
        <v>55.33</v>
      </c>
      <c r="E308" s="164">
        <v>0</v>
      </c>
      <c r="F308" s="163">
        <v>0</v>
      </c>
      <c r="G308" s="165">
        <v>55.33</v>
      </c>
      <c r="H308" s="162"/>
    </row>
    <row r="309" spans="1:8">
      <c r="A309" s="157">
        <v>600200</v>
      </c>
      <c r="B309" s="158" t="s">
        <v>406</v>
      </c>
      <c r="C309" s="158" t="s">
        <v>140</v>
      </c>
      <c r="D309" s="167">
        <v>100.86</v>
      </c>
      <c r="E309" s="165">
        <v>48.77</v>
      </c>
      <c r="F309" s="163">
        <v>0</v>
      </c>
      <c r="G309" s="160">
        <v>149.63</v>
      </c>
      <c r="H309" s="162"/>
    </row>
    <row r="310" spans="1:8">
      <c r="A310" s="157">
        <v>601600</v>
      </c>
      <c r="B310" s="158" t="s">
        <v>571</v>
      </c>
      <c r="C310" s="158" t="s">
        <v>140</v>
      </c>
      <c r="D310" s="166">
        <v>25.77</v>
      </c>
      <c r="E310" s="164">
        <v>0</v>
      </c>
      <c r="F310" s="163">
        <v>0</v>
      </c>
      <c r="G310" s="165">
        <v>25.77</v>
      </c>
      <c r="H310" s="162"/>
    </row>
    <row r="311" spans="1:8">
      <c r="A311" s="157">
        <v>702100</v>
      </c>
      <c r="B311" s="158" t="s">
        <v>537</v>
      </c>
      <c r="C311" s="158" t="s">
        <v>140</v>
      </c>
      <c r="D311" s="166">
        <v>41.49</v>
      </c>
      <c r="E311" s="164">
        <v>0</v>
      </c>
      <c r="F311" s="163">
        <v>0</v>
      </c>
      <c r="G311" s="165">
        <v>41.49</v>
      </c>
      <c r="H311" s="162"/>
    </row>
    <row r="312" spans="1:8">
      <c r="A312" s="157">
        <v>702200</v>
      </c>
      <c r="B312" s="158" t="s">
        <v>538</v>
      </c>
      <c r="C312" s="158" t="s">
        <v>140</v>
      </c>
      <c r="D312" s="166">
        <v>55.33</v>
      </c>
      <c r="E312" s="164">
        <v>0</v>
      </c>
      <c r="F312" s="163">
        <v>0</v>
      </c>
      <c r="G312" s="165">
        <v>55.33</v>
      </c>
      <c r="H312" s="162"/>
    </row>
    <row r="313" spans="1:8">
      <c r="A313" s="157">
        <v>702300</v>
      </c>
      <c r="B313" s="158" t="s">
        <v>539</v>
      </c>
      <c r="C313" s="158" t="s">
        <v>140</v>
      </c>
      <c r="D313" s="167">
        <v>100.86</v>
      </c>
      <c r="E313" s="165">
        <v>48.77</v>
      </c>
      <c r="F313" s="163">
        <v>0</v>
      </c>
      <c r="G313" s="160">
        <v>149.63</v>
      </c>
      <c r="H313" s="162"/>
    </row>
    <row r="314" spans="1:8">
      <c r="A314" s="157">
        <v>401130</v>
      </c>
      <c r="B314" s="158" t="s">
        <v>695</v>
      </c>
      <c r="C314" s="158" t="s">
        <v>140</v>
      </c>
      <c r="D314" s="163">
        <v>4.04</v>
      </c>
      <c r="E314" s="164">
        <v>0</v>
      </c>
      <c r="F314" s="163">
        <v>0</v>
      </c>
      <c r="G314" s="164">
        <v>4.04</v>
      </c>
      <c r="H314" s="162"/>
    </row>
    <row r="315" spans="1:8">
      <c r="A315" s="157">
        <v>704100</v>
      </c>
      <c r="B315" s="158" t="s">
        <v>540</v>
      </c>
      <c r="C315" s="158" t="s">
        <v>140</v>
      </c>
      <c r="D315" s="159">
        <v>1492.68</v>
      </c>
      <c r="E315" s="164">
        <v>0</v>
      </c>
      <c r="F315" s="163">
        <v>0</v>
      </c>
      <c r="G315" s="161">
        <v>1492.68</v>
      </c>
      <c r="H315" s="162"/>
    </row>
    <row r="316" spans="1:8">
      <c r="A316" s="157">
        <v>704200</v>
      </c>
      <c r="B316" s="158" t="s">
        <v>541</v>
      </c>
      <c r="C316" s="158" t="s">
        <v>140</v>
      </c>
      <c r="D316" s="159">
        <v>1990.25</v>
      </c>
      <c r="E316" s="164">
        <v>0</v>
      </c>
      <c r="F316" s="163">
        <v>0</v>
      </c>
      <c r="G316" s="161">
        <v>1990.25</v>
      </c>
      <c r="H316" s="162"/>
    </row>
    <row r="317" spans="1:8">
      <c r="A317" s="157">
        <v>704300</v>
      </c>
      <c r="B317" s="158" t="s">
        <v>542</v>
      </c>
      <c r="C317" s="158" t="s">
        <v>140</v>
      </c>
      <c r="D317" s="159">
        <v>3507.6</v>
      </c>
      <c r="E317" s="164">
        <v>0</v>
      </c>
      <c r="F317" s="163">
        <v>0</v>
      </c>
      <c r="G317" s="161">
        <v>3507.6</v>
      </c>
      <c r="H317" s="162"/>
    </row>
    <row r="318" spans="1:8">
      <c r="A318" s="157">
        <v>600600</v>
      </c>
      <c r="B318" s="158" t="s">
        <v>407</v>
      </c>
      <c r="C318" s="158" t="s">
        <v>140</v>
      </c>
      <c r="D318" s="166">
        <v>17.3</v>
      </c>
      <c r="E318" s="164">
        <v>0</v>
      </c>
      <c r="F318" s="163">
        <v>0</v>
      </c>
      <c r="G318" s="165">
        <v>17.3</v>
      </c>
      <c r="H318" s="162"/>
    </row>
    <row r="319" spans="1:8">
      <c r="A319" s="157">
        <v>600700</v>
      </c>
      <c r="B319" s="158" t="s">
        <v>408</v>
      </c>
      <c r="C319" s="158" t="s">
        <v>140</v>
      </c>
      <c r="D319" s="166">
        <v>25.74</v>
      </c>
      <c r="E319" s="164">
        <v>0</v>
      </c>
      <c r="F319" s="163">
        <v>0</v>
      </c>
      <c r="G319" s="165">
        <v>25.74</v>
      </c>
      <c r="H319" s="162"/>
    </row>
    <row r="320" spans="1:8">
      <c r="A320" s="157">
        <v>600800</v>
      </c>
      <c r="B320" s="158" t="s">
        <v>409</v>
      </c>
      <c r="C320" s="158" t="s">
        <v>140</v>
      </c>
      <c r="D320" s="166">
        <v>59.57</v>
      </c>
      <c r="E320" s="165">
        <v>48.77</v>
      </c>
      <c r="F320" s="163">
        <v>0</v>
      </c>
      <c r="G320" s="160">
        <v>108.34</v>
      </c>
      <c r="H320" s="162"/>
    </row>
    <row r="321" spans="1:8">
      <c r="A321" s="157">
        <v>701100</v>
      </c>
      <c r="B321" s="158" t="s">
        <v>543</v>
      </c>
      <c r="C321" s="158" t="s">
        <v>140</v>
      </c>
      <c r="D321" s="163">
        <v>8.67</v>
      </c>
      <c r="E321" s="164">
        <v>0</v>
      </c>
      <c r="F321" s="163">
        <v>0</v>
      </c>
      <c r="G321" s="164">
        <v>8.67</v>
      </c>
      <c r="H321" s="162"/>
    </row>
    <row r="322" spans="1:8">
      <c r="A322" s="157">
        <v>701200</v>
      </c>
      <c r="B322" s="158" t="s">
        <v>544</v>
      </c>
      <c r="C322" s="158" t="s">
        <v>140</v>
      </c>
      <c r="D322" s="163">
        <v>9.07</v>
      </c>
      <c r="E322" s="164">
        <v>0</v>
      </c>
      <c r="F322" s="163">
        <v>0</v>
      </c>
      <c r="G322" s="164">
        <v>9.07</v>
      </c>
      <c r="H322" s="162"/>
    </row>
    <row r="323" spans="1:8">
      <c r="A323" s="157">
        <v>701300</v>
      </c>
      <c r="B323" s="158" t="s">
        <v>545</v>
      </c>
      <c r="C323" s="158" t="s">
        <v>140</v>
      </c>
      <c r="D323" s="166">
        <v>26.18</v>
      </c>
      <c r="E323" s="165">
        <v>48.77</v>
      </c>
      <c r="F323" s="163">
        <v>0</v>
      </c>
      <c r="G323" s="165">
        <v>74.95</v>
      </c>
      <c r="H323" s="162"/>
    </row>
    <row r="324" spans="1:8">
      <c r="A324" s="157">
        <v>712100</v>
      </c>
      <c r="B324" s="158" t="s">
        <v>546</v>
      </c>
      <c r="C324" s="158" t="s">
        <v>133</v>
      </c>
      <c r="D324" s="166">
        <v>67.680000000000007</v>
      </c>
      <c r="E324" s="165">
        <v>33.78</v>
      </c>
      <c r="F324" s="163">
        <v>0</v>
      </c>
      <c r="G324" s="160">
        <v>101.46</v>
      </c>
      <c r="H324" s="162"/>
    </row>
    <row r="325" spans="1:8">
      <c r="A325" s="157">
        <v>712000</v>
      </c>
      <c r="B325" s="158" t="s">
        <v>547</v>
      </c>
      <c r="C325" s="158" t="s">
        <v>140</v>
      </c>
      <c r="D325" s="166">
        <v>85.61</v>
      </c>
      <c r="E325" s="165">
        <v>35.85</v>
      </c>
      <c r="F325" s="163">
        <v>0</v>
      </c>
      <c r="G325" s="160">
        <v>121.46</v>
      </c>
      <c r="H325" s="162"/>
    </row>
    <row r="326" spans="1:8">
      <c r="A326" s="157">
        <v>602200</v>
      </c>
      <c r="B326" s="158" t="s">
        <v>410</v>
      </c>
      <c r="C326" s="158" t="s">
        <v>133</v>
      </c>
      <c r="D326" s="166">
        <v>67.680000000000007</v>
      </c>
      <c r="E326" s="165">
        <v>33.78</v>
      </c>
      <c r="F326" s="163">
        <v>0</v>
      </c>
      <c r="G326" s="160">
        <v>101.46</v>
      </c>
      <c r="H326" s="162"/>
    </row>
    <row r="327" spans="1:8">
      <c r="A327" s="157">
        <v>712200</v>
      </c>
      <c r="B327" s="158" t="s">
        <v>548</v>
      </c>
      <c r="C327" s="158" t="s">
        <v>140</v>
      </c>
      <c r="D327" s="166">
        <v>40.299999999999997</v>
      </c>
      <c r="E327" s="165">
        <v>35.840000000000003</v>
      </c>
      <c r="F327" s="163">
        <v>0</v>
      </c>
      <c r="G327" s="165">
        <v>76.14</v>
      </c>
      <c r="H327" s="162"/>
    </row>
    <row r="328" spans="1:8">
      <c r="A328" s="157">
        <v>713000</v>
      </c>
      <c r="B328" s="158" t="s">
        <v>549</v>
      </c>
      <c r="C328" s="158" t="s">
        <v>140</v>
      </c>
      <c r="D328" s="166">
        <v>40.299999999999997</v>
      </c>
      <c r="E328" s="165">
        <v>35.840000000000003</v>
      </c>
      <c r="F328" s="163">
        <v>0</v>
      </c>
      <c r="G328" s="165">
        <v>76.14</v>
      </c>
      <c r="H328" s="162"/>
    </row>
    <row r="329" spans="1:8">
      <c r="A329" s="157">
        <v>404300</v>
      </c>
      <c r="B329" s="158" t="s">
        <v>198</v>
      </c>
      <c r="C329" s="158" t="s">
        <v>140</v>
      </c>
      <c r="D329" s="163">
        <v>0.81</v>
      </c>
      <c r="E329" s="164">
        <v>0</v>
      </c>
      <c r="F329" s="163">
        <v>0</v>
      </c>
      <c r="G329" s="164">
        <v>0.81</v>
      </c>
      <c r="H329" s="162"/>
    </row>
    <row r="330" spans="1:8">
      <c r="A330" s="157">
        <v>521300</v>
      </c>
      <c r="B330" s="158" t="s">
        <v>236</v>
      </c>
      <c r="C330" s="158" t="s">
        <v>140</v>
      </c>
      <c r="D330" s="166">
        <v>27.82</v>
      </c>
      <c r="E330" s="165">
        <v>12.18</v>
      </c>
      <c r="F330" s="163">
        <v>2.36</v>
      </c>
      <c r="G330" s="165">
        <v>42.36</v>
      </c>
      <c r="H330" s="162"/>
    </row>
    <row r="331" spans="1:8">
      <c r="A331" s="157">
        <v>535200</v>
      </c>
      <c r="B331" s="158" t="s">
        <v>237</v>
      </c>
      <c r="C331" s="158" t="s">
        <v>220</v>
      </c>
      <c r="D331" s="163">
        <v>5.68</v>
      </c>
      <c r="E331" s="164">
        <v>0</v>
      </c>
      <c r="F331" s="163">
        <v>4.1399999999999997</v>
      </c>
      <c r="G331" s="164">
        <v>9.82</v>
      </c>
      <c r="H331" s="162" t="s">
        <v>141</v>
      </c>
    </row>
    <row r="332" spans="1:8">
      <c r="A332" s="157">
        <v>521450</v>
      </c>
      <c r="B332" s="158" t="s">
        <v>238</v>
      </c>
      <c r="C332" s="158" t="s">
        <v>133</v>
      </c>
      <c r="D332" s="163">
        <v>6.27</v>
      </c>
      <c r="E332" s="164">
        <v>0</v>
      </c>
      <c r="F332" s="166">
        <v>13.83</v>
      </c>
      <c r="G332" s="165">
        <v>20.100000000000001</v>
      </c>
      <c r="H332" s="162" t="s">
        <v>141</v>
      </c>
    </row>
    <row r="333" spans="1:8">
      <c r="A333" s="157">
        <v>430010</v>
      </c>
      <c r="B333" s="158" t="s">
        <v>199</v>
      </c>
      <c r="C333" s="158" t="s">
        <v>140</v>
      </c>
      <c r="D333" s="166">
        <v>16.11</v>
      </c>
      <c r="E333" s="164">
        <v>9.9</v>
      </c>
      <c r="F333" s="163">
        <v>0</v>
      </c>
      <c r="G333" s="165">
        <v>26.01</v>
      </c>
      <c r="H333" s="162"/>
    </row>
    <row r="334" spans="1:8">
      <c r="A334" s="157">
        <v>822350</v>
      </c>
      <c r="B334" s="158" t="s">
        <v>633</v>
      </c>
      <c r="C334" s="158" t="s">
        <v>133</v>
      </c>
      <c r="D334" s="166">
        <v>17.46</v>
      </c>
      <c r="E334" s="165">
        <v>26.39</v>
      </c>
      <c r="F334" s="163">
        <v>0</v>
      </c>
      <c r="G334" s="165">
        <v>43.85</v>
      </c>
      <c r="H334" s="162"/>
    </row>
    <row r="335" spans="1:8">
      <c r="A335" s="157">
        <v>822100</v>
      </c>
      <c r="B335" s="158" t="s">
        <v>634</v>
      </c>
      <c r="C335" s="158" t="s">
        <v>133</v>
      </c>
      <c r="D335" s="163">
        <v>9.33</v>
      </c>
      <c r="E335" s="165">
        <v>12.62</v>
      </c>
      <c r="F335" s="163">
        <v>0</v>
      </c>
      <c r="G335" s="165">
        <v>21.95</v>
      </c>
      <c r="H335" s="162"/>
    </row>
    <row r="336" spans="1:8">
      <c r="A336" s="157">
        <v>822000</v>
      </c>
      <c r="B336" s="158" t="s">
        <v>635</v>
      </c>
      <c r="C336" s="158" t="s">
        <v>133</v>
      </c>
      <c r="D336" s="163">
        <v>9.33</v>
      </c>
      <c r="E336" s="165">
        <v>19.239999999999998</v>
      </c>
      <c r="F336" s="163">
        <v>0</v>
      </c>
      <c r="G336" s="165">
        <v>28.57</v>
      </c>
      <c r="H336" s="162"/>
    </row>
    <row r="337" spans="1:8">
      <c r="A337" s="157">
        <v>822200</v>
      </c>
      <c r="B337" s="158" t="s">
        <v>672</v>
      </c>
      <c r="C337" s="158" t="s">
        <v>133</v>
      </c>
      <c r="D337" s="163">
        <v>9.33</v>
      </c>
      <c r="E337" s="164">
        <v>7.89</v>
      </c>
      <c r="F337" s="163">
        <v>0</v>
      </c>
      <c r="G337" s="165">
        <v>17.22</v>
      </c>
      <c r="H337" s="162"/>
    </row>
    <row r="338" spans="1:8">
      <c r="A338" s="157">
        <v>511110</v>
      </c>
      <c r="B338" s="158" t="s">
        <v>1424</v>
      </c>
      <c r="C338" s="158" t="s">
        <v>133</v>
      </c>
      <c r="D338" s="163">
        <v>0.51</v>
      </c>
      <c r="E338" s="164">
        <v>2.9</v>
      </c>
      <c r="F338" s="163">
        <v>0</v>
      </c>
      <c r="G338" s="164">
        <v>3.41</v>
      </c>
      <c r="H338" s="162"/>
    </row>
    <row r="339" spans="1:8">
      <c r="A339" s="157">
        <v>602100</v>
      </c>
      <c r="B339" s="158" t="s">
        <v>411</v>
      </c>
      <c r="C339" s="158" t="s">
        <v>133</v>
      </c>
      <c r="D339" s="166">
        <v>38.5</v>
      </c>
      <c r="E339" s="165">
        <v>32.729999999999997</v>
      </c>
      <c r="F339" s="163">
        <v>0</v>
      </c>
      <c r="G339" s="165">
        <v>71.23</v>
      </c>
      <c r="H339" s="162"/>
    </row>
    <row r="340" spans="1:8">
      <c r="A340" s="157">
        <v>711000</v>
      </c>
      <c r="B340" s="158" t="s">
        <v>550</v>
      </c>
      <c r="C340" s="158" t="s">
        <v>133</v>
      </c>
      <c r="D340" s="166">
        <v>39.729999999999997</v>
      </c>
      <c r="E340" s="165">
        <v>34.85</v>
      </c>
      <c r="F340" s="163">
        <v>0</v>
      </c>
      <c r="G340" s="165">
        <v>74.58</v>
      </c>
      <c r="H340" s="162"/>
    </row>
    <row r="341" spans="1:8">
      <c r="A341" s="157">
        <v>602000</v>
      </c>
      <c r="B341" s="158" t="s">
        <v>412</v>
      </c>
      <c r="C341" s="158" t="s">
        <v>133</v>
      </c>
      <c r="D341" s="166">
        <v>40.369999999999997</v>
      </c>
      <c r="E341" s="165">
        <v>17.37</v>
      </c>
      <c r="F341" s="163">
        <v>0</v>
      </c>
      <c r="G341" s="165">
        <v>57.74</v>
      </c>
      <c r="H341" s="162"/>
    </row>
    <row r="342" spans="1:8">
      <c r="A342" s="157">
        <v>589100</v>
      </c>
      <c r="B342" s="158" t="s">
        <v>702</v>
      </c>
      <c r="C342" s="158" t="s">
        <v>211</v>
      </c>
      <c r="D342" s="163">
        <v>0</v>
      </c>
      <c r="E342" s="161">
        <v>5810.5</v>
      </c>
      <c r="F342" s="163">
        <v>0</v>
      </c>
      <c r="G342" s="161">
        <v>5810.5</v>
      </c>
      <c r="H342" s="162"/>
    </row>
    <row r="343" spans="1:8">
      <c r="A343" s="157">
        <v>589050</v>
      </c>
      <c r="B343" s="158" t="s">
        <v>703</v>
      </c>
      <c r="C343" s="158" t="s">
        <v>211</v>
      </c>
      <c r="D343" s="163">
        <v>0</v>
      </c>
      <c r="E343" s="161">
        <v>5132.1099999999997</v>
      </c>
      <c r="F343" s="163">
        <v>0</v>
      </c>
      <c r="G343" s="161">
        <v>5132.1099999999997</v>
      </c>
      <c r="H343" s="162"/>
    </row>
    <row r="344" spans="1:8">
      <c r="A344" s="157">
        <v>589070</v>
      </c>
      <c r="B344" s="158" t="s">
        <v>704</v>
      </c>
      <c r="C344" s="158" t="s">
        <v>211</v>
      </c>
      <c r="D344" s="163">
        <v>0</v>
      </c>
      <c r="E344" s="161">
        <v>4761.54</v>
      </c>
      <c r="F344" s="163">
        <v>0</v>
      </c>
      <c r="G344" s="161">
        <v>4761.54</v>
      </c>
      <c r="H344" s="162"/>
    </row>
    <row r="345" spans="1:8">
      <c r="A345" s="157">
        <v>589000</v>
      </c>
      <c r="B345" s="158" t="s">
        <v>705</v>
      </c>
      <c r="C345" s="158" t="s">
        <v>211</v>
      </c>
      <c r="D345" s="163">
        <v>0</v>
      </c>
      <c r="E345" s="161">
        <v>4227.95</v>
      </c>
      <c r="F345" s="163">
        <v>0</v>
      </c>
      <c r="G345" s="161">
        <v>4227.95</v>
      </c>
      <c r="H345" s="162"/>
    </row>
    <row r="346" spans="1:8">
      <c r="A346" s="157">
        <v>589030</v>
      </c>
      <c r="B346" s="158" t="s">
        <v>706</v>
      </c>
      <c r="C346" s="158" t="s">
        <v>211</v>
      </c>
      <c r="D346" s="163">
        <v>0</v>
      </c>
      <c r="E346" s="161">
        <v>5048.62</v>
      </c>
      <c r="F346" s="163">
        <v>0</v>
      </c>
      <c r="G346" s="161">
        <v>5048.62</v>
      </c>
      <c r="H346" s="162"/>
    </row>
    <row r="347" spans="1:8">
      <c r="A347" s="157">
        <v>589040</v>
      </c>
      <c r="B347" s="158" t="s">
        <v>707</v>
      </c>
      <c r="C347" s="158" t="s">
        <v>211</v>
      </c>
      <c r="D347" s="163">
        <v>0</v>
      </c>
      <c r="E347" s="161">
        <v>5122.93</v>
      </c>
      <c r="F347" s="163">
        <v>0</v>
      </c>
      <c r="G347" s="161">
        <v>5122.93</v>
      </c>
      <c r="H347" s="162"/>
    </row>
    <row r="348" spans="1:8">
      <c r="A348" s="157">
        <v>589060</v>
      </c>
      <c r="B348" s="158" t="s">
        <v>708</v>
      </c>
      <c r="C348" s="158" t="s">
        <v>211</v>
      </c>
      <c r="D348" s="163">
        <v>0</v>
      </c>
      <c r="E348" s="161">
        <v>5610.83</v>
      </c>
      <c r="F348" s="163">
        <v>0</v>
      </c>
      <c r="G348" s="161">
        <v>5610.83</v>
      </c>
      <c r="H348" s="162"/>
    </row>
    <row r="349" spans="1:8">
      <c r="A349" s="157">
        <v>589190</v>
      </c>
      <c r="B349" s="158" t="s">
        <v>1425</v>
      </c>
      <c r="C349" s="158" t="s">
        <v>211</v>
      </c>
      <c r="D349" s="163">
        <v>0</v>
      </c>
      <c r="E349" s="161">
        <v>3392.07</v>
      </c>
      <c r="F349" s="163">
        <v>0</v>
      </c>
      <c r="G349" s="161">
        <v>3392.07</v>
      </c>
      <c r="H349" s="162"/>
    </row>
    <row r="350" spans="1:8">
      <c r="A350" s="157">
        <v>589180</v>
      </c>
      <c r="B350" s="158" t="s">
        <v>1426</v>
      </c>
      <c r="C350" s="158" t="s">
        <v>211</v>
      </c>
      <c r="D350" s="163">
        <v>0</v>
      </c>
      <c r="E350" s="161">
        <v>4279.09</v>
      </c>
      <c r="F350" s="163">
        <v>0</v>
      </c>
      <c r="G350" s="161">
        <v>4279.09</v>
      </c>
      <c r="H350" s="162"/>
    </row>
    <row r="351" spans="1:8">
      <c r="A351" s="157">
        <v>589170</v>
      </c>
      <c r="B351" s="158" t="s">
        <v>1427</v>
      </c>
      <c r="C351" s="158" t="s">
        <v>211</v>
      </c>
      <c r="D351" s="163">
        <v>0</v>
      </c>
      <c r="E351" s="161">
        <v>3372.42</v>
      </c>
      <c r="F351" s="163">
        <v>0</v>
      </c>
      <c r="G351" s="161">
        <v>3372.42</v>
      </c>
      <c r="H351" s="162"/>
    </row>
    <row r="352" spans="1:8">
      <c r="A352" s="157">
        <v>589220</v>
      </c>
      <c r="B352" s="158" t="s">
        <v>1428</v>
      </c>
      <c r="C352" s="158" t="s">
        <v>211</v>
      </c>
      <c r="D352" s="163">
        <v>0</v>
      </c>
      <c r="E352" s="161">
        <v>3458.19</v>
      </c>
      <c r="F352" s="163">
        <v>0</v>
      </c>
      <c r="G352" s="161">
        <v>3458.19</v>
      </c>
      <c r="H352" s="162"/>
    </row>
    <row r="353" spans="1:8">
      <c r="A353" s="157">
        <v>589320</v>
      </c>
      <c r="B353" s="158" t="s">
        <v>1429</v>
      </c>
      <c r="C353" s="158" t="s">
        <v>211</v>
      </c>
      <c r="D353" s="163">
        <v>0</v>
      </c>
      <c r="E353" s="161">
        <v>3909.62</v>
      </c>
      <c r="F353" s="163">
        <v>0</v>
      </c>
      <c r="G353" s="161">
        <v>3909.62</v>
      </c>
      <c r="H353" s="162"/>
    </row>
    <row r="354" spans="1:8">
      <c r="A354" s="157">
        <v>589420</v>
      </c>
      <c r="B354" s="158" t="s">
        <v>1430</v>
      </c>
      <c r="C354" s="158" t="s">
        <v>211</v>
      </c>
      <c r="D354" s="163">
        <v>0</v>
      </c>
      <c r="E354" s="161">
        <v>3188.46</v>
      </c>
      <c r="F354" s="163">
        <v>0</v>
      </c>
      <c r="G354" s="161">
        <v>3188.46</v>
      </c>
      <c r="H354" s="162"/>
    </row>
    <row r="355" spans="1:8">
      <c r="A355" s="157">
        <v>589430</v>
      </c>
      <c r="B355" s="158" t="s">
        <v>709</v>
      </c>
      <c r="C355" s="158" t="s">
        <v>211</v>
      </c>
      <c r="D355" s="163">
        <v>0</v>
      </c>
      <c r="E355" s="161">
        <v>3869.13</v>
      </c>
      <c r="F355" s="163">
        <v>0</v>
      </c>
      <c r="G355" s="161">
        <v>3869.13</v>
      </c>
      <c r="H355" s="162"/>
    </row>
    <row r="356" spans="1:8">
      <c r="A356" s="157">
        <v>589520</v>
      </c>
      <c r="B356" s="158" t="s">
        <v>1431</v>
      </c>
      <c r="C356" s="158" t="s">
        <v>211</v>
      </c>
      <c r="D356" s="163">
        <v>0</v>
      </c>
      <c r="E356" s="161">
        <v>3406.09</v>
      </c>
      <c r="F356" s="163">
        <v>0</v>
      </c>
      <c r="G356" s="161">
        <v>3406.09</v>
      </c>
      <c r="H356" s="162"/>
    </row>
    <row r="357" spans="1:8">
      <c r="A357" s="157">
        <v>589530</v>
      </c>
      <c r="B357" s="158" t="s">
        <v>1432</v>
      </c>
      <c r="C357" s="158" t="s">
        <v>211</v>
      </c>
      <c r="D357" s="163">
        <v>0</v>
      </c>
      <c r="E357" s="161">
        <v>3868.44</v>
      </c>
      <c r="F357" s="163">
        <v>0</v>
      </c>
      <c r="G357" s="161">
        <v>3868.44</v>
      </c>
      <c r="H357" s="162"/>
    </row>
    <row r="358" spans="1:8">
      <c r="A358" s="157">
        <v>504840</v>
      </c>
      <c r="B358" s="158" t="s">
        <v>1433</v>
      </c>
      <c r="C358" s="158" t="s">
        <v>289</v>
      </c>
      <c r="D358" s="163">
        <v>0.17</v>
      </c>
      <c r="E358" s="165">
        <v>56.12</v>
      </c>
      <c r="F358" s="163">
        <v>0</v>
      </c>
      <c r="G358" s="165">
        <v>56.29</v>
      </c>
      <c r="H358" s="162"/>
    </row>
    <row r="359" spans="1:8">
      <c r="A359" s="157">
        <v>503110</v>
      </c>
      <c r="B359" s="158" t="s">
        <v>509</v>
      </c>
      <c r="C359" s="158" t="s">
        <v>133</v>
      </c>
      <c r="D359" s="163">
        <v>0.36</v>
      </c>
      <c r="E359" s="164">
        <v>1.43</v>
      </c>
      <c r="F359" s="163">
        <v>0</v>
      </c>
      <c r="G359" s="164">
        <v>1.79</v>
      </c>
      <c r="H359" s="162"/>
    </row>
    <row r="360" spans="1:8" ht="25.5">
      <c r="A360" s="157">
        <v>834908</v>
      </c>
      <c r="B360" s="158" t="s">
        <v>594</v>
      </c>
      <c r="C360" s="158" t="s">
        <v>133</v>
      </c>
      <c r="D360" s="166">
        <v>15.21</v>
      </c>
      <c r="E360" s="165">
        <v>82</v>
      </c>
      <c r="F360" s="163">
        <v>0</v>
      </c>
      <c r="G360" s="165">
        <v>97.21</v>
      </c>
      <c r="H360" s="162"/>
    </row>
    <row r="361" spans="1:8" ht="25.5">
      <c r="A361" s="157">
        <v>834909</v>
      </c>
      <c r="B361" s="158" t="s">
        <v>595</v>
      </c>
      <c r="C361" s="158" t="s">
        <v>133</v>
      </c>
      <c r="D361" s="166">
        <v>15.21</v>
      </c>
      <c r="E361" s="165">
        <v>87.25</v>
      </c>
      <c r="F361" s="163">
        <v>0</v>
      </c>
      <c r="G361" s="160">
        <v>102.46</v>
      </c>
      <c r="H361" s="162"/>
    </row>
    <row r="362" spans="1:8" ht="25.5">
      <c r="A362" s="157">
        <v>834906</v>
      </c>
      <c r="B362" s="158" t="s">
        <v>596</v>
      </c>
      <c r="C362" s="158" t="s">
        <v>133</v>
      </c>
      <c r="D362" s="166">
        <v>20.76</v>
      </c>
      <c r="E362" s="165">
        <v>72.81</v>
      </c>
      <c r="F362" s="163">
        <v>0</v>
      </c>
      <c r="G362" s="165">
        <v>93.57</v>
      </c>
      <c r="H362" s="162"/>
    </row>
    <row r="363" spans="1:8" ht="25.5">
      <c r="A363" s="157">
        <v>834907</v>
      </c>
      <c r="B363" s="158" t="s">
        <v>597</v>
      </c>
      <c r="C363" s="158" t="s">
        <v>133</v>
      </c>
      <c r="D363" s="166">
        <v>20.76</v>
      </c>
      <c r="E363" s="165">
        <v>74.75</v>
      </c>
      <c r="F363" s="163">
        <v>0</v>
      </c>
      <c r="G363" s="165">
        <v>95.51</v>
      </c>
      <c r="H363" s="162"/>
    </row>
    <row r="364" spans="1:8">
      <c r="A364" s="157">
        <v>507215</v>
      </c>
      <c r="B364" s="158" t="s">
        <v>510</v>
      </c>
      <c r="C364" s="158" t="s">
        <v>289</v>
      </c>
      <c r="D364" s="163">
        <v>0.13</v>
      </c>
      <c r="E364" s="164">
        <v>6.44</v>
      </c>
      <c r="F364" s="163">
        <v>0</v>
      </c>
      <c r="G364" s="164">
        <v>6.57</v>
      </c>
      <c r="H364" s="162"/>
    </row>
    <row r="365" spans="1:8">
      <c r="A365" s="157">
        <v>507210</v>
      </c>
      <c r="B365" s="158" t="s">
        <v>511</v>
      </c>
      <c r="C365" s="158" t="s">
        <v>289</v>
      </c>
      <c r="D365" s="163">
        <v>0.11</v>
      </c>
      <c r="E365" s="164">
        <v>6.5</v>
      </c>
      <c r="F365" s="163">
        <v>0</v>
      </c>
      <c r="G365" s="164">
        <v>6.61</v>
      </c>
      <c r="H365" s="162"/>
    </row>
    <row r="366" spans="1:8">
      <c r="A366" s="157">
        <v>507220</v>
      </c>
      <c r="B366" s="158" t="s">
        <v>1434</v>
      </c>
      <c r="C366" s="158" t="s">
        <v>289</v>
      </c>
      <c r="D366" s="163">
        <v>0.05</v>
      </c>
      <c r="E366" s="164">
        <v>8.11</v>
      </c>
      <c r="F366" s="163">
        <v>0</v>
      </c>
      <c r="G366" s="164">
        <v>8.16</v>
      </c>
      <c r="H366" s="162"/>
    </row>
    <row r="367" spans="1:8">
      <c r="A367" s="157">
        <v>507225</v>
      </c>
      <c r="B367" s="158" t="s">
        <v>1435</v>
      </c>
      <c r="C367" s="158" t="s">
        <v>289</v>
      </c>
      <c r="D367" s="163">
        <v>0.05</v>
      </c>
      <c r="E367" s="164">
        <v>8.11</v>
      </c>
      <c r="F367" s="163">
        <v>0</v>
      </c>
      <c r="G367" s="164">
        <v>8.16</v>
      </c>
      <c r="H367" s="162"/>
    </row>
    <row r="368" spans="1:8">
      <c r="A368" s="157">
        <v>507232</v>
      </c>
      <c r="B368" s="158" t="s">
        <v>1436</v>
      </c>
      <c r="C368" s="158" t="s">
        <v>289</v>
      </c>
      <c r="D368" s="163">
        <v>0.05</v>
      </c>
      <c r="E368" s="164">
        <v>8.11</v>
      </c>
      <c r="F368" s="163">
        <v>0</v>
      </c>
      <c r="G368" s="164">
        <v>8.16</v>
      </c>
      <c r="H368" s="162"/>
    </row>
    <row r="369" spans="1:8">
      <c r="A369" s="157">
        <v>801926</v>
      </c>
      <c r="B369" s="158" t="s">
        <v>619</v>
      </c>
      <c r="C369" s="158" t="s">
        <v>152</v>
      </c>
      <c r="D369" s="163">
        <v>5.83</v>
      </c>
      <c r="E369" s="165">
        <v>26.04</v>
      </c>
      <c r="F369" s="163">
        <v>0</v>
      </c>
      <c r="G369" s="165">
        <v>31.87</v>
      </c>
      <c r="H369" s="162"/>
    </row>
    <row r="370" spans="1:8">
      <c r="A370" s="157">
        <v>801925</v>
      </c>
      <c r="B370" s="158" t="s">
        <v>620</v>
      </c>
      <c r="C370" s="158" t="s">
        <v>152</v>
      </c>
      <c r="D370" s="163">
        <v>5.83</v>
      </c>
      <c r="E370" s="165">
        <v>14.3</v>
      </c>
      <c r="F370" s="163">
        <v>0</v>
      </c>
      <c r="G370" s="165">
        <v>20.13</v>
      </c>
      <c r="H370" s="162"/>
    </row>
    <row r="371" spans="1:8">
      <c r="A371" s="157">
        <v>504920</v>
      </c>
      <c r="B371" s="158" t="s">
        <v>512</v>
      </c>
      <c r="C371" s="158" t="s">
        <v>289</v>
      </c>
      <c r="D371" s="163">
        <v>0.27</v>
      </c>
      <c r="E371" s="164">
        <v>8.26</v>
      </c>
      <c r="F371" s="163">
        <v>0</v>
      </c>
      <c r="G371" s="164">
        <v>8.5299999999999994</v>
      </c>
      <c r="H371" s="162" t="s">
        <v>141</v>
      </c>
    </row>
    <row r="372" spans="1:8">
      <c r="A372" s="157">
        <v>607000</v>
      </c>
      <c r="B372" s="158" t="s">
        <v>413</v>
      </c>
      <c r="C372" s="158" t="s">
        <v>133</v>
      </c>
      <c r="D372" s="163">
        <v>1.3</v>
      </c>
      <c r="E372" s="164">
        <v>5.46</v>
      </c>
      <c r="F372" s="163">
        <v>0</v>
      </c>
      <c r="G372" s="164">
        <v>6.76</v>
      </c>
      <c r="H372" s="162"/>
    </row>
    <row r="373" spans="1:8">
      <c r="A373" s="157">
        <v>607100</v>
      </c>
      <c r="B373" s="158" t="s">
        <v>414</v>
      </c>
      <c r="C373" s="158" t="s">
        <v>133</v>
      </c>
      <c r="D373" s="163">
        <v>1.85</v>
      </c>
      <c r="E373" s="164">
        <v>8</v>
      </c>
      <c r="F373" s="163">
        <v>0</v>
      </c>
      <c r="G373" s="164">
        <v>9.85</v>
      </c>
      <c r="H373" s="162"/>
    </row>
    <row r="374" spans="1:8">
      <c r="A374" s="157">
        <v>607500</v>
      </c>
      <c r="B374" s="158" t="s">
        <v>415</v>
      </c>
      <c r="C374" s="158" t="s">
        <v>220</v>
      </c>
      <c r="D374" s="163">
        <v>9.35</v>
      </c>
      <c r="E374" s="165">
        <v>35.22</v>
      </c>
      <c r="F374" s="163">
        <v>0.35</v>
      </c>
      <c r="G374" s="165">
        <v>44.92</v>
      </c>
      <c r="H374" s="162" t="s">
        <v>141</v>
      </c>
    </row>
    <row r="375" spans="1:8">
      <c r="A375" s="157">
        <v>607600</v>
      </c>
      <c r="B375" s="158" t="s">
        <v>416</v>
      </c>
      <c r="C375" s="158" t="s">
        <v>220</v>
      </c>
      <c r="D375" s="166">
        <v>12.12</v>
      </c>
      <c r="E375" s="165">
        <v>48.85</v>
      </c>
      <c r="F375" s="163">
        <v>0.53</v>
      </c>
      <c r="G375" s="165">
        <v>61.5</v>
      </c>
      <c r="H375" s="162" t="s">
        <v>141</v>
      </c>
    </row>
    <row r="376" spans="1:8">
      <c r="A376" s="157">
        <v>720000</v>
      </c>
      <c r="B376" s="158" t="s">
        <v>551</v>
      </c>
      <c r="C376" s="158" t="s">
        <v>220</v>
      </c>
      <c r="D376" s="167">
        <v>238.5</v>
      </c>
      <c r="E376" s="160">
        <v>452.25</v>
      </c>
      <c r="F376" s="163">
        <v>0</v>
      </c>
      <c r="G376" s="160">
        <v>690.75</v>
      </c>
      <c r="H376" s="162" t="s">
        <v>141</v>
      </c>
    </row>
    <row r="377" spans="1:8">
      <c r="A377" s="157">
        <v>720100</v>
      </c>
      <c r="B377" s="158" t="s">
        <v>552</v>
      </c>
      <c r="C377" s="158" t="s">
        <v>220</v>
      </c>
      <c r="D377" s="167">
        <v>265</v>
      </c>
      <c r="E377" s="160">
        <v>678.38</v>
      </c>
      <c r="F377" s="163">
        <v>0</v>
      </c>
      <c r="G377" s="160">
        <v>943.38</v>
      </c>
      <c r="H377" s="162" t="s">
        <v>141</v>
      </c>
    </row>
    <row r="378" spans="1:8">
      <c r="A378" s="157">
        <v>801946</v>
      </c>
      <c r="B378" s="158" t="s">
        <v>673</v>
      </c>
      <c r="C378" s="158" t="s">
        <v>220</v>
      </c>
      <c r="D378" s="166">
        <v>84.31</v>
      </c>
      <c r="E378" s="160">
        <v>149.07</v>
      </c>
      <c r="F378" s="163">
        <v>0</v>
      </c>
      <c r="G378" s="160">
        <v>233.38</v>
      </c>
      <c r="H378" s="162"/>
    </row>
    <row r="379" spans="1:8">
      <c r="A379" s="157">
        <v>801945</v>
      </c>
      <c r="B379" s="158" t="s">
        <v>674</v>
      </c>
      <c r="C379" s="158" t="s">
        <v>152</v>
      </c>
      <c r="D379" s="166">
        <v>84.3</v>
      </c>
      <c r="E379" s="160">
        <v>144.31</v>
      </c>
      <c r="F379" s="163">
        <v>0</v>
      </c>
      <c r="G379" s="160">
        <v>228.61</v>
      </c>
      <c r="H379" s="162"/>
    </row>
    <row r="380" spans="1:8" ht="25.5">
      <c r="A380" s="157">
        <v>801941</v>
      </c>
      <c r="B380" s="158" t="s">
        <v>675</v>
      </c>
      <c r="C380" s="158" t="s">
        <v>152</v>
      </c>
      <c r="D380" s="163">
        <v>3.95</v>
      </c>
      <c r="E380" s="165">
        <v>20.55</v>
      </c>
      <c r="F380" s="163">
        <v>0</v>
      </c>
      <c r="G380" s="165">
        <v>24.5</v>
      </c>
      <c r="H380" s="162"/>
    </row>
    <row r="381" spans="1:8" ht="25.5">
      <c r="A381" s="157">
        <v>807100</v>
      </c>
      <c r="B381" s="158" t="s">
        <v>621</v>
      </c>
      <c r="C381" s="158" t="s">
        <v>152</v>
      </c>
      <c r="D381" s="159">
        <v>1097.26</v>
      </c>
      <c r="E381" s="168">
        <v>10306.34</v>
      </c>
      <c r="F381" s="163">
        <v>0</v>
      </c>
      <c r="G381" s="168">
        <v>11403.6</v>
      </c>
      <c r="H381" s="162"/>
    </row>
    <row r="382" spans="1:8" ht="25.5">
      <c r="A382" s="157">
        <v>807080</v>
      </c>
      <c r="B382" s="158" t="s">
        <v>622</v>
      </c>
      <c r="C382" s="158" t="s">
        <v>152</v>
      </c>
      <c r="D382" s="159">
        <v>1097.26</v>
      </c>
      <c r="E382" s="161">
        <v>7377.37</v>
      </c>
      <c r="F382" s="163">
        <v>0</v>
      </c>
      <c r="G382" s="161">
        <v>8474.6299999999992</v>
      </c>
      <c r="H382" s="162"/>
    </row>
    <row r="383" spans="1:8" ht="25.5">
      <c r="A383" s="157">
        <v>806100</v>
      </c>
      <c r="B383" s="158" t="s">
        <v>623</v>
      </c>
      <c r="C383" s="158" t="s">
        <v>152</v>
      </c>
      <c r="D383" s="159">
        <v>1415.19</v>
      </c>
      <c r="E383" s="168">
        <v>64130.47</v>
      </c>
      <c r="F383" s="163">
        <v>0</v>
      </c>
      <c r="G383" s="168">
        <v>65545.66</v>
      </c>
      <c r="H383" s="162"/>
    </row>
    <row r="384" spans="1:8" ht="25.5">
      <c r="A384" s="157">
        <v>806080</v>
      </c>
      <c r="B384" s="158" t="s">
        <v>624</v>
      </c>
      <c r="C384" s="158" t="s">
        <v>152</v>
      </c>
      <c r="D384" s="159">
        <v>1415.19</v>
      </c>
      <c r="E384" s="168">
        <v>47865.79</v>
      </c>
      <c r="F384" s="163">
        <v>0</v>
      </c>
      <c r="G384" s="168">
        <v>49280.98</v>
      </c>
      <c r="H384" s="162"/>
    </row>
    <row r="385" spans="1:8">
      <c r="A385" s="157">
        <v>800300</v>
      </c>
      <c r="B385" s="158" t="s">
        <v>604</v>
      </c>
      <c r="C385" s="158" t="s">
        <v>152</v>
      </c>
      <c r="D385" s="163">
        <v>0.63</v>
      </c>
      <c r="E385" s="164">
        <v>0.38</v>
      </c>
      <c r="F385" s="163">
        <v>0</v>
      </c>
      <c r="G385" s="164">
        <v>1.01</v>
      </c>
      <c r="H385" s="162"/>
    </row>
    <row r="386" spans="1:8">
      <c r="A386" s="157">
        <v>800350</v>
      </c>
      <c r="B386" s="158" t="s">
        <v>605</v>
      </c>
      <c r="C386" s="158" t="s">
        <v>133</v>
      </c>
      <c r="D386" s="163">
        <v>0.53</v>
      </c>
      <c r="E386" s="164">
        <v>0.48</v>
      </c>
      <c r="F386" s="163">
        <v>0</v>
      </c>
      <c r="G386" s="164">
        <v>1.01</v>
      </c>
      <c r="H386" s="162"/>
    </row>
    <row r="387" spans="1:8">
      <c r="A387" s="157">
        <v>505000</v>
      </c>
      <c r="B387" s="158" t="s">
        <v>572</v>
      </c>
      <c r="C387" s="158" t="s">
        <v>140</v>
      </c>
      <c r="D387" s="167">
        <v>144.44</v>
      </c>
      <c r="E387" s="165">
        <v>72.790000000000006</v>
      </c>
      <c r="F387" s="163">
        <v>0</v>
      </c>
      <c r="G387" s="160">
        <v>217.23</v>
      </c>
      <c r="H387" s="162" t="s">
        <v>141</v>
      </c>
    </row>
    <row r="388" spans="1:8">
      <c r="A388" s="157">
        <v>505100</v>
      </c>
      <c r="B388" s="158" t="s">
        <v>573</v>
      </c>
      <c r="C388" s="158" t="s">
        <v>140</v>
      </c>
      <c r="D388" s="167">
        <v>198.96</v>
      </c>
      <c r="E388" s="165">
        <v>68.08</v>
      </c>
      <c r="F388" s="163">
        <v>0</v>
      </c>
      <c r="G388" s="160">
        <v>267.04000000000002</v>
      </c>
      <c r="H388" s="162" t="s">
        <v>141</v>
      </c>
    </row>
    <row r="389" spans="1:8">
      <c r="A389" s="157">
        <v>860200</v>
      </c>
      <c r="B389" s="158" t="s">
        <v>606</v>
      </c>
      <c r="C389" s="158" t="s">
        <v>140</v>
      </c>
      <c r="D389" s="167">
        <v>137.78</v>
      </c>
      <c r="E389" s="160">
        <v>709.85</v>
      </c>
      <c r="F389" s="163">
        <v>0</v>
      </c>
      <c r="G389" s="160">
        <v>847.63</v>
      </c>
      <c r="H389" s="162" t="s">
        <v>141</v>
      </c>
    </row>
    <row r="390" spans="1:8">
      <c r="A390" s="157">
        <v>860100</v>
      </c>
      <c r="B390" s="158" t="s">
        <v>607</v>
      </c>
      <c r="C390" s="158" t="s">
        <v>140</v>
      </c>
      <c r="D390" s="167">
        <v>137.78</v>
      </c>
      <c r="E390" s="160">
        <v>639.39</v>
      </c>
      <c r="F390" s="163">
        <v>0</v>
      </c>
      <c r="G390" s="160">
        <v>777.17</v>
      </c>
      <c r="H390" s="162" t="s">
        <v>141</v>
      </c>
    </row>
    <row r="391" spans="1:8">
      <c r="A391" s="157">
        <v>860150</v>
      </c>
      <c r="B391" s="158" t="s">
        <v>608</v>
      </c>
      <c r="C391" s="158" t="s">
        <v>140</v>
      </c>
      <c r="D391" s="167">
        <v>137.78</v>
      </c>
      <c r="E391" s="160">
        <v>527.76</v>
      </c>
      <c r="F391" s="163">
        <v>0</v>
      </c>
      <c r="G391" s="160">
        <v>665.54</v>
      </c>
      <c r="H391" s="162" t="s">
        <v>141</v>
      </c>
    </row>
    <row r="392" spans="1:8">
      <c r="A392" s="157">
        <v>860000</v>
      </c>
      <c r="B392" s="158" t="s">
        <v>609</v>
      </c>
      <c r="C392" s="158" t="s">
        <v>140</v>
      </c>
      <c r="D392" s="167">
        <v>137.78</v>
      </c>
      <c r="E392" s="160">
        <v>487.41</v>
      </c>
      <c r="F392" s="163">
        <v>0</v>
      </c>
      <c r="G392" s="160">
        <v>625.19000000000005</v>
      </c>
      <c r="H392" s="162" t="s">
        <v>141</v>
      </c>
    </row>
    <row r="393" spans="1:8">
      <c r="A393" s="157">
        <v>860017</v>
      </c>
      <c r="B393" s="158" t="s">
        <v>610</v>
      </c>
      <c r="C393" s="158" t="s">
        <v>133</v>
      </c>
      <c r="D393" s="166">
        <v>34.56</v>
      </c>
      <c r="E393" s="160">
        <v>189.63</v>
      </c>
      <c r="F393" s="163">
        <v>0</v>
      </c>
      <c r="G393" s="160">
        <v>224.19</v>
      </c>
      <c r="H393" s="162" t="s">
        <v>141</v>
      </c>
    </row>
    <row r="394" spans="1:8">
      <c r="A394" s="157">
        <v>860023</v>
      </c>
      <c r="B394" s="158" t="s">
        <v>611</v>
      </c>
      <c r="C394" s="158" t="s">
        <v>133</v>
      </c>
      <c r="D394" s="166">
        <v>41.47</v>
      </c>
      <c r="E394" s="160">
        <v>208.79</v>
      </c>
      <c r="F394" s="163">
        <v>0</v>
      </c>
      <c r="G394" s="160">
        <v>250.26</v>
      </c>
      <c r="H394" s="162" t="s">
        <v>141</v>
      </c>
    </row>
    <row r="395" spans="1:8">
      <c r="A395" s="157">
        <v>861030</v>
      </c>
      <c r="B395" s="158" t="s">
        <v>612</v>
      </c>
      <c r="C395" s="158" t="s">
        <v>133</v>
      </c>
      <c r="D395" s="166">
        <v>47.13</v>
      </c>
      <c r="E395" s="160">
        <v>230.73</v>
      </c>
      <c r="F395" s="163">
        <v>0</v>
      </c>
      <c r="G395" s="160">
        <v>277.86</v>
      </c>
      <c r="H395" s="162" t="s">
        <v>141</v>
      </c>
    </row>
    <row r="396" spans="1:8">
      <c r="A396" s="157">
        <v>603100</v>
      </c>
      <c r="B396" s="158" t="s">
        <v>417</v>
      </c>
      <c r="C396" s="158" t="s">
        <v>152</v>
      </c>
      <c r="D396" s="167">
        <v>167.74</v>
      </c>
      <c r="E396" s="160">
        <v>136.5</v>
      </c>
      <c r="F396" s="163">
        <v>0</v>
      </c>
      <c r="G396" s="160">
        <v>304.24</v>
      </c>
      <c r="H396" s="162"/>
    </row>
    <row r="397" spans="1:8">
      <c r="A397" s="157">
        <v>757000</v>
      </c>
      <c r="B397" s="158" t="s">
        <v>553</v>
      </c>
      <c r="C397" s="158" t="s">
        <v>220</v>
      </c>
      <c r="D397" s="166">
        <v>58.09</v>
      </c>
      <c r="E397" s="160">
        <v>120.94</v>
      </c>
      <c r="F397" s="166">
        <v>42</v>
      </c>
      <c r="G397" s="160">
        <v>221.03</v>
      </c>
      <c r="H397" s="162" t="s">
        <v>141</v>
      </c>
    </row>
    <row r="398" spans="1:8">
      <c r="A398" s="157">
        <v>800200</v>
      </c>
      <c r="B398" s="158" t="s">
        <v>613</v>
      </c>
      <c r="C398" s="158" t="s">
        <v>133</v>
      </c>
      <c r="D398" s="163">
        <v>9.5</v>
      </c>
      <c r="E398" s="164">
        <v>0.27</v>
      </c>
      <c r="F398" s="163">
        <v>0</v>
      </c>
      <c r="G398" s="164">
        <v>9.77</v>
      </c>
      <c r="H398" s="162"/>
    </row>
    <row r="399" spans="1:8">
      <c r="A399" s="157">
        <v>603200</v>
      </c>
      <c r="B399" s="158" t="s">
        <v>418</v>
      </c>
      <c r="C399" s="158" t="s">
        <v>152</v>
      </c>
      <c r="D399" s="167">
        <v>202.75</v>
      </c>
      <c r="E399" s="160">
        <v>429.1</v>
      </c>
      <c r="F399" s="163">
        <v>0</v>
      </c>
      <c r="G399" s="160">
        <v>631.85</v>
      </c>
      <c r="H399" s="162"/>
    </row>
    <row r="400" spans="1:8">
      <c r="A400" s="157">
        <v>757200</v>
      </c>
      <c r="B400" s="158" t="s">
        <v>554</v>
      </c>
      <c r="C400" s="158" t="s">
        <v>152</v>
      </c>
      <c r="D400" s="167">
        <v>113.14</v>
      </c>
      <c r="E400" s="165">
        <v>20.49</v>
      </c>
      <c r="F400" s="167">
        <v>361.03</v>
      </c>
      <c r="G400" s="160">
        <v>494.66</v>
      </c>
      <c r="H400" s="162" t="s">
        <v>141</v>
      </c>
    </row>
    <row r="401" spans="1:8">
      <c r="A401" s="157">
        <v>800100</v>
      </c>
      <c r="B401" s="158" t="s">
        <v>614</v>
      </c>
      <c r="C401" s="158" t="s">
        <v>133</v>
      </c>
      <c r="D401" s="163">
        <v>2.97</v>
      </c>
      <c r="E401" s="164">
        <v>4.78</v>
      </c>
      <c r="F401" s="163">
        <v>0</v>
      </c>
      <c r="G401" s="164">
        <v>7.75</v>
      </c>
      <c r="H401" s="162"/>
    </row>
    <row r="402" spans="1:8" ht="25.5">
      <c r="A402" s="157">
        <v>560150</v>
      </c>
      <c r="B402" s="158" t="s">
        <v>1437</v>
      </c>
      <c r="C402" s="158" t="s">
        <v>133</v>
      </c>
      <c r="D402" s="163">
        <v>0.75</v>
      </c>
      <c r="E402" s="164">
        <v>0</v>
      </c>
      <c r="F402" s="163">
        <v>0</v>
      </c>
      <c r="G402" s="164">
        <v>0.75</v>
      </c>
      <c r="H402" s="162"/>
    </row>
    <row r="403" spans="1:8">
      <c r="A403" s="157">
        <v>560100</v>
      </c>
      <c r="B403" s="158" t="s">
        <v>1438</v>
      </c>
      <c r="C403" s="158" t="s">
        <v>133</v>
      </c>
      <c r="D403" s="163">
        <v>0.49</v>
      </c>
      <c r="E403" s="164">
        <v>0</v>
      </c>
      <c r="F403" s="163">
        <v>0</v>
      </c>
      <c r="G403" s="164">
        <v>0.49</v>
      </c>
      <c r="H403" s="162"/>
    </row>
    <row r="404" spans="1:8">
      <c r="A404" s="157">
        <v>560400</v>
      </c>
      <c r="B404" s="158" t="s">
        <v>1439</v>
      </c>
      <c r="C404" s="158" t="s">
        <v>133</v>
      </c>
      <c r="D404" s="163">
        <v>0.49</v>
      </c>
      <c r="E404" s="164">
        <v>0</v>
      </c>
      <c r="F404" s="163">
        <v>0</v>
      </c>
      <c r="G404" s="164">
        <v>0.49</v>
      </c>
      <c r="H404" s="162"/>
    </row>
    <row r="405" spans="1:8" ht="25.5">
      <c r="A405" s="157">
        <v>502660</v>
      </c>
      <c r="B405" s="158" t="s">
        <v>513</v>
      </c>
      <c r="C405" s="158" t="s">
        <v>220</v>
      </c>
      <c r="D405" s="163">
        <v>3.72</v>
      </c>
      <c r="E405" s="164">
        <v>9.74</v>
      </c>
      <c r="F405" s="163">
        <v>0</v>
      </c>
      <c r="G405" s="165">
        <v>13.46</v>
      </c>
      <c r="H405" s="162"/>
    </row>
    <row r="406" spans="1:8" ht="25.5">
      <c r="A406" s="157">
        <v>502680</v>
      </c>
      <c r="B406" s="158" t="s">
        <v>514</v>
      </c>
      <c r="C406" s="158" t="s">
        <v>220</v>
      </c>
      <c r="D406" s="163">
        <v>2.76</v>
      </c>
      <c r="E406" s="164">
        <v>9.75</v>
      </c>
      <c r="F406" s="163">
        <v>0</v>
      </c>
      <c r="G406" s="165">
        <v>12.51</v>
      </c>
      <c r="H406" s="162"/>
    </row>
    <row r="407" spans="1:8" ht="25.5">
      <c r="A407" s="157">
        <v>502670</v>
      </c>
      <c r="B407" s="158" t="s">
        <v>515</v>
      </c>
      <c r="C407" s="158" t="s">
        <v>220</v>
      </c>
      <c r="D407" s="163">
        <v>6.9</v>
      </c>
      <c r="E407" s="164">
        <v>9.75</v>
      </c>
      <c r="F407" s="163">
        <v>0</v>
      </c>
      <c r="G407" s="165">
        <v>16.649999999999999</v>
      </c>
      <c r="H407" s="162"/>
    </row>
    <row r="408" spans="1:8">
      <c r="A408" s="157">
        <v>562100</v>
      </c>
      <c r="B408" s="158" t="s">
        <v>1440</v>
      </c>
      <c r="C408" s="158" t="s">
        <v>133</v>
      </c>
      <c r="D408" s="163">
        <v>2.58</v>
      </c>
      <c r="E408" s="164">
        <v>0.37</v>
      </c>
      <c r="F408" s="163">
        <v>0</v>
      </c>
      <c r="G408" s="164">
        <v>2.95</v>
      </c>
      <c r="H408" s="162" t="s">
        <v>141</v>
      </c>
    </row>
    <row r="409" spans="1:8">
      <c r="A409" s="157">
        <v>562200</v>
      </c>
      <c r="B409" s="158" t="s">
        <v>1441</v>
      </c>
      <c r="C409" s="158" t="s">
        <v>133</v>
      </c>
      <c r="D409" s="163">
        <v>3.12</v>
      </c>
      <c r="E409" s="164">
        <v>0.84</v>
      </c>
      <c r="F409" s="163">
        <v>0</v>
      </c>
      <c r="G409" s="164">
        <v>3.96</v>
      </c>
      <c r="H409" s="162" t="s">
        <v>141</v>
      </c>
    </row>
    <row r="410" spans="1:8">
      <c r="A410" s="157">
        <v>801965</v>
      </c>
      <c r="B410" s="158" t="s">
        <v>676</v>
      </c>
      <c r="C410" s="158" t="s">
        <v>152</v>
      </c>
      <c r="D410" s="163">
        <v>0.54</v>
      </c>
      <c r="E410" s="164">
        <v>2.64</v>
      </c>
      <c r="F410" s="163">
        <v>0</v>
      </c>
      <c r="G410" s="164">
        <v>3.18</v>
      </c>
      <c r="H410" s="162"/>
    </row>
    <row r="411" spans="1:8">
      <c r="A411" s="157">
        <v>603900</v>
      </c>
      <c r="B411" s="158" t="s">
        <v>419</v>
      </c>
      <c r="C411" s="158" t="s">
        <v>140</v>
      </c>
      <c r="D411" s="166">
        <v>55.33</v>
      </c>
      <c r="E411" s="165">
        <v>66.400000000000006</v>
      </c>
      <c r="F411" s="163">
        <v>0</v>
      </c>
      <c r="G411" s="160">
        <v>121.73</v>
      </c>
      <c r="H411" s="162" t="s">
        <v>141</v>
      </c>
    </row>
    <row r="412" spans="1:8">
      <c r="A412" s="157">
        <v>743900</v>
      </c>
      <c r="B412" s="158" t="s">
        <v>419</v>
      </c>
      <c r="C412" s="158" t="s">
        <v>140</v>
      </c>
      <c r="D412" s="166">
        <v>55.33</v>
      </c>
      <c r="E412" s="165">
        <v>66.400000000000006</v>
      </c>
      <c r="F412" s="163">
        <v>0</v>
      </c>
      <c r="G412" s="160">
        <v>121.73</v>
      </c>
      <c r="H412" s="162" t="s">
        <v>141</v>
      </c>
    </row>
    <row r="413" spans="1:8">
      <c r="A413" s="157">
        <v>707100</v>
      </c>
      <c r="B413" s="158" t="s">
        <v>555</v>
      </c>
      <c r="C413" s="158" t="s">
        <v>133</v>
      </c>
      <c r="D413" s="166">
        <v>14.36</v>
      </c>
      <c r="E413" s="164">
        <v>0</v>
      </c>
      <c r="F413" s="163">
        <v>0</v>
      </c>
      <c r="G413" s="165">
        <v>14.36</v>
      </c>
      <c r="H413" s="162"/>
    </row>
    <row r="414" spans="1:8">
      <c r="A414" s="157">
        <v>600310</v>
      </c>
      <c r="B414" s="158" t="s">
        <v>574</v>
      </c>
      <c r="C414" s="158" t="s">
        <v>152</v>
      </c>
      <c r="D414" s="167">
        <v>139.77000000000001</v>
      </c>
      <c r="E414" s="164">
        <v>0</v>
      </c>
      <c r="F414" s="163">
        <v>0</v>
      </c>
      <c r="G414" s="160">
        <v>139.77000000000001</v>
      </c>
      <c r="H414" s="162"/>
    </row>
    <row r="415" spans="1:8">
      <c r="A415" s="157">
        <v>801200</v>
      </c>
      <c r="B415" s="158" t="s">
        <v>575</v>
      </c>
      <c r="C415" s="158" t="s">
        <v>576</v>
      </c>
      <c r="D415" s="167">
        <v>527.51</v>
      </c>
      <c r="E415" s="164">
        <v>0</v>
      </c>
      <c r="F415" s="163">
        <v>0</v>
      </c>
      <c r="G415" s="160">
        <v>527.51</v>
      </c>
      <c r="H415" s="162"/>
    </row>
    <row r="416" spans="1:8">
      <c r="A416" s="157">
        <v>510100</v>
      </c>
      <c r="B416" s="158" t="s">
        <v>239</v>
      </c>
      <c r="C416" s="158" t="s">
        <v>140</v>
      </c>
      <c r="D416" s="163">
        <v>8.2100000000000009</v>
      </c>
      <c r="E416" s="164">
        <v>0</v>
      </c>
      <c r="F416" s="163">
        <v>0</v>
      </c>
      <c r="G416" s="164">
        <v>8.2100000000000009</v>
      </c>
      <c r="H416" s="162"/>
    </row>
    <row r="417" spans="1:8">
      <c r="A417" s="157">
        <v>510200</v>
      </c>
      <c r="B417" s="158" t="s">
        <v>240</v>
      </c>
      <c r="C417" s="158" t="s">
        <v>140</v>
      </c>
      <c r="D417" s="166">
        <v>11.56</v>
      </c>
      <c r="E417" s="164">
        <v>0</v>
      </c>
      <c r="F417" s="163">
        <v>0</v>
      </c>
      <c r="G417" s="165">
        <v>11.56</v>
      </c>
      <c r="H417" s="162"/>
    </row>
    <row r="418" spans="1:8">
      <c r="A418" s="157">
        <v>515580</v>
      </c>
      <c r="B418" s="158" t="s">
        <v>1442</v>
      </c>
      <c r="C418" s="158" t="s">
        <v>133</v>
      </c>
      <c r="D418" s="163">
        <v>2.4</v>
      </c>
      <c r="E418" s="164">
        <v>0</v>
      </c>
      <c r="F418" s="163">
        <v>0</v>
      </c>
      <c r="G418" s="164">
        <v>2.4</v>
      </c>
      <c r="H418" s="162"/>
    </row>
    <row r="419" spans="1:8">
      <c r="A419" s="157">
        <v>600410</v>
      </c>
      <c r="B419" s="158" t="s">
        <v>577</v>
      </c>
      <c r="C419" s="158" t="s">
        <v>220</v>
      </c>
      <c r="D419" s="163">
        <v>1.26</v>
      </c>
      <c r="E419" s="164">
        <v>0</v>
      </c>
      <c r="F419" s="163">
        <v>0</v>
      </c>
      <c r="G419" s="164">
        <v>1.26</v>
      </c>
      <c r="H419" s="162"/>
    </row>
    <row r="420" spans="1:8">
      <c r="A420" s="157">
        <v>633100</v>
      </c>
      <c r="B420" s="158" t="s">
        <v>420</v>
      </c>
      <c r="C420" s="158" t="s">
        <v>220</v>
      </c>
      <c r="D420" s="167">
        <v>162.77000000000001</v>
      </c>
      <c r="E420" s="164">
        <v>0</v>
      </c>
      <c r="F420" s="163">
        <v>0</v>
      </c>
      <c r="G420" s="160">
        <v>162.77000000000001</v>
      </c>
      <c r="H420" s="162"/>
    </row>
    <row r="421" spans="1:8">
      <c r="A421" s="157">
        <v>633000</v>
      </c>
      <c r="B421" s="158" t="s">
        <v>421</v>
      </c>
      <c r="C421" s="158" t="s">
        <v>220</v>
      </c>
      <c r="D421" s="166">
        <v>81.38</v>
      </c>
      <c r="E421" s="164">
        <v>0</v>
      </c>
      <c r="F421" s="163">
        <v>0</v>
      </c>
      <c r="G421" s="165">
        <v>81.38</v>
      </c>
      <c r="H421" s="162"/>
    </row>
    <row r="422" spans="1:8">
      <c r="A422" s="157">
        <v>633200</v>
      </c>
      <c r="B422" s="158" t="s">
        <v>422</v>
      </c>
      <c r="C422" s="158" t="s">
        <v>220</v>
      </c>
      <c r="D422" s="167">
        <v>244.16</v>
      </c>
      <c r="E422" s="164">
        <v>0</v>
      </c>
      <c r="F422" s="163">
        <v>0</v>
      </c>
      <c r="G422" s="160">
        <v>244.16</v>
      </c>
      <c r="H422" s="162"/>
    </row>
    <row r="423" spans="1:8">
      <c r="A423" s="157">
        <v>800900</v>
      </c>
      <c r="B423" s="158" t="s">
        <v>578</v>
      </c>
      <c r="C423" s="158" t="s">
        <v>133</v>
      </c>
      <c r="D423" s="166">
        <v>12.68</v>
      </c>
      <c r="E423" s="164">
        <v>0.04</v>
      </c>
      <c r="F423" s="163">
        <v>0</v>
      </c>
      <c r="G423" s="165">
        <v>12.72</v>
      </c>
      <c r="H423" s="162"/>
    </row>
    <row r="424" spans="1:8">
      <c r="A424" s="157">
        <v>801100</v>
      </c>
      <c r="B424" s="158" t="s">
        <v>579</v>
      </c>
      <c r="C424" s="158" t="s">
        <v>133</v>
      </c>
      <c r="D424" s="166">
        <v>13.69</v>
      </c>
      <c r="E424" s="164">
        <v>4.9400000000000004</v>
      </c>
      <c r="F424" s="163">
        <v>0</v>
      </c>
      <c r="G424" s="165">
        <v>18.63</v>
      </c>
      <c r="H424" s="162"/>
    </row>
    <row r="425" spans="1:8">
      <c r="A425" s="157">
        <v>801150</v>
      </c>
      <c r="B425" s="158" t="s">
        <v>580</v>
      </c>
      <c r="C425" s="158" t="s">
        <v>220</v>
      </c>
      <c r="D425" s="163">
        <v>8.1</v>
      </c>
      <c r="E425" s="165">
        <v>12.57</v>
      </c>
      <c r="F425" s="163">
        <v>0</v>
      </c>
      <c r="G425" s="165">
        <v>20.67</v>
      </c>
      <c r="H425" s="162"/>
    </row>
    <row r="426" spans="1:8">
      <c r="A426" s="157">
        <v>600510</v>
      </c>
      <c r="B426" s="158" t="s">
        <v>581</v>
      </c>
      <c r="C426" s="158" t="s">
        <v>220</v>
      </c>
      <c r="D426" s="163">
        <v>2.02</v>
      </c>
      <c r="E426" s="164">
        <v>0.28000000000000003</v>
      </c>
      <c r="F426" s="163">
        <v>0</v>
      </c>
      <c r="G426" s="164">
        <v>2.2999999999999998</v>
      </c>
      <c r="H426" s="162"/>
    </row>
    <row r="427" spans="1:8">
      <c r="A427" s="157">
        <v>700900</v>
      </c>
      <c r="B427" s="158" t="s">
        <v>582</v>
      </c>
      <c r="C427" s="158" t="s">
        <v>220</v>
      </c>
      <c r="D427" s="163">
        <v>8.1</v>
      </c>
      <c r="E427" s="165">
        <v>12.57</v>
      </c>
      <c r="F427" s="163">
        <v>0</v>
      </c>
      <c r="G427" s="165">
        <v>20.67</v>
      </c>
      <c r="H427" s="162"/>
    </row>
    <row r="428" spans="1:8">
      <c r="A428" s="157">
        <v>610200</v>
      </c>
      <c r="B428" s="158" t="s">
        <v>583</v>
      </c>
      <c r="C428" s="158" t="s">
        <v>220</v>
      </c>
      <c r="D428" s="163">
        <v>3.37</v>
      </c>
      <c r="E428" s="164">
        <v>0</v>
      </c>
      <c r="F428" s="163">
        <v>0</v>
      </c>
      <c r="G428" s="164">
        <v>3.37</v>
      </c>
      <c r="H428" s="162"/>
    </row>
    <row r="429" spans="1:8">
      <c r="A429" s="157">
        <v>401080</v>
      </c>
      <c r="B429" s="158" t="s">
        <v>696</v>
      </c>
      <c r="C429" s="158" t="s">
        <v>140</v>
      </c>
      <c r="D429" s="163">
        <v>2.85</v>
      </c>
      <c r="E429" s="164">
        <v>0</v>
      </c>
      <c r="F429" s="163">
        <v>0</v>
      </c>
      <c r="G429" s="164">
        <v>2.85</v>
      </c>
      <c r="H429" s="162"/>
    </row>
    <row r="430" spans="1:8">
      <c r="A430" s="157">
        <v>801961</v>
      </c>
      <c r="B430" s="158" t="s">
        <v>677</v>
      </c>
      <c r="C430" s="158" t="s">
        <v>152</v>
      </c>
      <c r="D430" s="163">
        <v>3.95</v>
      </c>
      <c r="E430" s="165">
        <v>33</v>
      </c>
      <c r="F430" s="163">
        <v>0</v>
      </c>
      <c r="G430" s="165">
        <v>36.950000000000003</v>
      </c>
      <c r="H430" s="162"/>
    </row>
    <row r="431" spans="1:8">
      <c r="A431" s="157">
        <v>564000</v>
      </c>
      <c r="B431" s="158" t="s">
        <v>1443</v>
      </c>
      <c r="C431" s="158" t="s">
        <v>140</v>
      </c>
      <c r="D431" s="166">
        <v>29.42</v>
      </c>
      <c r="E431" s="165">
        <v>90.3</v>
      </c>
      <c r="F431" s="163">
        <v>0</v>
      </c>
      <c r="G431" s="160">
        <v>119.72</v>
      </c>
      <c r="H431" s="162" t="s">
        <v>141</v>
      </c>
    </row>
    <row r="432" spans="1:8">
      <c r="A432" s="157">
        <v>564300</v>
      </c>
      <c r="B432" s="158" t="s">
        <v>1444</v>
      </c>
      <c r="C432" s="158" t="s">
        <v>140</v>
      </c>
      <c r="D432" s="166">
        <v>35.53</v>
      </c>
      <c r="E432" s="165">
        <v>91.63</v>
      </c>
      <c r="F432" s="163">
        <v>0</v>
      </c>
      <c r="G432" s="160">
        <v>127.16</v>
      </c>
      <c r="H432" s="162" t="s">
        <v>141</v>
      </c>
    </row>
    <row r="433" spans="1:8">
      <c r="A433" s="157">
        <v>532000</v>
      </c>
      <c r="B433" s="158" t="s">
        <v>241</v>
      </c>
      <c r="C433" s="158" t="s">
        <v>140</v>
      </c>
      <c r="D433" s="166">
        <v>24.39</v>
      </c>
      <c r="E433" s="165">
        <v>94.63</v>
      </c>
      <c r="F433" s="163">
        <v>0</v>
      </c>
      <c r="G433" s="160">
        <v>119.02</v>
      </c>
      <c r="H433" s="162" t="s">
        <v>141</v>
      </c>
    </row>
    <row r="434" spans="1:8">
      <c r="A434" s="157">
        <v>531350</v>
      </c>
      <c r="B434" s="158" t="s">
        <v>242</v>
      </c>
      <c r="C434" s="158" t="s">
        <v>140</v>
      </c>
      <c r="D434" s="166">
        <v>19.43</v>
      </c>
      <c r="E434" s="165">
        <v>83.89</v>
      </c>
      <c r="F434" s="163">
        <v>0</v>
      </c>
      <c r="G434" s="160">
        <v>103.32</v>
      </c>
      <c r="H434" s="162" t="s">
        <v>141</v>
      </c>
    </row>
    <row r="435" spans="1:8">
      <c r="A435" s="157">
        <v>531300</v>
      </c>
      <c r="B435" s="158" t="s">
        <v>243</v>
      </c>
      <c r="C435" s="158" t="s">
        <v>140</v>
      </c>
      <c r="D435" s="166">
        <v>19.43</v>
      </c>
      <c r="E435" s="165">
        <v>57.33</v>
      </c>
      <c r="F435" s="166">
        <v>29.8</v>
      </c>
      <c r="G435" s="160">
        <v>106.56</v>
      </c>
      <c r="H435" s="162" t="s">
        <v>141</v>
      </c>
    </row>
    <row r="436" spans="1:8" ht="25.5">
      <c r="A436" s="157">
        <v>531320</v>
      </c>
      <c r="B436" s="158" t="s">
        <v>584</v>
      </c>
      <c r="C436" s="158" t="s">
        <v>140</v>
      </c>
      <c r="D436" s="166">
        <v>52.25</v>
      </c>
      <c r="E436" s="165">
        <v>57.33</v>
      </c>
      <c r="F436" s="166">
        <v>29.8</v>
      </c>
      <c r="G436" s="160">
        <v>139.38</v>
      </c>
      <c r="H436" s="162" t="s">
        <v>141</v>
      </c>
    </row>
    <row r="437" spans="1:8" ht="25.5">
      <c r="A437" s="157">
        <v>531330</v>
      </c>
      <c r="B437" s="158" t="s">
        <v>585</v>
      </c>
      <c r="C437" s="158" t="s">
        <v>140</v>
      </c>
      <c r="D437" s="166">
        <v>36.26</v>
      </c>
      <c r="E437" s="165">
        <v>57.33</v>
      </c>
      <c r="F437" s="166">
        <v>29.8</v>
      </c>
      <c r="G437" s="160">
        <v>123.39</v>
      </c>
      <c r="H437" s="162" t="s">
        <v>141</v>
      </c>
    </row>
    <row r="438" spans="1:8">
      <c r="A438" s="157">
        <v>531500</v>
      </c>
      <c r="B438" s="158" t="s">
        <v>244</v>
      </c>
      <c r="C438" s="158" t="s">
        <v>140</v>
      </c>
      <c r="D438" s="166">
        <v>19.43</v>
      </c>
      <c r="E438" s="165">
        <v>84.91</v>
      </c>
      <c r="F438" s="163">
        <v>0</v>
      </c>
      <c r="G438" s="160">
        <v>104.34</v>
      </c>
      <c r="H438" s="162" t="s">
        <v>141</v>
      </c>
    </row>
    <row r="439" spans="1:8">
      <c r="A439" s="157">
        <v>810100</v>
      </c>
      <c r="B439" s="158" t="s">
        <v>423</v>
      </c>
      <c r="C439" s="158" t="s">
        <v>220</v>
      </c>
      <c r="D439" s="163">
        <v>2.98</v>
      </c>
      <c r="E439" s="164">
        <v>0</v>
      </c>
      <c r="F439" s="166">
        <v>64.209999999999994</v>
      </c>
      <c r="G439" s="165">
        <v>67.19</v>
      </c>
      <c r="H439" s="162" t="s">
        <v>141</v>
      </c>
    </row>
    <row r="440" spans="1:8">
      <c r="A440" s="157">
        <v>810050</v>
      </c>
      <c r="B440" s="158" t="s">
        <v>424</v>
      </c>
      <c r="C440" s="158" t="s">
        <v>220</v>
      </c>
      <c r="D440" s="166">
        <v>34.22</v>
      </c>
      <c r="E440" s="164">
        <v>0</v>
      </c>
      <c r="F440" s="166">
        <v>64.87</v>
      </c>
      <c r="G440" s="165">
        <v>99.09</v>
      </c>
      <c r="H440" s="162" t="s">
        <v>141</v>
      </c>
    </row>
    <row r="441" spans="1:8">
      <c r="A441" s="157">
        <v>810200</v>
      </c>
      <c r="B441" s="158" t="s">
        <v>425</v>
      </c>
      <c r="C441" s="158" t="s">
        <v>220</v>
      </c>
      <c r="D441" s="163">
        <v>2.98</v>
      </c>
      <c r="E441" s="164">
        <v>0</v>
      </c>
      <c r="F441" s="166">
        <v>25.58</v>
      </c>
      <c r="G441" s="165">
        <v>28.56</v>
      </c>
      <c r="H441" s="162" t="s">
        <v>141</v>
      </c>
    </row>
    <row r="442" spans="1:8">
      <c r="A442" s="157">
        <v>810150</v>
      </c>
      <c r="B442" s="158" t="s">
        <v>426</v>
      </c>
      <c r="C442" s="158" t="s">
        <v>220</v>
      </c>
      <c r="D442" s="166">
        <v>18.66</v>
      </c>
      <c r="E442" s="164">
        <v>0</v>
      </c>
      <c r="F442" s="166">
        <v>25.84</v>
      </c>
      <c r="G442" s="165">
        <v>44.5</v>
      </c>
      <c r="H442" s="162" t="s">
        <v>141</v>
      </c>
    </row>
    <row r="443" spans="1:8">
      <c r="A443" s="157">
        <v>810300</v>
      </c>
      <c r="B443" s="158" t="s">
        <v>427</v>
      </c>
      <c r="C443" s="158" t="s">
        <v>220</v>
      </c>
      <c r="D443" s="163">
        <v>2.98</v>
      </c>
      <c r="E443" s="164">
        <v>0</v>
      </c>
      <c r="F443" s="166">
        <v>19.440000000000001</v>
      </c>
      <c r="G443" s="165">
        <v>22.42</v>
      </c>
      <c r="H443" s="162" t="s">
        <v>141</v>
      </c>
    </row>
    <row r="444" spans="1:8">
      <c r="A444" s="157">
        <v>810250</v>
      </c>
      <c r="B444" s="158" t="s">
        <v>428</v>
      </c>
      <c r="C444" s="158" t="s">
        <v>220</v>
      </c>
      <c r="D444" s="166">
        <v>16.61</v>
      </c>
      <c r="E444" s="164">
        <v>0</v>
      </c>
      <c r="F444" s="166">
        <v>19.66</v>
      </c>
      <c r="G444" s="165">
        <v>36.270000000000003</v>
      </c>
      <c r="H444" s="162" t="s">
        <v>141</v>
      </c>
    </row>
    <row r="445" spans="1:8">
      <c r="A445" s="157">
        <v>810400</v>
      </c>
      <c r="B445" s="158" t="s">
        <v>429</v>
      </c>
      <c r="C445" s="158" t="s">
        <v>220</v>
      </c>
      <c r="D445" s="163">
        <v>2.98</v>
      </c>
      <c r="E445" s="164">
        <v>0</v>
      </c>
      <c r="F445" s="166">
        <v>40.17</v>
      </c>
      <c r="G445" s="165">
        <v>43.15</v>
      </c>
      <c r="H445" s="162" t="s">
        <v>141</v>
      </c>
    </row>
    <row r="446" spans="1:8">
      <c r="A446" s="157">
        <v>810350</v>
      </c>
      <c r="B446" s="158" t="s">
        <v>430</v>
      </c>
      <c r="C446" s="158" t="s">
        <v>220</v>
      </c>
      <c r="D446" s="166">
        <v>20.7</v>
      </c>
      <c r="E446" s="164">
        <v>0</v>
      </c>
      <c r="F446" s="166">
        <v>40.65</v>
      </c>
      <c r="G446" s="165">
        <v>61.35</v>
      </c>
      <c r="H446" s="162" t="s">
        <v>141</v>
      </c>
    </row>
    <row r="447" spans="1:8">
      <c r="A447" s="157">
        <v>810500</v>
      </c>
      <c r="B447" s="158" t="s">
        <v>431</v>
      </c>
      <c r="C447" s="158" t="s">
        <v>220</v>
      </c>
      <c r="D447" s="163">
        <v>2.98</v>
      </c>
      <c r="E447" s="164">
        <v>0</v>
      </c>
      <c r="F447" s="166">
        <v>10.08</v>
      </c>
      <c r="G447" s="165">
        <v>13.06</v>
      </c>
      <c r="H447" s="162" t="s">
        <v>141</v>
      </c>
    </row>
    <row r="448" spans="1:8">
      <c r="A448" s="157">
        <v>810450</v>
      </c>
      <c r="B448" s="158" t="s">
        <v>432</v>
      </c>
      <c r="C448" s="158" t="s">
        <v>220</v>
      </c>
      <c r="D448" s="166">
        <v>12.72</v>
      </c>
      <c r="E448" s="164">
        <v>0</v>
      </c>
      <c r="F448" s="166">
        <v>10.210000000000001</v>
      </c>
      <c r="G448" s="165">
        <v>22.93</v>
      </c>
      <c r="H448" s="162" t="s">
        <v>141</v>
      </c>
    </row>
    <row r="449" spans="1:8">
      <c r="A449" s="157">
        <v>810600</v>
      </c>
      <c r="B449" s="158" t="s">
        <v>433</v>
      </c>
      <c r="C449" s="158" t="s">
        <v>220</v>
      </c>
      <c r="D449" s="163">
        <v>2.98</v>
      </c>
      <c r="E449" s="164">
        <v>0</v>
      </c>
      <c r="F449" s="166">
        <v>56.1</v>
      </c>
      <c r="G449" s="165">
        <v>59.08</v>
      </c>
      <c r="H449" s="162" t="s">
        <v>141</v>
      </c>
    </row>
    <row r="450" spans="1:8">
      <c r="A450" s="157">
        <v>810550</v>
      </c>
      <c r="B450" s="158" t="s">
        <v>434</v>
      </c>
      <c r="C450" s="158" t="s">
        <v>220</v>
      </c>
      <c r="D450" s="166">
        <v>22.75</v>
      </c>
      <c r="E450" s="164">
        <v>0</v>
      </c>
      <c r="F450" s="166">
        <v>56.67</v>
      </c>
      <c r="G450" s="165">
        <v>79.42</v>
      </c>
      <c r="H450" s="162" t="s">
        <v>141</v>
      </c>
    </row>
    <row r="451" spans="1:8">
      <c r="A451" s="157">
        <v>810700</v>
      </c>
      <c r="B451" s="158" t="s">
        <v>435</v>
      </c>
      <c r="C451" s="158" t="s">
        <v>220</v>
      </c>
      <c r="D451" s="163">
        <v>2.98</v>
      </c>
      <c r="E451" s="164">
        <v>0</v>
      </c>
      <c r="F451" s="166">
        <v>20</v>
      </c>
      <c r="G451" s="165">
        <v>22.98</v>
      </c>
      <c r="H451" s="162" t="s">
        <v>141</v>
      </c>
    </row>
    <row r="452" spans="1:8">
      <c r="A452" s="157">
        <v>810650</v>
      </c>
      <c r="B452" s="158" t="s">
        <v>436</v>
      </c>
      <c r="C452" s="158" t="s">
        <v>220</v>
      </c>
      <c r="D452" s="166">
        <v>16.61</v>
      </c>
      <c r="E452" s="164">
        <v>0</v>
      </c>
      <c r="F452" s="166">
        <v>20.22</v>
      </c>
      <c r="G452" s="165">
        <v>36.83</v>
      </c>
      <c r="H452" s="162" t="s">
        <v>141</v>
      </c>
    </row>
    <row r="453" spans="1:8">
      <c r="A453" s="157">
        <v>810800</v>
      </c>
      <c r="B453" s="158" t="s">
        <v>437</v>
      </c>
      <c r="C453" s="158" t="s">
        <v>220</v>
      </c>
      <c r="D453" s="163">
        <v>2.98</v>
      </c>
      <c r="E453" s="164">
        <v>0</v>
      </c>
      <c r="F453" s="166">
        <v>13.86</v>
      </c>
      <c r="G453" s="165">
        <v>16.84</v>
      </c>
      <c r="H453" s="162" t="s">
        <v>141</v>
      </c>
    </row>
    <row r="454" spans="1:8">
      <c r="A454" s="157">
        <v>810750</v>
      </c>
      <c r="B454" s="158" t="s">
        <v>438</v>
      </c>
      <c r="C454" s="158" t="s">
        <v>220</v>
      </c>
      <c r="D454" s="166">
        <v>13.65</v>
      </c>
      <c r="E454" s="164">
        <v>0</v>
      </c>
      <c r="F454" s="166">
        <v>13.99</v>
      </c>
      <c r="G454" s="165">
        <v>27.64</v>
      </c>
      <c r="H454" s="162" t="s">
        <v>141</v>
      </c>
    </row>
    <row r="455" spans="1:8">
      <c r="A455" s="157">
        <v>810900</v>
      </c>
      <c r="B455" s="158" t="s">
        <v>439</v>
      </c>
      <c r="C455" s="158" t="s">
        <v>220</v>
      </c>
      <c r="D455" s="163">
        <v>2.98</v>
      </c>
      <c r="E455" s="164">
        <v>0</v>
      </c>
      <c r="F455" s="166">
        <v>22.91</v>
      </c>
      <c r="G455" s="165">
        <v>25.89</v>
      </c>
      <c r="H455" s="162" t="s">
        <v>141</v>
      </c>
    </row>
    <row r="456" spans="1:8">
      <c r="A456" s="157">
        <v>810850</v>
      </c>
      <c r="B456" s="158" t="s">
        <v>440</v>
      </c>
      <c r="C456" s="158" t="s">
        <v>220</v>
      </c>
      <c r="D456" s="166">
        <v>16.809999999999999</v>
      </c>
      <c r="E456" s="164">
        <v>0</v>
      </c>
      <c r="F456" s="166">
        <v>23.17</v>
      </c>
      <c r="G456" s="165">
        <v>39.979999999999997</v>
      </c>
      <c r="H456" s="162" t="s">
        <v>141</v>
      </c>
    </row>
    <row r="457" spans="1:8">
      <c r="A457" s="157">
        <v>811900</v>
      </c>
      <c r="B457" s="158" t="s">
        <v>441</v>
      </c>
      <c r="C457" s="158" t="s">
        <v>220</v>
      </c>
      <c r="D457" s="163">
        <v>2.98</v>
      </c>
      <c r="E457" s="164">
        <v>0</v>
      </c>
      <c r="F457" s="163">
        <v>8.65</v>
      </c>
      <c r="G457" s="165">
        <v>11.63</v>
      </c>
      <c r="H457" s="162" t="s">
        <v>141</v>
      </c>
    </row>
    <row r="458" spans="1:8">
      <c r="A458" s="157">
        <v>811850</v>
      </c>
      <c r="B458" s="158" t="s">
        <v>442</v>
      </c>
      <c r="C458" s="158" t="s">
        <v>220</v>
      </c>
      <c r="D458" s="166">
        <v>12.52</v>
      </c>
      <c r="E458" s="164">
        <v>0</v>
      </c>
      <c r="F458" s="163">
        <v>8.73</v>
      </c>
      <c r="G458" s="165">
        <v>21.25</v>
      </c>
      <c r="H458" s="162" t="s">
        <v>141</v>
      </c>
    </row>
    <row r="459" spans="1:8" ht="25.5">
      <c r="A459" s="157">
        <v>562650</v>
      </c>
      <c r="B459" s="158" t="s">
        <v>1445</v>
      </c>
      <c r="C459" s="158" t="s">
        <v>133</v>
      </c>
      <c r="D459" s="163">
        <v>3.93</v>
      </c>
      <c r="E459" s="164">
        <v>0.71</v>
      </c>
      <c r="F459" s="163">
        <v>0</v>
      </c>
      <c r="G459" s="164">
        <v>4.6399999999999997</v>
      </c>
      <c r="H459" s="162" t="s">
        <v>141</v>
      </c>
    </row>
    <row r="460" spans="1:8">
      <c r="A460" s="157">
        <v>562560</v>
      </c>
      <c r="B460" s="158" t="s">
        <v>1446</v>
      </c>
      <c r="C460" s="158" t="s">
        <v>133</v>
      </c>
      <c r="D460" s="163">
        <v>2.75</v>
      </c>
      <c r="E460" s="164">
        <v>0.71</v>
      </c>
      <c r="F460" s="163">
        <v>0</v>
      </c>
      <c r="G460" s="164">
        <v>3.46</v>
      </c>
      <c r="H460" s="162" t="s">
        <v>141</v>
      </c>
    </row>
    <row r="461" spans="1:8" ht="25.5">
      <c r="A461" s="157">
        <v>562720</v>
      </c>
      <c r="B461" s="158" t="s">
        <v>1447</v>
      </c>
      <c r="C461" s="158" t="s">
        <v>133</v>
      </c>
      <c r="D461" s="163">
        <v>4.59</v>
      </c>
      <c r="E461" s="164">
        <v>1.04</v>
      </c>
      <c r="F461" s="163">
        <v>0</v>
      </c>
      <c r="G461" s="164">
        <v>5.63</v>
      </c>
      <c r="H461" s="162" t="s">
        <v>141</v>
      </c>
    </row>
    <row r="462" spans="1:8">
      <c r="A462" s="157">
        <v>562690</v>
      </c>
      <c r="B462" s="158" t="s">
        <v>1448</v>
      </c>
      <c r="C462" s="158" t="s">
        <v>133</v>
      </c>
      <c r="D462" s="163">
        <v>3.44</v>
      </c>
      <c r="E462" s="164">
        <v>1.04</v>
      </c>
      <c r="F462" s="163">
        <v>0</v>
      </c>
      <c r="G462" s="164">
        <v>4.4800000000000004</v>
      </c>
      <c r="H462" s="162" t="s">
        <v>141</v>
      </c>
    </row>
    <row r="463" spans="1:8">
      <c r="A463" s="157">
        <v>562620</v>
      </c>
      <c r="B463" s="158" t="s">
        <v>1449</v>
      </c>
      <c r="C463" s="158" t="s">
        <v>133</v>
      </c>
      <c r="D463" s="163">
        <v>4.08</v>
      </c>
      <c r="E463" s="164">
        <v>1.3</v>
      </c>
      <c r="F463" s="163">
        <v>0</v>
      </c>
      <c r="G463" s="164">
        <v>5.38</v>
      </c>
      <c r="H463" s="162" t="s">
        <v>141</v>
      </c>
    </row>
    <row r="464" spans="1:8">
      <c r="A464" s="157">
        <v>535000</v>
      </c>
      <c r="B464" s="158" t="s">
        <v>245</v>
      </c>
      <c r="C464" s="158" t="s">
        <v>133</v>
      </c>
      <c r="D464" s="166">
        <v>37.28</v>
      </c>
      <c r="E464" s="165">
        <v>67.09</v>
      </c>
      <c r="F464" s="163">
        <v>0</v>
      </c>
      <c r="G464" s="160">
        <v>104.37</v>
      </c>
      <c r="H464" s="162" t="s">
        <v>141</v>
      </c>
    </row>
    <row r="465" spans="1:8" ht="25.5">
      <c r="A465" s="157">
        <v>534906</v>
      </c>
      <c r="B465" s="158" t="s">
        <v>1450</v>
      </c>
      <c r="C465" s="158" t="s">
        <v>133</v>
      </c>
      <c r="D465" s="166">
        <v>22.42</v>
      </c>
      <c r="E465" s="165">
        <v>52.63</v>
      </c>
      <c r="F465" s="163">
        <v>0</v>
      </c>
      <c r="G465" s="165">
        <v>75.05</v>
      </c>
      <c r="H465" s="162" t="s">
        <v>141</v>
      </c>
    </row>
    <row r="466" spans="1:8" ht="25.5">
      <c r="A466" s="157">
        <v>534916</v>
      </c>
      <c r="B466" s="158" t="s">
        <v>246</v>
      </c>
      <c r="C466" s="158" t="s">
        <v>133</v>
      </c>
      <c r="D466" s="166">
        <v>22.42</v>
      </c>
      <c r="E466" s="165">
        <v>52.31</v>
      </c>
      <c r="F466" s="163">
        <v>0</v>
      </c>
      <c r="G466" s="165">
        <v>74.73</v>
      </c>
      <c r="H466" s="162" t="s">
        <v>141</v>
      </c>
    </row>
    <row r="467" spans="1:8" ht="25.5">
      <c r="A467" s="157">
        <v>534908</v>
      </c>
      <c r="B467" s="158" t="s">
        <v>247</v>
      </c>
      <c r="C467" s="158" t="s">
        <v>133</v>
      </c>
      <c r="D467" s="166">
        <v>22.42</v>
      </c>
      <c r="E467" s="165">
        <v>64.98</v>
      </c>
      <c r="F467" s="163">
        <v>0</v>
      </c>
      <c r="G467" s="165">
        <v>87.4</v>
      </c>
      <c r="H467" s="162" t="s">
        <v>141</v>
      </c>
    </row>
    <row r="468" spans="1:8" ht="25.5">
      <c r="A468" s="157">
        <v>534918</v>
      </c>
      <c r="B468" s="158" t="s">
        <v>248</v>
      </c>
      <c r="C468" s="158" t="s">
        <v>133</v>
      </c>
      <c r="D468" s="166">
        <v>22.42</v>
      </c>
      <c r="E468" s="165">
        <v>64.66</v>
      </c>
      <c r="F468" s="163">
        <v>0</v>
      </c>
      <c r="G468" s="165">
        <v>87.08</v>
      </c>
      <c r="H468" s="162" t="s">
        <v>141</v>
      </c>
    </row>
    <row r="469" spans="1:8" ht="25.5">
      <c r="A469" s="157">
        <v>502645</v>
      </c>
      <c r="B469" s="158" t="s">
        <v>516</v>
      </c>
      <c r="C469" s="158" t="s">
        <v>140</v>
      </c>
      <c r="D469" s="166">
        <v>13.08</v>
      </c>
      <c r="E469" s="164">
        <v>0</v>
      </c>
      <c r="F469" s="167">
        <v>324.64999999999998</v>
      </c>
      <c r="G469" s="160">
        <v>337.73</v>
      </c>
      <c r="H469" s="162" t="s">
        <v>141</v>
      </c>
    </row>
    <row r="470" spans="1:8">
      <c r="A470" s="157">
        <v>502646</v>
      </c>
      <c r="B470" s="158" t="s">
        <v>517</v>
      </c>
      <c r="C470" s="158" t="s">
        <v>140</v>
      </c>
      <c r="D470" s="166">
        <v>54.07</v>
      </c>
      <c r="E470" s="164">
        <v>0</v>
      </c>
      <c r="F470" s="167">
        <v>327.23</v>
      </c>
      <c r="G470" s="160">
        <v>381.3</v>
      </c>
      <c r="H470" s="162" t="s">
        <v>141</v>
      </c>
    </row>
    <row r="471" spans="1:8">
      <c r="A471" s="157">
        <v>530000</v>
      </c>
      <c r="B471" s="158" t="s">
        <v>249</v>
      </c>
      <c r="C471" s="158" t="s">
        <v>140</v>
      </c>
      <c r="D471" s="166">
        <v>24.08</v>
      </c>
      <c r="E471" s="164">
        <v>0</v>
      </c>
      <c r="F471" s="166">
        <v>22.02</v>
      </c>
      <c r="G471" s="165">
        <v>46.1</v>
      </c>
      <c r="H471" s="162"/>
    </row>
    <row r="472" spans="1:8">
      <c r="A472" s="157">
        <v>530060</v>
      </c>
      <c r="B472" s="158" t="s">
        <v>250</v>
      </c>
      <c r="C472" s="158" t="s">
        <v>140</v>
      </c>
      <c r="D472" s="166">
        <v>22.57</v>
      </c>
      <c r="E472" s="164">
        <v>0</v>
      </c>
      <c r="F472" s="166">
        <v>20.329999999999998</v>
      </c>
      <c r="G472" s="165">
        <v>42.9</v>
      </c>
      <c r="H472" s="162"/>
    </row>
    <row r="473" spans="1:8">
      <c r="A473" s="157">
        <v>706100</v>
      </c>
      <c r="B473" s="158" t="s">
        <v>556</v>
      </c>
      <c r="C473" s="158" t="s">
        <v>220</v>
      </c>
      <c r="D473" s="167">
        <v>107.95</v>
      </c>
      <c r="E473" s="164">
        <v>1.41</v>
      </c>
      <c r="F473" s="163">
        <v>0</v>
      </c>
      <c r="G473" s="160">
        <v>109.36</v>
      </c>
      <c r="H473" s="162"/>
    </row>
    <row r="474" spans="1:8">
      <c r="A474" s="157">
        <v>706120</v>
      </c>
      <c r="B474" s="158" t="s">
        <v>557</v>
      </c>
      <c r="C474" s="158" t="s">
        <v>220</v>
      </c>
      <c r="D474" s="167">
        <v>128.88</v>
      </c>
      <c r="E474" s="164">
        <v>2.17</v>
      </c>
      <c r="F474" s="163">
        <v>0</v>
      </c>
      <c r="G474" s="160">
        <v>131.05000000000001</v>
      </c>
      <c r="H474" s="162"/>
    </row>
    <row r="475" spans="1:8">
      <c r="A475" s="157">
        <v>706160</v>
      </c>
      <c r="B475" s="158" t="s">
        <v>558</v>
      </c>
      <c r="C475" s="158" t="s">
        <v>220</v>
      </c>
      <c r="D475" s="167">
        <v>180.44</v>
      </c>
      <c r="E475" s="164">
        <v>6.31</v>
      </c>
      <c r="F475" s="163">
        <v>0</v>
      </c>
      <c r="G475" s="160">
        <v>186.75</v>
      </c>
      <c r="H475" s="162"/>
    </row>
    <row r="476" spans="1:8">
      <c r="A476" s="157">
        <v>706200</v>
      </c>
      <c r="B476" s="158" t="s">
        <v>559</v>
      </c>
      <c r="C476" s="158" t="s">
        <v>220</v>
      </c>
      <c r="D476" s="167">
        <v>225.55</v>
      </c>
      <c r="E476" s="165">
        <v>11.21</v>
      </c>
      <c r="F476" s="163">
        <v>0</v>
      </c>
      <c r="G476" s="160">
        <v>236.76</v>
      </c>
      <c r="H476" s="162"/>
    </row>
    <row r="477" spans="1:8">
      <c r="A477" s="157">
        <v>706250</v>
      </c>
      <c r="B477" s="158" t="s">
        <v>560</v>
      </c>
      <c r="C477" s="158" t="s">
        <v>220</v>
      </c>
      <c r="D477" s="167">
        <v>300.73</v>
      </c>
      <c r="E477" s="165">
        <v>15.18</v>
      </c>
      <c r="F477" s="163">
        <v>0</v>
      </c>
      <c r="G477" s="160">
        <v>315.91000000000003</v>
      </c>
      <c r="H477" s="162"/>
    </row>
    <row r="478" spans="1:8">
      <c r="A478" s="157">
        <v>706350</v>
      </c>
      <c r="B478" s="158" t="s">
        <v>561</v>
      </c>
      <c r="C478" s="158" t="s">
        <v>220</v>
      </c>
      <c r="D478" s="167">
        <v>303.93</v>
      </c>
      <c r="E478" s="165">
        <v>17.84</v>
      </c>
      <c r="F478" s="163">
        <v>0</v>
      </c>
      <c r="G478" s="160">
        <v>321.77</v>
      </c>
      <c r="H478" s="162"/>
    </row>
    <row r="479" spans="1:8">
      <c r="A479" s="157">
        <v>706000</v>
      </c>
      <c r="B479" s="158" t="s">
        <v>562</v>
      </c>
      <c r="C479" s="158" t="s">
        <v>220</v>
      </c>
      <c r="D479" s="167">
        <v>227.14</v>
      </c>
      <c r="E479" s="165">
        <v>24.9</v>
      </c>
      <c r="F479" s="163">
        <v>0</v>
      </c>
      <c r="G479" s="160">
        <v>252.04</v>
      </c>
      <c r="H479" s="162"/>
    </row>
    <row r="480" spans="1:8">
      <c r="A480" s="157">
        <v>758000</v>
      </c>
      <c r="B480" s="158" t="s">
        <v>563</v>
      </c>
      <c r="C480" s="158" t="s">
        <v>133</v>
      </c>
      <c r="D480" s="163">
        <v>8.9700000000000006</v>
      </c>
      <c r="E480" s="164">
        <v>0.56999999999999995</v>
      </c>
      <c r="F480" s="163">
        <v>0</v>
      </c>
      <c r="G480" s="164">
        <v>9.5399999999999991</v>
      </c>
      <c r="H480" s="162" t="s">
        <v>141</v>
      </c>
    </row>
    <row r="481" spans="1:8">
      <c r="A481" s="157">
        <v>561100</v>
      </c>
      <c r="B481" s="158" t="s">
        <v>1451</v>
      </c>
      <c r="C481" s="158" t="s">
        <v>133</v>
      </c>
      <c r="D481" s="163">
        <v>0.34</v>
      </c>
      <c r="E481" s="164">
        <v>0</v>
      </c>
      <c r="F481" s="163">
        <v>0</v>
      </c>
      <c r="G481" s="164">
        <v>0.34</v>
      </c>
      <c r="H481" s="162"/>
    </row>
    <row r="482" spans="1:8">
      <c r="A482" s="157">
        <v>561130</v>
      </c>
      <c r="B482" s="158" t="s">
        <v>1452</v>
      </c>
      <c r="C482" s="158" t="s">
        <v>133</v>
      </c>
      <c r="D482" s="163">
        <v>0.35</v>
      </c>
      <c r="E482" s="164">
        <v>0</v>
      </c>
      <c r="F482" s="163">
        <v>0</v>
      </c>
      <c r="G482" s="164">
        <v>0.35</v>
      </c>
      <c r="H482" s="162"/>
    </row>
    <row r="483" spans="1:8" ht="25.5">
      <c r="A483" s="157">
        <v>561120</v>
      </c>
      <c r="B483" s="158" t="s">
        <v>1453</v>
      </c>
      <c r="C483" s="158" t="s">
        <v>133</v>
      </c>
      <c r="D483" s="163">
        <v>0.49</v>
      </c>
      <c r="E483" s="164">
        <v>0</v>
      </c>
      <c r="F483" s="163">
        <v>0</v>
      </c>
      <c r="G483" s="164">
        <v>0.49</v>
      </c>
      <c r="H483" s="162"/>
    </row>
    <row r="484" spans="1:8">
      <c r="A484" s="157">
        <v>822330</v>
      </c>
      <c r="B484" s="158" t="s">
        <v>636</v>
      </c>
      <c r="C484" s="158" t="s">
        <v>133</v>
      </c>
      <c r="D484" s="166">
        <v>17.46</v>
      </c>
      <c r="E484" s="165">
        <v>46.13</v>
      </c>
      <c r="F484" s="163">
        <v>0</v>
      </c>
      <c r="G484" s="165">
        <v>63.59</v>
      </c>
      <c r="H484" s="162"/>
    </row>
    <row r="485" spans="1:8">
      <c r="A485" s="157">
        <v>802160</v>
      </c>
      <c r="B485" s="158" t="s">
        <v>678</v>
      </c>
      <c r="C485" s="158" t="s">
        <v>133</v>
      </c>
      <c r="D485" s="163">
        <v>0</v>
      </c>
      <c r="E485" s="164">
        <v>0</v>
      </c>
      <c r="F485" s="166">
        <v>80.45</v>
      </c>
      <c r="G485" s="165">
        <v>80.45</v>
      </c>
      <c r="H485" s="162"/>
    </row>
    <row r="486" spans="1:8">
      <c r="A486" s="157">
        <v>820000</v>
      </c>
      <c r="B486" s="158" t="s">
        <v>637</v>
      </c>
      <c r="C486" s="158" t="s">
        <v>133</v>
      </c>
      <c r="D486" s="167">
        <v>185.86</v>
      </c>
      <c r="E486" s="160">
        <v>350.53</v>
      </c>
      <c r="F486" s="163">
        <v>0</v>
      </c>
      <c r="G486" s="160">
        <v>536.39</v>
      </c>
      <c r="H486" s="162"/>
    </row>
    <row r="487" spans="1:8">
      <c r="A487" s="157">
        <v>713100</v>
      </c>
      <c r="B487" s="158" t="s">
        <v>564</v>
      </c>
      <c r="C487" s="158" t="s">
        <v>133</v>
      </c>
      <c r="D487" s="166">
        <v>12.24</v>
      </c>
      <c r="E487" s="165">
        <v>18.649999999999999</v>
      </c>
      <c r="F487" s="163">
        <v>0</v>
      </c>
      <c r="G487" s="165">
        <v>30.89</v>
      </c>
      <c r="H487" s="162"/>
    </row>
    <row r="488" spans="1:8">
      <c r="A488" s="157">
        <v>805460</v>
      </c>
      <c r="B488" s="158" t="s">
        <v>586</v>
      </c>
      <c r="C488" s="158" t="s">
        <v>220</v>
      </c>
      <c r="D488" s="166">
        <v>11.75</v>
      </c>
      <c r="E488" s="164">
        <v>0</v>
      </c>
      <c r="F488" s="163">
        <v>0</v>
      </c>
      <c r="G488" s="165">
        <v>11.75</v>
      </c>
      <c r="H488" s="162"/>
    </row>
    <row r="489" spans="1:8">
      <c r="A489" s="157">
        <v>871500</v>
      </c>
      <c r="B489" s="158" t="s">
        <v>638</v>
      </c>
      <c r="C489" s="158" t="s">
        <v>152</v>
      </c>
      <c r="D489" s="159">
        <v>2945.35</v>
      </c>
      <c r="E489" s="168">
        <v>66272.960000000006</v>
      </c>
      <c r="F489" s="169">
        <v>10755.51</v>
      </c>
      <c r="G489" s="168">
        <v>79973.820000000007</v>
      </c>
      <c r="H489" s="162" t="s">
        <v>141</v>
      </c>
    </row>
    <row r="490" spans="1:8">
      <c r="A490" s="157">
        <v>871600</v>
      </c>
      <c r="B490" s="158" t="s">
        <v>639</v>
      </c>
      <c r="C490" s="158" t="s">
        <v>152</v>
      </c>
      <c r="D490" s="159">
        <v>2945.35</v>
      </c>
      <c r="E490" s="168">
        <v>67372.960000000006</v>
      </c>
      <c r="F490" s="169">
        <v>10755.51</v>
      </c>
      <c r="G490" s="168">
        <v>81073.820000000007</v>
      </c>
      <c r="H490" s="162" t="s">
        <v>141</v>
      </c>
    </row>
    <row r="491" spans="1:8">
      <c r="A491" s="157">
        <v>871700</v>
      </c>
      <c r="B491" s="158" t="s">
        <v>640</v>
      </c>
      <c r="C491" s="158" t="s">
        <v>152</v>
      </c>
      <c r="D491" s="159">
        <v>2945.35</v>
      </c>
      <c r="E491" s="168">
        <v>71172.960000000006</v>
      </c>
      <c r="F491" s="169">
        <v>10755.51</v>
      </c>
      <c r="G491" s="168">
        <v>84873.82</v>
      </c>
      <c r="H491" s="162" t="s">
        <v>141</v>
      </c>
    </row>
    <row r="492" spans="1:8">
      <c r="A492" s="157">
        <v>871800</v>
      </c>
      <c r="B492" s="158" t="s">
        <v>641</v>
      </c>
      <c r="C492" s="158" t="s">
        <v>152</v>
      </c>
      <c r="D492" s="159">
        <v>2945.35</v>
      </c>
      <c r="E492" s="168">
        <v>72572.960000000006</v>
      </c>
      <c r="F492" s="169">
        <v>10755.51</v>
      </c>
      <c r="G492" s="168">
        <v>86273.82</v>
      </c>
      <c r="H492" s="162" t="s">
        <v>141</v>
      </c>
    </row>
    <row r="493" spans="1:8">
      <c r="A493" s="157">
        <v>516300</v>
      </c>
      <c r="B493" s="158" t="s">
        <v>251</v>
      </c>
      <c r="C493" s="158" t="s">
        <v>140</v>
      </c>
      <c r="D493" s="166">
        <v>14.45</v>
      </c>
      <c r="E493" s="164">
        <v>0</v>
      </c>
      <c r="F493" s="163">
        <v>0</v>
      </c>
      <c r="G493" s="165">
        <v>14.45</v>
      </c>
      <c r="H493" s="162" t="s">
        <v>141</v>
      </c>
    </row>
    <row r="494" spans="1:8">
      <c r="A494" s="157">
        <v>516000</v>
      </c>
      <c r="B494" s="158" t="s">
        <v>252</v>
      </c>
      <c r="C494" s="158" t="s">
        <v>140</v>
      </c>
      <c r="D494" s="163">
        <v>4.83</v>
      </c>
      <c r="E494" s="165">
        <v>86.32</v>
      </c>
      <c r="F494" s="163">
        <v>0</v>
      </c>
      <c r="G494" s="165">
        <v>91.15</v>
      </c>
      <c r="H494" s="162" t="s">
        <v>141</v>
      </c>
    </row>
    <row r="495" spans="1:8">
      <c r="A495" s="157">
        <v>516100</v>
      </c>
      <c r="B495" s="158" t="s">
        <v>253</v>
      </c>
      <c r="C495" s="158" t="s">
        <v>140</v>
      </c>
      <c r="D495" s="166">
        <v>10.87</v>
      </c>
      <c r="E495" s="165">
        <v>82.81</v>
      </c>
      <c r="F495" s="163">
        <v>0</v>
      </c>
      <c r="G495" s="165">
        <v>93.68</v>
      </c>
      <c r="H495" s="162" t="s">
        <v>141</v>
      </c>
    </row>
    <row r="496" spans="1:8">
      <c r="A496" s="157">
        <v>516200</v>
      </c>
      <c r="B496" s="158" t="s">
        <v>254</v>
      </c>
      <c r="C496" s="158" t="s">
        <v>140</v>
      </c>
      <c r="D496" s="166">
        <v>10.87</v>
      </c>
      <c r="E496" s="160">
        <v>102.23</v>
      </c>
      <c r="F496" s="163">
        <v>0</v>
      </c>
      <c r="G496" s="160">
        <v>113.1</v>
      </c>
      <c r="H496" s="162" t="s">
        <v>141</v>
      </c>
    </row>
    <row r="497" spans="1:8">
      <c r="A497" s="157">
        <v>534600</v>
      </c>
      <c r="B497" s="158" t="s">
        <v>1454</v>
      </c>
      <c r="C497" s="158" t="s">
        <v>140</v>
      </c>
      <c r="D497" s="166">
        <v>26.82</v>
      </c>
      <c r="E497" s="165">
        <v>66.400000000000006</v>
      </c>
      <c r="F497" s="163">
        <v>0</v>
      </c>
      <c r="G497" s="165">
        <v>93.22</v>
      </c>
      <c r="H497" s="162" t="s">
        <v>141</v>
      </c>
    </row>
    <row r="498" spans="1:8">
      <c r="A498" s="157">
        <v>534000</v>
      </c>
      <c r="B498" s="158" t="s">
        <v>1455</v>
      </c>
      <c r="C498" s="158" t="s">
        <v>140</v>
      </c>
      <c r="D498" s="166">
        <v>46.65</v>
      </c>
      <c r="E498" s="165">
        <v>93.82</v>
      </c>
      <c r="F498" s="163">
        <v>0</v>
      </c>
      <c r="G498" s="160">
        <v>140.47</v>
      </c>
      <c r="H498" s="162" t="s">
        <v>141</v>
      </c>
    </row>
    <row r="499" spans="1:8">
      <c r="A499" s="157">
        <v>534650</v>
      </c>
      <c r="B499" s="158" t="s">
        <v>1456</v>
      </c>
      <c r="C499" s="158" t="s">
        <v>140</v>
      </c>
      <c r="D499" s="166">
        <v>26.82</v>
      </c>
      <c r="E499" s="165">
        <v>66.400000000000006</v>
      </c>
      <c r="F499" s="163">
        <v>0</v>
      </c>
      <c r="G499" s="165">
        <v>93.22</v>
      </c>
      <c r="H499" s="162" t="s">
        <v>141</v>
      </c>
    </row>
    <row r="500" spans="1:8">
      <c r="A500" s="157">
        <v>534300</v>
      </c>
      <c r="B500" s="158" t="s">
        <v>1457</v>
      </c>
      <c r="C500" s="158" t="s">
        <v>140</v>
      </c>
      <c r="D500" s="166">
        <v>46.41</v>
      </c>
      <c r="E500" s="165">
        <v>92.49</v>
      </c>
      <c r="F500" s="163">
        <v>0</v>
      </c>
      <c r="G500" s="160">
        <v>138.9</v>
      </c>
      <c r="H500" s="162" t="s">
        <v>141</v>
      </c>
    </row>
    <row r="501" spans="1:8">
      <c r="A501" s="157">
        <v>570310</v>
      </c>
      <c r="B501" s="158" t="s">
        <v>1458</v>
      </c>
      <c r="C501" s="158" t="s">
        <v>211</v>
      </c>
      <c r="D501" s="166">
        <v>67.31</v>
      </c>
      <c r="E501" s="165">
        <v>94.3</v>
      </c>
      <c r="F501" s="163">
        <v>0</v>
      </c>
      <c r="G501" s="160">
        <v>161.61000000000001</v>
      </c>
      <c r="H501" s="162" t="s">
        <v>141</v>
      </c>
    </row>
    <row r="502" spans="1:8">
      <c r="A502" s="157">
        <v>570300</v>
      </c>
      <c r="B502" s="158" t="s">
        <v>1459</v>
      </c>
      <c r="C502" s="158" t="s">
        <v>211</v>
      </c>
      <c r="D502" s="166">
        <v>82.71</v>
      </c>
      <c r="E502" s="165">
        <v>97.98</v>
      </c>
      <c r="F502" s="163">
        <v>0</v>
      </c>
      <c r="G502" s="160">
        <v>180.69</v>
      </c>
      <c r="H502" s="162" t="s">
        <v>141</v>
      </c>
    </row>
    <row r="503" spans="1:8">
      <c r="A503" s="157">
        <v>530160</v>
      </c>
      <c r="B503" s="158" t="s">
        <v>255</v>
      </c>
      <c r="C503" s="158" t="s">
        <v>140</v>
      </c>
      <c r="D503" s="163">
        <v>0</v>
      </c>
      <c r="E503" s="164">
        <v>0</v>
      </c>
      <c r="F503" s="166">
        <v>42.36</v>
      </c>
      <c r="G503" s="165">
        <v>42.36</v>
      </c>
      <c r="H503" s="162"/>
    </row>
    <row r="504" spans="1:8">
      <c r="A504" s="157">
        <v>601200</v>
      </c>
      <c r="B504" s="158" t="s">
        <v>443</v>
      </c>
      <c r="C504" s="158" t="s">
        <v>140</v>
      </c>
      <c r="D504" s="166">
        <v>25.25</v>
      </c>
      <c r="E504" s="164">
        <v>0</v>
      </c>
      <c r="F504" s="163">
        <v>0</v>
      </c>
      <c r="G504" s="165">
        <v>25.25</v>
      </c>
      <c r="H504" s="162"/>
    </row>
    <row r="505" spans="1:8">
      <c r="A505" s="157">
        <v>705000</v>
      </c>
      <c r="B505" s="158" t="s">
        <v>443</v>
      </c>
      <c r="C505" s="158" t="s">
        <v>140</v>
      </c>
      <c r="D505" s="166">
        <v>25.25</v>
      </c>
      <c r="E505" s="164">
        <v>0</v>
      </c>
      <c r="F505" s="163">
        <v>0</v>
      </c>
      <c r="G505" s="165">
        <v>25.25</v>
      </c>
      <c r="H505" s="162"/>
    </row>
    <row r="506" spans="1:8">
      <c r="A506" s="157">
        <v>650110</v>
      </c>
      <c r="B506" s="158" t="s">
        <v>587</v>
      </c>
      <c r="C506" s="158" t="s">
        <v>220</v>
      </c>
      <c r="D506" s="163">
        <v>0</v>
      </c>
      <c r="E506" s="164">
        <v>0</v>
      </c>
      <c r="F506" s="166">
        <v>49.38</v>
      </c>
      <c r="G506" s="165">
        <v>49.38</v>
      </c>
      <c r="H506" s="162"/>
    </row>
    <row r="507" spans="1:8">
      <c r="A507" s="157">
        <v>801000</v>
      </c>
      <c r="B507" s="158" t="s">
        <v>588</v>
      </c>
      <c r="C507" s="158" t="s">
        <v>133</v>
      </c>
      <c r="D507" s="166">
        <v>65.75</v>
      </c>
      <c r="E507" s="164">
        <v>0</v>
      </c>
      <c r="F507" s="163">
        <v>0</v>
      </c>
      <c r="G507" s="165">
        <v>65.75</v>
      </c>
      <c r="H507" s="162"/>
    </row>
    <row r="508" spans="1:8">
      <c r="A508" s="157">
        <v>511000</v>
      </c>
      <c r="B508" s="158" t="s">
        <v>256</v>
      </c>
      <c r="C508" s="158" t="s">
        <v>133</v>
      </c>
      <c r="D508" s="163">
        <v>4.55</v>
      </c>
      <c r="E508" s="164">
        <v>0</v>
      </c>
      <c r="F508" s="163">
        <v>0</v>
      </c>
      <c r="G508" s="164">
        <v>4.55</v>
      </c>
      <c r="H508" s="162"/>
    </row>
    <row r="509" spans="1:8">
      <c r="A509" s="157">
        <v>511100</v>
      </c>
      <c r="B509" s="158" t="s">
        <v>257</v>
      </c>
      <c r="C509" s="158" t="s">
        <v>133</v>
      </c>
      <c r="D509" s="163">
        <v>3.99</v>
      </c>
      <c r="E509" s="164">
        <v>0</v>
      </c>
      <c r="F509" s="163">
        <v>0</v>
      </c>
      <c r="G509" s="164">
        <v>3.99</v>
      </c>
      <c r="H509" s="162"/>
    </row>
    <row r="510" spans="1:8">
      <c r="A510" s="157">
        <v>511200</v>
      </c>
      <c r="B510" s="158" t="s">
        <v>258</v>
      </c>
      <c r="C510" s="158" t="s">
        <v>133</v>
      </c>
      <c r="D510" s="163">
        <v>4.37</v>
      </c>
      <c r="E510" s="164">
        <v>0</v>
      </c>
      <c r="F510" s="163">
        <v>0</v>
      </c>
      <c r="G510" s="164">
        <v>4.37</v>
      </c>
      <c r="H510" s="162"/>
    </row>
    <row r="511" spans="1:8">
      <c r="A511" s="157">
        <v>401160</v>
      </c>
      <c r="B511" s="158" t="s">
        <v>200</v>
      </c>
      <c r="C511" s="158" t="s">
        <v>133</v>
      </c>
      <c r="D511" s="163">
        <v>0.25</v>
      </c>
      <c r="E511" s="164">
        <v>0</v>
      </c>
      <c r="F511" s="163">
        <v>0</v>
      </c>
      <c r="G511" s="164">
        <v>0.25</v>
      </c>
      <c r="H511" s="162"/>
    </row>
    <row r="512" spans="1:8">
      <c r="A512" s="157">
        <v>511030</v>
      </c>
      <c r="B512" s="158" t="s">
        <v>697</v>
      </c>
      <c r="C512" s="158" t="s">
        <v>133</v>
      </c>
      <c r="D512" s="163">
        <v>0.74</v>
      </c>
      <c r="E512" s="164">
        <v>0</v>
      </c>
      <c r="F512" s="163">
        <v>0</v>
      </c>
      <c r="G512" s="164">
        <v>0.74</v>
      </c>
      <c r="H512" s="162"/>
    </row>
    <row r="513" spans="1:8">
      <c r="A513" s="157">
        <v>401060</v>
      </c>
      <c r="B513" s="158" t="s">
        <v>698</v>
      </c>
      <c r="C513" s="158" t="s">
        <v>133</v>
      </c>
      <c r="D513" s="163">
        <v>0.18</v>
      </c>
      <c r="E513" s="164">
        <v>0</v>
      </c>
      <c r="F513" s="163">
        <v>0</v>
      </c>
      <c r="G513" s="164">
        <v>0.18</v>
      </c>
      <c r="H513" s="162"/>
    </row>
    <row r="514" spans="1:8">
      <c r="A514" s="157">
        <v>511300</v>
      </c>
      <c r="B514" s="158" t="s">
        <v>259</v>
      </c>
      <c r="C514" s="158" t="s">
        <v>133</v>
      </c>
      <c r="D514" s="163">
        <v>0.28000000000000003</v>
      </c>
      <c r="E514" s="164">
        <v>0</v>
      </c>
      <c r="F514" s="163">
        <v>0</v>
      </c>
      <c r="G514" s="164">
        <v>0.28000000000000003</v>
      </c>
      <c r="H514" s="162"/>
    </row>
    <row r="515" spans="1:8">
      <c r="A515" s="157">
        <v>844000</v>
      </c>
      <c r="B515" s="158" t="s">
        <v>1460</v>
      </c>
      <c r="C515" s="158" t="s">
        <v>152</v>
      </c>
      <c r="D515" s="159">
        <v>4044.07</v>
      </c>
      <c r="E515" s="164">
        <v>0</v>
      </c>
      <c r="F515" s="163">
        <v>0</v>
      </c>
      <c r="G515" s="161">
        <v>4044.07</v>
      </c>
      <c r="H515" s="162"/>
    </row>
    <row r="516" spans="1:8">
      <c r="A516" s="157">
        <v>630300</v>
      </c>
      <c r="B516" s="158" t="s">
        <v>444</v>
      </c>
      <c r="C516" s="158" t="s">
        <v>220</v>
      </c>
      <c r="D516" s="166">
        <v>14.64</v>
      </c>
      <c r="E516" s="164">
        <v>0</v>
      </c>
      <c r="F516" s="163">
        <v>0</v>
      </c>
      <c r="G516" s="165">
        <v>14.64</v>
      </c>
      <c r="H516" s="162"/>
    </row>
    <row r="517" spans="1:8">
      <c r="A517" s="157">
        <v>630400</v>
      </c>
      <c r="B517" s="158" t="s">
        <v>445</v>
      </c>
      <c r="C517" s="158" t="s">
        <v>220</v>
      </c>
      <c r="D517" s="166">
        <v>18.309999999999999</v>
      </c>
      <c r="E517" s="164">
        <v>0</v>
      </c>
      <c r="F517" s="163">
        <v>0</v>
      </c>
      <c r="G517" s="165">
        <v>18.309999999999999</v>
      </c>
      <c r="H517" s="162"/>
    </row>
    <row r="518" spans="1:8">
      <c r="A518" s="157">
        <v>630500</v>
      </c>
      <c r="B518" s="158" t="s">
        <v>446</v>
      </c>
      <c r="C518" s="158" t="s">
        <v>220</v>
      </c>
      <c r="D518" s="166">
        <v>19.97</v>
      </c>
      <c r="E518" s="164">
        <v>0</v>
      </c>
      <c r="F518" s="163">
        <v>0</v>
      </c>
      <c r="G518" s="165">
        <v>19.97</v>
      </c>
      <c r="H518" s="162"/>
    </row>
    <row r="519" spans="1:8">
      <c r="A519" s="157">
        <v>630600</v>
      </c>
      <c r="B519" s="158" t="s">
        <v>447</v>
      </c>
      <c r="C519" s="158" t="s">
        <v>220</v>
      </c>
      <c r="D519" s="166">
        <v>21.97</v>
      </c>
      <c r="E519" s="164">
        <v>0</v>
      </c>
      <c r="F519" s="163">
        <v>0</v>
      </c>
      <c r="G519" s="165">
        <v>21.97</v>
      </c>
      <c r="H519" s="162"/>
    </row>
    <row r="520" spans="1:8">
      <c r="A520" s="157">
        <v>630800</v>
      </c>
      <c r="B520" s="158" t="s">
        <v>448</v>
      </c>
      <c r="C520" s="158" t="s">
        <v>220</v>
      </c>
      <c r="D520" s="166">
        <v>43.94</v>
      </c>
      <c r="E520" s="164">
        <v>0</v>
      </c>
      <c r="F520" s="163">
        <v>0</v>
      </c>
      <c r="G520" s="165">
        <v>43.94</v>
      </c>
      <c r="H520" s="162"/>
    </row>
    <row r="521" spans="1:8">
      <c r="A521" s="157">
        <v>631000</v>
      </c>
      <c r="B521" s="158" t="s">
        <v>449</v>
      </c>
      <c r="C521" s="158" t="s">
        <v>220</v>
      </c>
      <c r="D521" s="166">
        <v>44.45</v>
      </c>
      <c r="E521" s="164">
        <v>0</v>
      </c>
      <c r="F521" s="163">
        <v>0</v>
      </c>
      <c r="G521" s="165">
        <v>44.45</v>
      </c>
      <c r="H521" s="162"/>
    </row>
    <row r="522" spans="1:8">
      <c r="A522" s="157">
        <v>631200</v>
      </c>
      <c r="B522" s="158" t="s">
        <v>450</v>
      </c>
      <c r="C522" s="158" t="s">
        <v>220</v>
      </c>
      <c r="D522" s="166">
        <v>53.34</v>
      </c>
      <c r="E522" s="164">
        <v>0</v>
      </c>
      <c r="F522" s="163">
        <v>0</v>
      </c>
      <c r="G522" s="165">
        <v>53.34</v>
      </c>
      <c r="H522" s="162"/>
    </row>
    <row r="523" spans="1:8">
      <c r="A523" s="157">
        <v>631500</v>
      </c>
      <c r="B523" s="158" t="s">
        <v>451</v>
      </c>
      <c r="C523" s="158" t="s">
        <v>220</v>
      </c>
      <c r="D523" s="166">
        <v>66.680000000000007</v>
      </c>
      <c r="E523" s="164">
        <v>0</v>
      </c>
      <c r="F523" s="163">
        <v>0</v>
      </c>
      <c r="G523" s="165">
        <v>66.680000000000007</v>
      </c>
      <c r="H523" s="162"/>
    </row>
    <row r="524" spans="1:8">
      <c r="A524" s="157">
        <v>603050</v>
      </c>
      <c r="B524" s="158" t="s">
        <v>699</v>
      </c>
      <c r="C524" s="158" t="s">
        <v>220</v>
      </c>
      <c r="D524" s="166">
        <v>18.309999999999999</v>
      </c>
      <c r="E524" s="164">
        <v>0</v>
      </c>
      <c r="F524" s="163">
        <v>0</v>
      </c>
      <c r="G524" s="165">
        <v>18.309999999999999</v>
      </c>
      <c r="H524" s="162"/>
    </row>
    <row r="525" spans="1:8">
      <c r="A525" s="157">
        <v>603060</v>
      </c>
      <c r="B525" s="158" t="s">
        <v>700</v>
      </c>
      <c r="C525" s="158" t="s">
        <v>220</v>
      </c>
      <c r="D525" s="166">
        <v>21.97</v>
      </c>
      <c r="E525" s="164">
        <v>0</v>
      </c>
      <c r="F525" s="163">
        <v>0</v>
      </c>
      <c r="G525" s="165">
        <v>21.97</v>
      </c>
      <c r="H525" s="162"/>
    </row>
    <row r="526" spans="1:8">
      <c r="A526" s="157">
        <v>843000</v>
      </c>
      <c r="B526" s="158" t="s">
        <v>615</v>
      </c>
      <c r="C526" s="158" t="s">
        <v>133</v>
      </c>
      <c r="D526" s="167">
        <v>294.08999999999997</v>
      </c>
      <c r="E526" s="164">
        <v>0</v>
      </c>
      <c r="F526" s="163">
        <v>0</v>
      </c>
      <c r="G526" s="160">
        <v>294.08999999999997</v>
      </c>
      <c r="H526" s="162"/>
    </row>
    <row r="527" spans="1:8">
      <c r="A527" s="157">
        <v>842000</v>
      </c>
      <c r="B527" s="158" t="s">
        <v>616</v>
      </c>
      <c r="C527" s="158" t="s">
        <v>133</v>
      </c>
      <c r="D527" s="167">
        <v>162.41</v>
      </c>
      <c r="E527" s="164">
        <v>5.23</v>
      </c>
      <c r="F527" s="163">
        <v>0</v>
      </c>
      <c r="G527" s="160">
        <v>167.64</v>
      </c>
      <c r="H527" s="162"/>
    </row>
    <row r="528" spans="1:8">
      <c r="A528" s="157">
        <v>841000</v>
      </c>
      <c r="B528" s="158" t="s">
        <v>617</v>
      </c>
      <c r="C528" s="158" t="s">
        <v>220</v>
      </c>
      <c r="D528" s="166">
        <v>16.399999999999999</v>
      </c>
      <c r="E528" s="164">
        <v>0</v>
      </c>
      <c r="F528" s="163">
        <v>0</v>
      </c>
      <c r="G528" s="165">
        <v>16.399999999999999</v>
      </c>
      <c r="H528" s="162"/>
    </row>
    <row r="529" spans="1:8">
      <c r="A529" s="157">
        <v>404000</v>
      </c>
      <c r="B529" s="158" t="s">
        <v>201</v>
      </c>
      <c r="C529" s="158" t="s">
        <v>140</v>
      </c>
      <c r="D529" s="163">
        <v>7.78</v>
      </c>
      <c r="E529" s="164">
        <v>0</v>
      </c>
      <c r="F529" s="163">
        <v>0</v>
      </c>
      <c r="G529" s="164">
        <v>7.78</v>
      </c>
      <c r="H529" s="162" t="s">
        <v>141</v>
      </c>
    </row>
    <row r="530" spans="1:8">
      <c r="A530" s="157">
        <v>840000</v>
      </c>
      <c r="B530" s="158" t="s">
        <v>618</v>
      </c>
      <c r="C530" s="158" t="s">
        <v>220</v>
      </c>
      <c r="D530" s="166">
        <v>28.48</v>
      </c>
      <c r="E530" s="164">
        <v>0</v>
      </c>
      <c r="F530" s="163">
        <v>0</v>
      </c>
      <c r="G530" s="165">
        <v>28.48</v>
      </c>
      <c r="H530" s="162"/>
    </row>
    <row r="531" spans="1:8">
      <c r="A531" s="157">
        <v>403430</v>
      </c>
      <c r="B531" s="158" t="s">
        <v>589</v>
      </c>
      <c r="C531" s="158" t="s">
        <v>140</v>
      </c>
      <c r="D531" s="166">
        <v>51.6</v>
      </c>
      <c r="E531" s="164">
        <v>0</v>
      </c>
      <c r="F531" s="163">
        <v>0</v>
      </c>
      <c r="G531" s="165">
        <v>51.6</v>
      </c>
      <c r="H531" s="162"/>
    </row>
    <row r="532" spans="1:8">
      <c r="A532" s="157">
        <v>403450</v>
      </c>
      <c r="B532" s="158" t="s">
        <v>590</v>
      </c>
      <c r="C532" s="158" t="s">
        <v>140</v>
      </c>
      <c r="D532" s="166">
        <v>24.18</v>
      </c>
      <c r="E532" s="164">
        <v>0</v>
      </c>
      <c r="F532" s="163">
        <v>0</v>
      </c>
      <c r="G532" s="165">
        <v>24.18</v>
      </c>
      <c r="H532" s="162"/>
    </row>
    <row r="533" spans="1:8">
      <c r="A533" s="157">
        <v>570540</v>
      </c>
      <c r="B533" s="158" t="s">
        <v>1461</v>
      </c>
      <c r="C533" s="158" t="s">
        <v>211</v>
      </c>
      <c r="D533" s="167">
        <v>127.89</v>
      </c>
      <c r="E533" s="160">
        <v>116.18</v>
      </c>
      <c r="F533" s="163">
        <v>0</v>
      </c>
      <c r="G533" s="160">
        <v>244.07</v>
      </c>
      <c r="H533" s="162" t="s">
        <v>141</v>
      </c>
    </row>
    <row r="534" spans="1:8">
      <c r="A534" s="157">
        <v>570530</v>
      </c>
      <c r="B534" s="158" t="s">
        <v>1462</v>
      </c>
      <c r="C534" s="158" t="s">
        <v>211</v>
      </c>
      <c r="D534" s="167">
        <v>125.82</v>
      </c>
      <c r="E534" s="160">
        <v>116.05</v>
      </c>
      <c r="F534" s="163">
        <v>0</v>
      </c>
      <c r="G534" s="160">
        <v>241.87</v>
      </c>
      <c r="H534" s="162" t="s">
        <v>141</v>
      </c>
    </row>
    <row r="535" spans="1:8" ht="25.5">
      <c r="A535" s="157">
        <v>570510</v>
      </c>
      <c r="B535" s="158" t="s">
        <v>1463</v>
      </c>
      <c r="C535" s="158" t="s">
        <v>211</v>
      </c>
      <c r="D535" s="166">
        <v>67.03</v>
      </c>
      <c r="E535" s="160">
        <v>108.7</v>
      </c>
      <c r="F535" s="163">
        <v>0</v>
      </c>
      <c r="G535" s="160">
        <v>175.73</v>
      </c>
      <c r="H535" s="162" t="s">
        <v>141</v>
      </c>
    </row>
    <row r="536" spans="1:8">
      <c r="A536" s="157">
        <v>570500</v>
      </c>
      <c r="B536" s="158" t="s">
        <v>1464</v>
      </c>
      <c r="C536" s="158" t="s">
        <v>211</v>
      </c>
      <c r="D536" s="166">
        <v>81.2</v>
      </c>
      <c r="E536" s="160">
        <v>116.05</v>
      </c>
      <c r="F536" s="163">
        <v>0</v>
      </c>
      <c r="G536" s="160">
        <v>197.25</v>
      </c>
      <c r="H536" s="162" t="s">
        <v>141</v>
      </c>
    </row>
    <row r="537" spans="1:8">
      <c r="A537" s="157">
        <v>401070</v>
      </c>
      <c r="B537" s="158" t="s">
        <v>701</v>
      </c>
      <c r="C537" s="158" t="s">
        <v>133</v>
      </c>
      <c r="D537" s="163">
        <v>0.5</v>
      </c>
      <c r="E537" s="164">
        <v>0</v>
      </c>
      <c r="F537" s="163">
        <v>0</v>
      </c>
      <c r="G537" s="164">
        <v>0.5</v>
      </c>
      <c r="H537" s="162"/>
    </row>
    <row r="538" spans="1:8">
      <c r="A538" s="157">
        <v>450000</v>
      </c>
      <c r="B538" s="158" t="s">
        <v>202</v>
      </c>
      <c r="C538" s="158" t="s">
        <v>140</v>
      </c>
      <c r="D538" s="163">
        <v>6.59</v>
      </c>
      <c r="E538" s="164">
        <v>0</v>
      </c>
      <c r="F538" s="163">
        <v>5.37</v>
      </c>
      <c r="G538" s="165">
        <v>11.96</v>
      </c>
      <c r="H538" s="162" t="s">
        <v>141</v>
      </c>
    </row>
    <row r="539" spans="1:8">
      <c r="A539" s="157">
        <v>801400</v>
      </c>
      <c r="B539" s="158" t="s">
        <v>591</v>
      </c>
      <c r="C539" s="158" t="s">
        <v>576</v>
      </c>
      <c r="D539" s="159">
        <v>1010.55</v>
      </c>
      <c r="E539" s="164">
        <v>0</v>
      </c>
      <c r="F539" s="163">
        <v>0</v>
      </c>
      <c r="G539" s="161">
        <v>1010.55</v>
      </c>
      <c r="H539" s="162"/>
    </row>
    <row r="540" spans="1:8">
      <c r="A540" s="157">
        <v>653000</v>
      </c>
      <c r="B540" s="158" t="s">
        <v>452</v>
      </c>
      <c r="C540" s="158" t="s">
        <v>220</v>
      </c>
      <c r="D540" s="166">
        <v>46.76</v>
      </c>
      <c r="E540" s="164">
        <v>0.26</v>
      </c>
      <c r="F540" s="166">
        <v>75.42</v>
      </c>
      <c r="G540" s="160">
        <v>122.44</v>
      </c>
      <c r="H540" s="162" t="s">
        <v>141</v>
      </c>
    </row>
    <row r="541" spans="1:8">
      <c r="A541" s="157">
        <v>653100</v>
      </c>
      <c r="B541" s="158" t="s">
        <v>453</v>
      </c>
      <c r="C541" s="158" t="s">
        <v>220</v>
      </c>
      <c r="D541" s="166">
        <v>33.31</v>
      </c>
      <c r="E541" s="164">
        <v>0.17</v>
      </c>
      <c r="F541" s="166">
        <v>54.44</v>
      </c>
      <c r="G541" s="165">
        <v>87.92</v>
      </c>
      <c r="H541" s="162" t="s">
        <v>141</v>
      </c>
    </row>
    <row r="542" spans="1:8">
      <c r="A542" s="157">
        <v>653200</v>
      </c>
      <c r="B542" s="158" t="s">
        <v>454</v>
      </c>
      <c r="C542" s="158" t="s">
        <v>220</v>
      </c>
      <c r="D542" s="166">
        <v>39.35</v>
      </c>
      <c r="E542" s="164">
        <v>0.22</v>
      </c>
      <c r="F542" s="166">
        <v>58.55</v>
      </c>
      <c r="G542" s="165">
        <v>98.12</v>
      </c>
      <c r="H542" s="162" t="s">
        <v>141</v>
      </c>
    </row>
    <row r="543" spans="1:8">
      <c r="A543" s="157">
        <v>653300</v>
      </c>
      <c r="B543" s="158" t="s">
        <v>455</v>
      </c>
      <c r="C543" s="158" t="s">
        <v>220</v>
      </c>
      <c r="D543" s="166">
        <v>28.65</v>
      </c>
      <c r="E543" s="164">
        <v>0.15</v>
      </c>
      <c r="F543" s="166">
        <v>40.83</v>
      </c>
      <c r="G543" s="165">
        <v>69.63</v>
      </c>
      <c r="H543" s="162" t="s">
        <v>141</v>
      </c>
    </row>
    <row r="544" spans="1:8">
      <c r="A544" s="157">
        <v>653400</v>
      </c>
      <c r="B544" s="158" t="s">
        <v>456</v>
      </c>
      <c r="C544" s="158" t="s">
        <v>220</v>
      </c>
      <c r="D544" s="166">
        <v>34.700000000000003</v>
      </c>
      <c r="E544" s="164">
        <v>0.18</v>
      </c>
      <c r="F544" s="166">
        <v>49.38</v>
      </c>
      <c r="G544" s="165">
        <v>84.26</v>
      </c>
      <c r="H544" s="162" t="s">
        <v>141</v>
      </c>
    </row>
    <row r="545" spans="1:8">
      <c r="A545" s="157">
        <v>653500</v>
      </c>
      <c r="B545" s="158" t="s">
        <v>457</v>
      </c>
      <c r="C545" s="158" t="s">
        <v>220</v>
      </c>
      <c r="D545" s="166">
        <v>25.38</v>
      </c>
      <c r="E545" s="164">
        <v>0.12</v>
      </c>
      <c r="F545" s="166">
        <v>34.56</v>
      </c>
      <c r="G545" s="165">
        <v>60.06</v>
      </c>
      <c r="H545" s="162" t="s">
        <v>141</v>
      </c>
    </row>
    <row r="546" spans="1:8">
      <c r="A546" s="157">
        <v>653600</v>
      </c>
      <c r="B546" s="158" t="s">
        <v>458</v>
      </c>
      <c r="C546" s="158" t="s">
        <v>220</v>
      </c>
      <c r="D546" s="166">
        <v>28.65</v>
      </c>
      <c r="E546" s="164">
        <v>0.11</v>
      </c>
      <c r="F546" s="166">
        <v>32.44</v>
      </c>
      <c r="G546" s="165">
        <v>61.2</v>
      </c>
      <c r="H546" s="162" t="s">
        <v>141</v>
      </c>
    </row>
    <row r="547" spans="1:8">
      <c r="A547" s="157">
        <v>653700</v>
      </c>
      <c r="B547" s="158" t="s">
        <v>459</v>
      </c>
      <c r="C547" s="158" t="s">
        <v>220</v>
      </c>
      <c r="D547" s="166">
        <v>20.72</v>
      </c>
      <c r="E547" s="164">
        <v>7.0000000000000007E-2</v>
      </c>
      <c r="F547" s="166">
        <v>22.14</v>
      </c>
      <c r="G547" s="165">
        <v>42.93</v>
      </c>
      <c r="H547" s="162" t="s">
        <v>141</v>
      </c>
    </row>
    <row r="548" spans="1:8" ht="25.5">
      <c r="A548" s="157">
        <v>654000</v>
      </c>
      <c r="B548" s="158" t="s">
        <v>1465</v>
      </c>
      <c r="C548" s="158" t="s">
        <v>220</v>
      </c>
      <c r="D548" s="166">
        <v>65.790000000000006</v>
      </c>
      <c r="E548" s="164">
        <v>9.4499999999999993</v>
      </c>
      <c r="F548" s="166">
        <v>10.83</v>
      </c>
      <c r="G548" s="165">
        <v>86.07</v>
      </c>
      <c r="H548" s="162" t="s">
        <v>141</v>
      </c>
    </row>
    <row r="549" spans="1:8" ht="25.5">
      <c r="A549" s="157">
        <v>654100</v>
      </c>
      <c r="B549" s="158" t="s">
        <v>1466</v>
      </c>
      <c r="C549" s="158" t="s">
        <v>220</v>
      </c>
      <c r="D549" s="166">
        <v>50.66</v>
      </c>
      <c r="E549" s="164">
        <v>6.54</v>
      </c>
      <c r="F549" s="163">
        <v>5.56</v>
      </c>
      <c r="G549" s="165">
        <v>62.76</v>
      </c>
      <c r="H549" s="162" t="s">
        <v>141</v>
      </c>
    </row>
    <row r="550" spans="1:8">
      <c r="A550" s="157">
        <v>650000</v>
      </c>
      <c r="B550" s="158" t="s">
        <v>460</v>
      </c>
      <c r="C550" s="158" t="s">
        <v>220</v>
      </c>
      <c r="D550" s="166">
        <v>50.04</v>
      </c>
      <c r="E550" s="164">
        <v>0.3</v>
      </c>
      <c r="F550" s="166">
        <v>70.98</v>
      </c>
      <c r="G550" s="160">
        <v>121.32</v>
      </c>
      <c r="H550" s="162" t="s">
        <v>141</v>
      </c>
    </row>
    <row r="551" spans="1:8">
      <c r="A551" s="157">
        <v>650100</v>
      </c>
      <c r="B551" s="158" t="s">
        <v>461</v>
      </c>
      <c r="C551" s="158" t="s">
        <v>220</v>
      </c>
      <c r="D551" s="166">
        <v>34.700000000000003</v>
      </c>
      <c r="E551" s="164">
        <v>0.18</v>
      </c>
      <c r="F551" s="166">
        <v>47.42</v>
      </c>
      <c r="G551" s="165">
        <v>82.3</v>
      </c>
      <c r="H551" s="162" t="s">
        <v>141</v>
      </c>
    </row>
    <row r="552" spans="1:8">
      <c r="A552" s="157">
        <v>650200</v>
      </c>
      <c r="B552" s="158" t="s">
        <v>462</v>
      </c>
      <c r="C552" s="158" t="s">
        <v>220</v>
      </c>
      <c r="D552" s="166">
        <v>25.38</v>
      </c>
      <c r="E552" s="164">
        <v>0.12</v>
      </c>
      <c r="F552" s="166">
        <v>34.14</v>
      </c>
      <c r="G552" s="165">
        <v>59.64</v>
      </c>
      <c r="H552" s="162" t="s">
        <v>141</v>
      </c>
    </row>
    <row r="553" spans="1:8">
      <c r="A553" s="157">
        <v>650300</v>
      </c>
      <c r="B553" s="158" t="s">
        <v>463</v>
      </c>
      <c r="C553" s="158" t="s">
        <v>220</v>
      </c>
      <c r="D553" s="166">
        <v>30.04</v>
      </c>
      <c r="E553" s="164">
        <v>0.15</v>
      </c>
      <c r="F553" s="166">
        <v>40.14</v>
      </c>
      <c r="G553" s="165">
        <v>70.33</v>
      </c>
      <c r="H553" s="162" t="s">
        <v>141</v>
      </c>
    </row>
    <row r="554" spans="1:8">
      <c r="A554" s="157">
        <v>650400</v>
      </c>
      <c r="B554" s="158" t="s">
        <v>464</v>
      </c>
      <c r="C554" s="158" t="s">
        <v>220</v>
      </c>
      <c r="D554" s="166">
        <v>24</v>
      </c>
      <c r="E554" s="164">
        <v>0.1</v>
      </c>
      <c r="F554" s="166">
        <v>28.1</v>
      </c>
      <c r="G554" s="165">
        <v>52.2</v>
      </c>
      <c r="H554" s="162" t="s">
        <v>141</v>
      </c>
    </row>
    <row r="555" spans="1:8">
      <c r="A555" s="157">
        <v>650600</v>
      </c>
      <c r="B555" s="158" t="s">
        <v>465</v>
      </c>
      <c r="C555" s="158" t="s">
        <v>220</v>
      </c>
      <c r="D555" s="166">
        <v>27.27</v>
      </c>
      <c r="E555" s="164">
        <v>0.11</v>
      </c>
      <c r="F555" s="166">
        <v>32.020000000000003</v>
      </c>
      <c r="G555" s="165">
        <v>59.4</v>
      </c>
      <c r="H555" s="162" t="s">
        <v>141</v>
      </c>
    </row>
    <row r="556" spans="1:8">
      <c r="A556" s="157">
        <v>650700</v>
      </c>
      <c r="B556" s="158" t="s">
        <v>466</v>
      </c>
      <c r="C556" s="158" t="s">
        <v>220</v>
      </c>
      <c r="D556" s="166">
        <v>20.72</v>
      </c>
      <c r="E556" s="164">
        <v>7.0000000000000007E-2</v>
      </c>
      <c r="F556" s="166">
        <v>21.51</v>
      </c>
      <c r="G556" s="165">
        <v>42.3</v>
      </c>
      <c r="H556" s="162" t="s">
        <v>141</v>
      </c>
    </row>
    <row r="557" spans="1:8">
      <c r="A557" s="157">
        <v>652500</v>
      </c>
      <c r="B557" s="158" t="s">
        <v>467</v>
      </c>
      <c r="C557" s="158" t="s">
        <v>220</v>
      </c>
      <c r="D557" s="166">
        <v>46.76</v>
      </c>
      <c r="E557" s="164">
        <v>0.25</v>
      </c>
      <c r="F557" s="166">
        <v>91.59</v>
      </c>
      <c r="G557" s="160">
        <v>138.6</v>
      </c>
      <c r="H557" s="162" t="s">
        <v>141</v>
      </c>
    </row>
    <row r="558" spans="1:8">
      <c r="A558" s="157">
        <v>650800</v>
      </c>
      <c r="B558" s="158" t="s">
        <v>468</v>
      </c>
      <c r="C558" s="158" t="s">
        <v>220</v>
      </c>
      <c r="D558" s="166">
        <v>31.42</v>
      </c>
      <c r="E558" s="164">
        <v>0.15</v>
      </c>
      <c r="F558" s="166">
        <v>61.68</v>
      </c>
      <c r="G558" s="165">
        <v>93.25</v>
      </c>
      <c r="H558" s="162" t="s">
        <v>141</v>
      </c>
    </row>
    <row r="559" spans="1:8">
      <c r="A559" s="157">
        <v>650900</v>
      </c>
      <c r="B559" s="158" t="s">
        <v>469</v>
      </c>
      <c r="C559" s="158" t="s">
        <v>220</v>
      </c>
      <c r="D559" s="166">
        <v>24</v>
      </c>
      <c r="E559" s="164">
        <v>0.1</v>
      </c>
      <c r="F559" s="166">
        <v>46.93</v>
      </c>
      <c r="G559" s="165">
        <v>71.03</v>
      </c>
      <c r="H559" s="162" t="s">
        <v>141</v>
      </c>
    </row>
    <row r="560" spans="1:8">
      <c r="A560" s="157">
        <v>651000</v>
      </c>
      <c r="B560" s="158" t="s">
        <v>470</v>
      </c>
      <c r="C560" s="158" t="s">
        <v>220</v>
      </c>
      <c r="D560" s="166">
        <v>28.65</v>
      </c>
      <c r="E560" s="164">
        <v>0.15</v>
      </c>
      <c r="F560" s="166">
        <v>50.07</v>
      </c>
      <c r="G560" s="165">
        <v>78.87</v>
      </c>
      <c r="H560" s="162" t="s">
        <v>141</v>
      </c>
    </row>
    <row r="561" spans="1:8">
      <c r="A561" s="157">
        <v>651100</v>
      </c>
      <c r="B561" s="158" t="s">
        <v>471</v>
      </c>
      <c r="C561" s="158" t="s">
        <v>220</v>
      </c>
      <c r="D561" s="166">
        <v>20.72</v>
      </c>
      <c r="E561" s="164">
        <v>0.1</v>
      </c>
      <c r="F561" s="166">
        <v>36.840000000000003</v>
      </c>
      <c r="G561" s="165">
        <v>57.66</v>
      </c>
      <c r="H561" s="162" t="s">
        <v>141</v>
      </c>
    </row>
    <row r="562" spans="1:8">
      <c r="A562" s="157">
        <v>651200</v>
      </c>
      <c r="B562" s="158" t="s">
        <v>472</v>
      </c>
      <c r="C562" s="158" t="s">
        <v>220</v>
      </c>
      <c r="D562" s="166">
        <v>25.38</v>
      </c>
      <c r="E562" s="164">
        <v>0.11</v>
      </c>
      <c r="F562" s="166">
        <v>39.979999999999997</v>
      </c>
      <c r="G562" s="165">
        <v>65.47</v>
      </c>
      <c r="H562" s="162" t="s">
        <v>141</v>
      </c>
    </row>
    <row r="563" spans="1:8">
      <c r="A563" s="157">
        <v>651300</v>
      </c>
      <c r="B563" s="158" t="s">
        <v>473</v>
      </c>
      <c r="C563" s="158" t="s">
        <v>220</v>
      </c>
      <c r="D563" s="166">
        <v>19.34</v>
      </c>
      <c r="E563" s="164">
        <v>7.0000000000000007E-2</v>
      </c>
      <c r="F563" s="166">
        <v>29.82</v>
      </c>
      <c r="G563" s="165">
        <v>49.23</v>
      </c>
      <c r="H563" s="162" t="s">
        <v>141</v>
      </c>
    </row>
    <row r="564" spans="1:8">
      <c r="A564" s="157">
        <v>651400</v>
      </c>
      <c r="B564" s="158" t="s">
        <v>474</v>
      </c>
      <c r="C564" s="158" t="s">
        <v>220</v>
      </c>
      <c r="D564" s="166">
        <v>34.700000000000003</v>
      </c>
      <c r="E564" s="164">
        <v>0.18</v>
      </c>
      <c r="F564" s="166">
        <v>47.1</v>
      </c>
      <c r="G564" s="165">
        <v>81.98</v>
      </c>
      <c r="H564" s="162" t="s">
        <v>141</v>
      </c>
    </row>
    <row r="565" spans="1:8">
      <c r="A565" s="157">
        <v>651500</v>
      </c>
      <c r="B565" s="158" t="s">
        <v>475</v>
      </c>
      <c r="C565" s="158" t="s">
        <v>220</v>
      </c>
      <c r="D565" s="166">
        <v>25.38</v>
      </c>
      <c r="E565" s="164">
        <v>0.12</v>
      </c>
      <c r="F565" s="166">
        <v>32.79</v>
      </c>
      <c r="G565" s="165">
        <v>58.29</v>
      </c>
      <c r="H565" s="162" t="s">
        <v>141</v>
      </c>
    </row>
    <row r="566" spans="1:8">
      <c r="A566" s="157">
        <v>651600</v>
      </c>
      <c r="B566" s="158" t="s">
        <v>476</v>
      </c>
      <c r="C566" s="158" t="s">
        <v>220</v>
      </c>
      <c r="D566" s="166">
        <v>44</v>
      </c>
      <c r="E566" s="164">
        <v>0.26</v>
      </c>
      <c r="F566" s="166">
        <v>67.150000000000006</v>
      </c>
      <c r="G566" s="160">
        <v>111.41</v>
      </c>
      <c r="H566" s="162" t="s">
        <v>141</v>
      </c>
    </row>
    <row r="567" spans="1:8">
      <c r="A567" s="157">
        <v>651700</v>
      </c>
      <c r="B567" s="158" t="s">
        <v>477</v>
      </c>
      <c r="C567" s="158" t="s">
        <v>220</v>
      </c>
      <c r="D567" s="166">
        <v>31.42</v>
      </c>
      <c r="E567" s="164">
        <v>0.17</v>
      </c>
      <c r="F567" s="166">
        <v>48.78</v>
      </c>
      <c r="G567" s="165">
        <v>80.37</v>
      </c>
      <c r="H567" s="162" t="s">
        <v>141</v>
      </c>
    </row>
    <row r="568" spans="1:8" ht="25.5">
      <c r="A568" s="157">
        <v>652000</v>
      </c>
      <c r="B568" s="158" t="s">
        <v>1467</v>
      </c>
      <c r="C568" s="158" t="s">
        <v>220</v>
      </c>
      <c r="D568" s="166">
        <v>65.790000000000006</v>
      </c>
      <c r="E568" s="164">
        <v>9.34</v>
      </c>
      <c r="F568" s="163">
        <v>9.3800000000000008</v>
      </c>
      <c r="G568" s="165">
        <v>84.51</v>
      </c>
      <c r="H568" s="162" t="s">
        <v>141</v>
      </c>
    </row>
    <row r="569" spans="1:8" ht="25.5">
      <c r="A569" s="157">
        <v>652100</v>
      </c>
      <c r="B569" s="158" t="s">
        <v>1468</v>
      </c>
      <c r="C569" s="158" t="s">
        <v>220</v>
      </c>
      <c r="D569" s="166">
        <v>58.08</v>
      </c>
      <c r="E569" s="164">
        <v>7.91</v>
      </c>
      <c r="F569" s="163">
        <v>7.68</v>
      </c>
      <c r="G569" s="165">
        <v>73.67</v>
      </c>
      <c r="H569" s="162" t="s">
        <v>141</v>
      </c>
    </row>
    <row r="570" spans="1:8" ht="25.5">
      <c r="A570" s="157">
        <v>652200</v>
      </c>
      <c r="B570" s="158" t="s">
        <v>1469</v>
      </c>
      <c r="C570" s="158" t="s">
        <v>220</v>
      </c>
      <c r="D570" s="166">
        <v>50.66</v>
      </c>
      <c r="E570" s="164">
        <v>6.58</v>
      </c>
      <c r="F570" s="163">
        <v>5.14</v>
      </c>
      <c r="G570" s="165">
        <v>62.38</v>
      </c>
      <c r="H570" s="162" t="s">
        <v>141</v>
      </c>
    </row>
    <row r="571" spans="1:8" ht="25.5">
      <c r="A571" s="157">
        <v>652300</v>
      </c>
      <c r="B571" s="158" t="s">
        <v>1470</v>
      </c>
      <c r="C571" s="158" t="s">
        <v>220</v>
      </c>
      <c r="D571" s="166">
        <v>65.790000000000006</v>
      </c>
      <c r="E571" s="164">
        <v>9.4499999999999993</v>
      </c>
      <c r="F571" s="163">
        <v>8.5500000000000007</v>
      </c>
      <c r="G571" s="165">
        <v>83.79</v>
      </c>
      <c r="H571" s="162" t="s">
        <v>141</v>
      </c>
    </row>
    <row r="572" spans="1:8" ht="25.5">
      <c r="A572" s="157">
        <v>652400</v>
      </c>
      <c r="B572" s="158" t="s">
        <v>1471</v>
      </c>
      <c r="C572" s="158" t="s">
        <v>220</v>
      </c>
      <c r="D572" s="166">
        <v>86.95</v>
      </c>
      <c r="E572" s="165">
        <v>12.78</v>
      </c>
      <c r="F572" s="166">
        <v>14.91</v>
      </c>
      <c r="G572" s="160">
        <v>114.64</v>
      </c>
      <c r="H572" s="162" t="s">
        <v>141</v>
      </c>
    </row>
    <row r="573" spans="1:8">
      <c r="A573" s="157">
        <v>550800</v>
      </c>
      <c r="B573" s="158" t="s">
        <v>1472</v>
      </c>
      <c r="C573" s="158" t="s">
        <v>592</v>
      </c>
      <c r="D573" s="166">
        <v>11.52</v>
      </c>
      <c r="E573" s="164">
        <v>0.15</v>
      </c>
      <c r="F573" s="163">
        <v>0</v>
      </c>
      <c r="G573" s="165">
        <v>11.67</v>
      </c>
      <c r="H573" s="162" t="s">
        <v>141</v>
      </c>
    </row>
    <row r="574" spans="1:8">
      <c r="A574" s="157">
        <v>550810</v>
      </c>
      <c r="B574" s="158" t="s">
        <v>1473</v>
      </c>
      <c r="C574" s="158" t="s">
        <v>592</v>
      </c>
      <c r="D574" s="166">
        <v>11.52</v>
      </c>
      <c r="E574" s="164">
        <v>0.13</v>
      </c>
      <c r="F574" s="163">
        <v>0</v>
      </c>
      <c r="G574" s="165">
        <v>11.65</v>
      </c>
      <c r="H574" s="162" t="s">
        <v>141</v>
      </c>
    </row>
    <row r="575" spans="1:8">
      <c r="A575" s="157">
        <v>874950</v>
      </c>
      <c r="B575" s="158" t="s">
        <v>642</v>
      </c>
      <c r="C575" s="158" t="s">
        <v>152</v>
      </c>
      <c r="D575" s="159">
        <v>2724.01</v>
      </c>
      <c r="E575" s="168">
        <v>43236.480000000003</v>
      </c>
      <c r="F575" s="159">
        <v>5377.75</v>
      </c>
      <c r="G575" s="168">
        <v>51338.239999999998</v>
      </c>
      <c r="H575" s="162" t="s">
        <v>141</v>
      </c>
    </row>
    <row r="576" spans="1:8">
      <c r="A576" s="157">
        <v>876050</v>
      </c>
      <c r="B576" s="158" t="s">
        <v>643</v>
      </c>
      <c r="C576" s="158" t="s">
        <v>152</v>
      </c>
      <c r="D576" s="159">
        <v>2724.01</v>
      </c>
      <c r="E576" s="168">
        <v>45836.480000000003</v>
      </c>
      <c r="F576" s="159">
        <v>5377.75</v>
      </c>
      <c r="G576" s="168">
        <v>53938.239999999998</v>
      </c>
      <c r="H576" s="162" t="s">
        <v>141</v>
      </c>
    </row>
    <row r="577" spans="1:8">
      <c r="A577" s="157">
        <v>877250</v>
      </c>
      <c r="B577" s="158" t="s">
        <v>644</v>
      </c>
      <c r="C577" s="158" t="s">
        <v>152</v>
      </c>
      <c r="D577" s="159">
        <v>2724.01</v>
      </c>
      <c r="E577" s="168">
        <v>52736.480000000003</v>
      </c>
      <c r="F577" s="159">
        <v>5377.75</v>
      </c>
      <c r="G577" s="168">
        <v>60838.239999999998</v>
      </c>
      <c r="H577" s="162" t="s">
        <v>141</v>
      </c>
    </row>
    <row r="578" spans="1:8">
      <c r="A578" s="157">
        <v>878350</v>
      </c>
      <c r="B578" s="158" t="s">
        <v>645</v>
      </c>
      <c r="C578" s="158" t="s">
        <v>152</v>
      </c>
      <c r="D578" s="159">
        <v>2724.01</v>
      </c>
      <c r="E578" s="168">
        <v>62736.480000000003</v>
      </c>
      <c r="F578" s="159">
        <v>5377.75</v>
      </c>
      <c r="G578" s="168">
        <v>70838.240000000005</v>
      </c>
      <c r="H578" s="162" t="s">
        <v>141</v>
      </c>
    </row>
    <row r="579" spans="1:8">
      <c r="A579" s="157">
        <v>874900</v>
      </c>
      <c r="B579" s="158" t="s">
        <v>646</v>
      </c>
      <c r="C579" s="158" t="s">
        <v>152</v>
      </c>
      <c r="D579" s="159">
        <v>2368.91</v>
      </c>
      <c r="E579" s="168">
        <v>28336.48</v>
      </c>
      <c r="F579" s="159">
        <v>5377.75</v>
      </c>
      <c r="G579" s="168">
        <v>36083.14</v>
      </c>
      <c r="H579" s="162" t="s">
        <v>141</v>
      </c>
    </row>
    <row r="580" spans="1:8">
      <c r="A580" s="157">
        <v>876000</v>
      </c>
      <c r="B580" s="158" t="s">
        <v>647</v>
      </c>
      <c r="C580" s="158" t="s">
        <v>152</v>
      </c>
      <c r="D580" s="159">
        <v>2368.91</v>
      </c>
      <c r="E580" s="168">
        <v>29736.48</v>
      </c>
      <c r="F580" s="159">
        <v>5377.75</v>
      </c>
      <c r="G580" s="168">
        <v>37483.14</v>
      </c>
      <c r="H580" s="162" t="s">
        <v>141</v>
      </c>
    </row>
    <row r="581" spans="1:8">
      <c r="A581" s="157">
        <v>877200</v>
      </c>
      <c r="B581" s="158" t="s">
        <v>648</v>
      </c>
      <c r="C581" s="158" t="s">
        <v>152</v>
      </c>
      <c r="D581" s="159">
        <v>2368.91</v>
      </c>
      <c r="E581" s="168">
        <v>34136.480000000003</v>
      </c>
      <c r="F581" s="159">
        <v>5377.75</v>
      </c>
      <c r="G581" s="168">
        <v>41883.14</v>
      </c>
      <c r="H581" s="162" t="s">
        <v>141</v>
      </c>
    </row>
    <row r="582" spans="1:8">
      <c r="A582" s="157">
        <v>878300</v>
      </c>
      <c r="B582" s="158" t="s">
        <v>649</v>
      </c>
      <c r="C582" s="158" t="s">
        <v>152</v>
      </c>
      <c r="D582" s="159">
        <v>2368.91</v>
      </c>
      <c r="E582" s="168">
        <v>36636.480000000003</v>
      </c>
      <c r="F582" s="159">
        <v>5377.75</v>
      </c>
      <c r="G582" s="168">
        <v>44383.14</v>
      </c>
      <c r="H582" s="162" t="s">
        <v>141</v>
      </c>
    </row>
    <row r="583" spans="1:8">
      <c r="A583" s="157">
        <v>801960</v>
      </c>
      <c r="B583" s="158" t="s">
        <v>679</v>
      </c>
      <c r="C583" s="158" t="s">
        <v>152</v>
      </c>
      <c r="D583" s="163">
        <v>3.95</v>
      </c>
      <c r="E583" s="164">
        <v>2.77</v>
      </c>
      <c r="F583" s="163">
        <v>0</v>
      </c>
      <c r="G583" s="164">
        <v>6.72</v>
      </c>
      <c r="H583" s="162"/>
    </row>
    <row r="584" spans="1:8">
      <c r="A584" s="157">
        <v>550000</v>
      </c>
      <c r="B584" s="158" t="s">
        <v>260</v>
      </c>
      <c r="C584" s="158" t="s">
        <v>140</v>
      </c>
      <c r="D584" s="166">
        <v>24.09</v>
      </c>
      <c r="E584" s="165">
        <v>58.43</v>
      </c>
      <c r="F584" s="163">
        <v>2.14</v>
      </c>
      <c r="G584" s="165">
        <v>84.66</v>
      </c>
      <c r="H584" s="162" t="s">
        <v>141</v>
      </c>
    </row>
    <row r="585" spans="1:8">
      <c r="A585" s="157">
        <v>550500</v>
      </c>
      <c r="B585" s="158" t="s">
        <v>261</v>
      </c>
      <c r="C585" s="158" t="s">
        <v>140</v>
      </c>
      <c r="D585" s="166">
        <v>24.09</v>
      </c>
      <c r="E585" s="165">
        <v>48.67</v>
      </c>
      <c r="F585" s="163">
        <v>2.68</v>
      </c>
      <c r="G585" s="165">
        <v>75.44</v>
      </c>
      <c r="H585" s="162" t="s">
        <v>141</v>
      </c>
    </row>
    <row r="586" spans="1:8">
      <c r="A586" s="157">
        <v>541000</v>
      </c>
      <c r="B586" s="158" t="s">
        <v>262</v>
      </c>
      <c r="C586" s="158" t="s">
        <v>140</v>
      </c>
      <c r="D586" s="166">
        <v>20.84</v>
      </c>
      <c r="E586" s="164">
        <v>0</v>
      </c>
      <c r="F586" s="163">
        <v>4.9400000000000004</v>
      </c>
      <c r="G586" s="165">
        <v>25.78</v>
      </c>
      <c r="H586" s="162" t="s">
        <v>141</v>
      </c>
    </row>
    <row r="587" spans="1:8">
      <c r="A587" s="157">
        <v>541100</v>
      </c>
      <c r="B587" s="158" t="s">
        <v>263</v>
      </c>
      <c r="C587" s="158" t="s">
        <v>140</v>
      </c>
      <c r="D587" s="166">
        <v>24.87</v>
      </c>
      <c r="E587" s="164">
        <v>0</v>
      </c>
      <c r="F587" s="163">
        <v>5.01</v>
      </c>
      <c r="G587" s="165">
        <v>29.88</v>
      </c>
      <c r="H587" s="162" t="s">
        <v>141</v>
      </c>
    </row>
    <row r="588" spans="1:8">
      <c r="A588" s="157">
        <v>541300</v>
      </c>
      <c r="B588" s="158" t="s">
        <v>264</v>
      </c>
      <c r="C588" s="158" t="s">
        <v>140</v>
      </c>
      <c r="D588" s="166">
        <v>20.98</v>
      </c>
      <c r="E588" s="164">
        <v>0</v>
      </c>
      <c r="F588" s="163">
        <v>0</v>
      </c>
      <c r="G588" s="165">
        <v>20.98</v>
      </c>
      <c r="H588" s="162"/>
    </row>
    <row r="589" spans="1:8">
      <c r="A589" s="157">
        <v>541200</v>
      </c>
      <c r="B589" s="158" t="s">
        <v>265</v>
      </c>
      <c r="C589" s="158" t="s">
        <v>140</v>
      </c>
      <c r="D589" s="166">
        <v>25.04</v>
      </c>
      <c r="E589" s="164">
        <v>0</v>
      </c>
      <c r="F589" s="163">
        <v>0</v>
      </c>
      <c r="G589" s="165">
        <v>25.04</v>
      </c>
      <c r="H589" s="162"/>
    </row>
    <row r="590" spans="1:8">
      <c r="A590" s="157">
        <v>542000</v>
      </c>
      <c r="B590" s="158" t="s">
        <v>266</v>
      </c>
      <c r="C590" s="158" t="s">
        <v>140</v>
      </c>
      <c r="D590" s="166">
        <v>27.94</v>
      </c>
      <c r="E590" s="165">
        <v>21.45</v>
      </c>
      <c r="F590" s="163">
        <v>4.54</v>
      </c>
      <c r="G590" s="165">
        <v>53.93</v>
      </c>
      <c r="H590" s="162" t="s">
        <v>141</v>
      </c>
    </row>
    <row r="591" spans="1:8">
      <c r="A591" s="157">
        <v>543000</v>
      </c>
      <c r="B591" s="158" t="s">
        <v>267</v>
      </c>
      <c r="C591" s="158" t="s">
        <v>140</v>
      </c>
      <c r="D591" s="166">
        <v>30.86</v>
      </c>
      <c r="E591" s="165">
        <v>31.88</v>
      </c>
      <c r="F591" s="163">
        <v>4.5</v>
      </c>
      <c r="G591" s="165">
        <v>67.239999999999995</v>
      </c>
      <c r="H591" s="162" t="s">
        <v>141</v>
      </c>
    </row>
    <row r="592" spans="1:8">
      <c r="A592" s="157">
        <v>544200</v>
      </c>
      <c r="B592" s="158" t="s">
        <v>268</v>
      </c>
      <c r="C592" s="158" t="s">
        <v>140</v>
      </c>
      <c r="D592" s="166">
        <v>33.83</v>
      </c>
      <c r="E592" s="165">
        <v>42.32</v>
      </c>
      <c r="F592" s="163">
        <v>4.45</v>
      </c>
      <c r="G592" s="165">
        <v>80.599999999999994</v>
      </c>
      <c r="H592" s="162" t="s">
        <v>141</v>
      </c>
    </row>
    <row r="593" spans="1:8">
      <c r="A593" s="157">
        <v>544000</v>
      </c>
      <c r="B593" s="158" t="s">
        <v>269</v>
      </c>
      <c r="C593" s="158" t="s">
        <v>140</v>
      </c>
      <c r="D593" s="166">
        <v>27.07</v>
      </c>
      <c r="E593" s="165">
        <v>41.16</v>
      </c>
      <c r="F593" s="163">
        <v>4.34</v>
      </c>
      <c r="G593" s="165">
        <v>72.569999999999993</v>
      </c>
      <c r="H593" s="162" t="s">
        <v>141</v>
      </c>
    </row>
    <row r="594" spans="1:8">
      <c r="A594" s="157">
        <v>545200</v>
      </c>
      <c r="B594" s="158" t="s">
        <v>270</v>
      </c>
      <c r="C594" s="158" t="s">
        <v>140</v>
      </c>
      <c r="D594" s="166">
        <v>36.68</v>
      </c>
      <c r="E594" s="165">
        <v>52.76</v>
      </c>
      <c r="F594" s="163">
        <v>4.41</v>
      </c>
      <c r="G594" s="165">
        <v>93.85</v>
      </c>
      <c r="H594" s="162" t="s">
        <v>141</v>
      </c>
    </row>
    <row r="595" spans="1:8">
      <c r="A595" s="157">
        <v>545000</v>
      </c>
      <c r="B595" s="158" t="s">
        <v>271</v>
      </c>
      <c r="C595" s="158" t="s">
        <v>140</v>
      </c>
      <c r="D595" s="166">
        <v>29.32</v>
      </c>
      <c r="E595" s="165">
        <v>51.02</v>
      </c>
      <c r="F595" s="163">
        <v>4.3</v>
      </c>
      <c r="G595" s="165">
        <v>84.64</v>
      </c>
      <c r="H595" s="162" t="s">
        <v>141</v>
      </c>
    </row>
    <row r="596" spans="1:8">
      <c r="A596" s="157">
        <v>546000</v>
      </c>
      <c r="B596" s="158" t="s">
        <v>272</v>
      </c>
      <c r="C596" s="158" t="s">
        <v>140</v>
      </c>
      <c r="D596" s="166">
        <v>31.57</v>
      </c>
      <c r="E596" s="165">
        <v>60.87</v>
      </c>
      <c r="F596" s="163">
        <v>4.25</v>
      </c>
      <c r="G596" s="165">
        <v>96.69</v>
      </c>
      <c r="H596" s="162" t="s">
        <v>141</v>
      </c>
    </row>
    <row r="597" spans="1:8">
      <c r="A597" s="157">
        <v>547000</v>
      </c>
      <c r="B597" s="158" t="s">
        <v>273</v>
      </c>
      <c r="C597" s="158" t="s">
        <v>140</v>
      </c>
      <c r="D597" s="166">
        <v>35.299999999999997</v>
      </c>
      <c r="E597" s="165">
        <v>70.150000000000006</v>
      </c>
      <c r="F597" s="163">
        <v>4.21</v>
      </c>
      <c r="G597" s="160">
        <v>109.66</v>
      </c>
      <c r="H597" s="162" t="s">
        <v>141</v>
      </c>
    </row>
    <row r="598" spans="1:8">
      <c r="A598" s="157">
        <v>542100</v>
      </c>
      <c r="B598" s="158" t="s">
        <v>274</v>
      </c>
      <c r="C598" s="158" t="s">
        <v>140</v>
      </c>
      <c r="D598" s="166">
        <v>29.3</v>
      </c>
      <c r="E598" s="165">
        <v>22.74</v>
      </c>
      <c r="F598" s="163">
        <v>4.54</v>
      </c>
      <c r="G598" s="165">
        <v>56.58</v>
      </c>
      <c r="H598" s="162" t="s">
        <v>141</v>
      </c>
    </row>
    <row r="599" spans="1:8">
      <c r="A599" s="157">
        <v>543100</v>
      </c>
      <c r="B599" s="158" t="s">
        <v>275</v>
      </c>
      <c r="C599" s="158" t="s">
        <v>140</v>
      </c>
      <c r="D599" s="166">
        <v>29.3</v>
      </c>
      <c r="E599" s="165">
        <v>33.799999999999997</v>
      </c>
      <c r="F599" s="163">
        <v>4.5</v>
      </c>
      <c r="G599" s="165">
        <v>67.599999999999994</v>
      </c>
      <c r="H599" s="162" t="s">
        <v>141</v>
      </c>
    </row>
    <row r="600" spans="1:8">
      <c r="A600" s="157">
        <v>544300</v>
      </c>
      <c r="B600" s="158" t="s">
        <v>276</v>
      </c>
      <c r="C600" s="158" t="s">
        <v>140</v>
      </c>
      <c r="D600" s="166">
        <v>29.3</v>
      </c>
      <c r="E600" s="165">
        <v>44.87</v>
      </c>
      <c r="F600" s="163">
        <v>4.45</v>
      </c>
      <c r="G600" s="165">
        <v>78.62</v>
      </c>
      <c r="H600" s="162" t="s">
        <v>141</v>
      </c>
    </row>
    <row r="601" spans="1:8">
      <c r="A601" s="157">
        <v>544100</v>
      </c>
      <c r="B601" s="158" t="s">
        <v>277</v>
      </c>
      <c r="C601" s="158" t="s">
        <v>140</v>
      </c>
      <c r="D601" s="166">
        <v>23.04</v>
      </c>
      <c r="E601" s="165">
        <v>43.64</v>
      </c>
      <c r="F601" s="163">
        <v>4.34</v>
      </c>
      <c r="G601" s="165">
        <v>71.02</v>
      </c>
      <c r="H601" s="162" t="s">
        <v>141</v>
      </c>
    </row>
    <row r="602" spans="1:8">
      <c r="A602" s="157">
        <v>545300</v>
      </c>
      <c r="B602" s="158" t="s">
        <v>278</v>
      </c>
      <c r="C602" s="158" t="s">
        <v>140</v>
      </c>
      <c r="D602" s="166">
        <v>29.3</v>
      </c>
      <c r="E602" s="165">
        <v>55.93</v>
      </c>
      <c r="F602" s="163">
        <v>4.41</v>
      </c>
      <c r="G602" s="165">
        <v>89.64</v>
      </c>
      <c r="H602" s="162" t="s">
        <v>141</v>
      </c>
    </row>
    <row r="603" spans="1:8">
      <c r="A603" s="157">
        <v>545100</v>
      </c>
      <c r="B603" s="158" t="s">
        <v>279</v>
      </c>
      <c r="C603" s="158" t="s">
        <v>140</v>
      </c>
      <c r="D603" s="166">
        <v>23.04</v>
      </c>
      <c r="E603" s="165">
        <v>54.09</v>
      </c>
      <c r="F603" s="163">
        <v>4.3</v>
      </c>
      <c r="G603" s="165">
        <v>81.430000000000007</v>
      </c>
      <c r="H603" s="162" t="s">
        <v>141</v>
      </c>
    </row>
    <row r="604" spans="1:8">
      <c r="A604" s="157">
        <v>546100</v>
      </c>
      <c r="B604" s="158" t="s">
        <v>280</v>
      </c>
      <c r="C604" s="158" t="s">
        <v>140</v>
      </c>
      <c r="D604" s="166">
        <v>23.04</v>
      </c>
      <c r="E604" s="165">
        <v>64.540000000000006</v>
      </c>
      <c r="F604" s="163">
        <v>4.25</v>
      </c>
      <c r="G604" s="165">
        <v>91.83</v>
      </c>
      <c r="H604" s="162" t="s">
        <v>141</v>
      </c>
    </row>
    <row r="605" spans="1:8">
      <c r="A605" s="157">
        <v>547100</v>
      </c>
      <c r="B605" s="158" t="s">
        <v>281</v>
      </c>
      <c r="C605" s="158" t="s">
        <v>140</v>
      </c>
      <c r="D605" s="166">
        <v>23.04</v>
      </c>
      <c r="E605" s="165">
        <v>74.37</v>
      </c>
      <c r="F605" s="163">
        <v>4.21</v>
      </c>
      <c r="G605" s="160">
        <v>101.62</v>
      </c>
      <c r="H605" s="162" t="s">
        <v>141</v>
      </c>
    </row>
    <row r="606" spans="1:8">
      <c r="A606" s="157">
        <v>546120</v>
      </c>
      <c r="B606" s="158" t="s">
        <v>593</v>
      </c>
      <c r="C606" s="158" t="s">
        <v>140</v>
      </c>
      <c r="D606" s="166">
        <v>56.47</v>
      </c>
      <c r="E606" s="165">
        <v>60.87</v>
      </c>
      <c r="F606" s="163">
        <v>0</v>
      </c>
      <c r="G606" s="160">
        <v>117.34</v>
      </c>
      <c r="H606" s="162" t="s">
        <v>141</v>
      </c>
    </row>
    <row r="607" spans="1:8">
      <c r="A607" s="157">
        <v>533000</v>
      </c>
      <c r="B607" s="158" t="s">
        <v>282</v>
      </c>
      <c r="C607" s="158" t="s">
        <v>140</v>
      </c>
      <c r="D607" s="166">
        <v>20.84</v>
      </c>
      <c r="E607" s="164">
        <v>0</v>
      </c>
      <c r="F607" s="163">
        <v>4.9400000000000004</v>
      </c>
      <c r="G607" s="165">
        <v>25.78</v>
      </c>
      <c r="H607" s="162" t="s">
        <v>141</v>
      </c>
    </row>
    <row r="608" spans="1:8">
      <c r="A608" s="157">
        <v>533100</v>
      </c>
      <c r="B608" s="158" t="s">
        <v>283</v>
      </c>
      <c r="C608" s="158" t="s">
        <v>140</v>
      </c>
      <c r="D608" s="166">
        <v>20.84</v>
      </c>
      <c r="E608" s="164">
        <v>0</v>
      </c>
      <c r="F608" s="163">
        <v>6.04</v>
      </c>
      <c r="G608" s="165">
        <v>26.88</v>
      </c>
      <c r="H608" s="162" t="s">
        <v>141</v>
      </c>
    </row>
    <row r="609" spans="1:8">
      <c r="A609" s="157">
        <v>533200</v>
      </c>
      <c r="B609" s="158" t="s">
        <v>284</v>
      </c>
      <c r="C609" s="158" t="s">
        <v>140</v>
      </c>
      <c r="D609" s="166">
        <v>23.83</v>
      </c>
      <c r="E609" s="164">
        <v>0</v>
      </c>
      <c r="F609" s="163">
        <v>5.05</v>
      </c>
      <c r="G609" s="165">
        <v>28.88</v>
      </c>
      <c r="H609" s="162" t="s">
        <v>141</v>
      </c>
    </row>
    <row r="610" spans="1:8">
      <c r="A610" s="157">
        <v>533300</v>
      </c>
      <c r="B610" s="158" t="s">
        <v>285</v>
      </c>
      <c r="C610" s="158" t="s">
        <v>140</v>
      </c>
      <c r="D610" s="166">
        <v>23.83</v>
      </c>
      <c r="E610" s="164">
        <v>0</v>
      </c>
      <c r="F610" s="163">
        <v>6.18</v>
      </c>
      <c r="G610" s="165">
        <v>30.01</v>
      </c>
      <c r="H610" s="162" t="s">
        <v>141</v>
      </c>
    </row>
    <row r="611" spans="1:8">
      <c r="A611" s="157">
        <v>533500</v>
      </c>
      <c r="B611" s="158" t="s">
        <v>286</v>
      </c>
      <c r="C611" s="158" t="s">
        <v>140</v>
      </c>
      <c r="D611" s="166">
        <v>17.82</v>
      </c>
      <c r="E611" s="164">
        <v>0</v>
      </c>
      <c r="F611" s="163">
        <v>4.9400000000000004</v>
      </c>
      <c r="G611" s="165">
        <v>22.76</v>
      </c>
      <c r="H611" s="162" t="s">
        <v>141</v>
      </c>
    </row>
    <row r="612" spans="1:8">
      <c r="A612" s="157">
        <v>533600</v>
      </c>
      <c r="B612" s="158" t="s">
        <v>287</v>
      </c>
      <c r="C612" s="158" t="s">
        <v>140</v>
      </c>
      <c r="D612" s="166">
        <v>17.82</v>
      </c>
      <c r="E612" s="164">
        <v>0</v>
      </c>
      <c r="F612" s="163">
        <v>6.04</v>
      </c>
      <c r="G612" s="165">
        <v>23.86</v>
      </c>
      <c r="H612" s="162" t="s">
        <v>141</v>
      </c>
    </row>
    <row r="613" spans="1:8">
      <c r="A613" s="157">
        <v>802161</v>
      </c>
      <c r="B613" s="158" t="s">
        <v>680</v>
      </c>
      <c r="C613" s="158" t="s">
        <v>152</v>
      </c>
      <c r="D613" s="163">
        <v>9.31</v>
      </c>
      <c r="E613" s="164">
        <v>6.6</v>
      </c>
      <c r="F613" s="163">
        <v>0</v>
      </c>
      <c r="G613" s="165">
        <v>15.91</v>
      </c>
      <c r="H613" s="162"/>
    </row>
    <row r="614" spans="1:8">
      <c r="A614" s="157">
        <v>821000</v>
      </c>
      <c r="B614" s="158" t="s">
        <v>650</v>
      </c>
      <c r="C614" s="158" t="s">
        <v>152</v>
      </c>
      <c r="D614" s="166">
        <v>37.92</v>
      </c>
      <c r="E614" s="160">
        <v>126.6</v>
      </c>
      <c r="F614" s="163">
        <v>0</v>
      </c>
      <c r="G614" s="160">
        <v>164.52</v>
      </c>
      <c r="H614" s="162"/>
    </row>
    <row r="615" spans="1:8">
      <c r="A615" s="157">
        <v>821300</v>
      </c>
      <c r="B615" s="158" t="s">
        <v>651</v>
      </c>
      <c r="C615" s="158" t="s">
        <v>152</v>
      </c>
      <c r="D615" s="166">
        <v>66.540000000000006</v>
      </c>
      <c r="E615" s="160">
        <v>336.2</v>
      </c>
      <c r="F615" s="163">
        <v>2.0299999999999998</v>
      </c>
      <c r="G615" s="160">
        <v>404.77</v>
      </c>
      <c r="H615" s="162"/>
    </row>
    <row r="616" spans="1:8">
      <c r="A616" s="157">
        <v>821350</v>
      </c>
      <c r="B616" s="158" t="s">
        <v>652</v>
      </c>
      <c r="C616" s="158" t="s">
        <v>152</v>
      </c>
      <c r="D616" s="166">
        <v>66.540000000000006</v>
      </c>
      <c r="E616" s="160">
        <v>392.2</v>
      </c>
      <c r="F616" s="163">
        <v>2.0299999999999998</v>
      </c>
      <c r="G616" s="160">
        <v>460.77</v>
      </c>
      <c r="H616" s="162"/>
    </row>
    <row r="617" spans="1:8">
      <c r="A617" s="157">
        <v>821400</v>
      </c>
      <c r="B617" s="158" t="s">
        <v>653</v>
      </c>
      <c r="C617" s="158" t="s">
        <v>152</v>
      </c>
      <c r="D617" s="166">
        <v>66.540000000000006</v>
      </c>
      <c r="E617" s="160">
        <v>447.34</v>
      </c>
      <c r="F617" s="163">
        <v>2.0299999999999998</v>
      </c>
      <c r="G617" s="160">
        <v>515.91</v>
      </c>
      <c r="H617" s="162"/>
    </row>
    <row r="618" spans="1:8">
      <c r="A618" s="157">
        <v>822010</v>
      </c>
      <c r="B618" s="158" t="s">
        <v>654</v>
      </c>
      <c r="C618" s="158" t="s">
        <v>152</v>
      </c>
      <c r="D618" s="166">
        <v>66.540000000000006</v>
      </c>
      <c r="E618" s="160">
        <v>438.7</v>
      </c>
      <c r="F618" s="163">
        <v>2.0299999999999998</v>
      </c>
      <c r="G618" s="160">
        <v>507.27</v>
      </c>
      <c r="H618" s="162"/>
    </row>
    <row r="619" spans="1:8">
      <c r="A619" s="157">
        <v>821110</v>
      </c>
      <c r="B619" s="158" t="s">
        <v>655</v>
      </c>
      <c r="C619" s="158" t="s">
        <v>152</v>
      </c>
      <c r="D619" s="166">
        <v>66.540000000000006</v>
      </c>
      <c r="E619" s="160">
        <v>496.2</v>
      </c>
      <c r="F619" s="163">
        <v>2.0299999999999998</v>
      </c>
      <c r="G619" s="160">
        <v>564.77</v>
      </c>
      <c r="H619" s="162"/>
    </row>
    <row r="620" spans="1:8">
      <c r="A620" s="157">
        <v>821130</v>
      </c>
      <c r="B620" s="158" t="s">
        <v>656</v>
      </c>
      <c r="C620" s="158" t="s">
        <v>152</v>
      </c>
      <c r="D620" s="166">
        <v>66.540000000000006</v>
      </c>
      <c r="E620" s="160">
        <v>556.20000000000005</v>
      </c>
      <c r="F620" s="163">
        <v>2.0299999999999998</v>
      </c>
      <c r="G620" s="160">
        <v>624.77</v>
      </c>
      <c r="H620" s="162"/>
    </row>
    <row r="621" spans="1:8">
      <c r="A621" s="157">
        <v>821020</v>
      </c>
      <c r="B621" s="158" t="s">
        <v>657</v>
      </c>
      <c r="C621" s="158" t="s">
        <v>152</v>
      </c>
      <c r="D621" s="166">
        <v>78.53</v>
      </c>
      <c r="E621" s="160">
        <v>847.09</v>
      </c>
      <c r="F621" s="163">
        <v>3.99</v>
      </c>
      <c r="G621" s="160">
        <v>929.61</v>
      </c>
      <c r="H621" s="162"/>
    </row>
    <row r="622" spans="1:8">
      <c r="A622" s="157">
        <v>822020</v>
      </c>
      <c r="B622" s="158" t="s">
        <v>658</v>
      </c>
      <c r="C622" s="158" t="s">
        <v>152</v>
      </c>
      <c r="D622" s="166">
        <v>78.53</v>
      </c>
      <c r="E622" s="161">
        <v>1164.5899999999999</v>
      </c>
      <c r="F622" s="163">
        <v>3.99</v>
      </c>
      <c r="G622" s="161">
        <v>1247.1099999999999</v>
      </c>
      <c r="H622" s="162"/>
    </row>
    <row r="623" spans="1:8">
      <c r="A623" s="157">
        <v>822030</v>
      </c>
      <c r="B623" s="158" t="s">
        <v>659</v>
      </c>
      <c r="C623" s="158" t="s">
        <v>152</v>
      </c>
      <c r="D623" s="166">
        <v>99.88</v>
      </c>
      <c r="E623" s="161">
        <v>1319.82</v>
      </c>
      <c r="F623" s="163">
        <v>8.14</v>
      </c>
      <c r="G623" s="161">
        <v>1427.84</v>
      </c>
      <c r="H623" s="162"/>
    </row>
    <row r="624" spans="1:8">
      <c r="A624" s="157">
        <v>822040</v>
      </c>
      <c r="B624" s="158" t="s">
        <v>660</v>
      </c>
      <c r="C624" s="158" t="s">
        <v>152</v>
      </c>
      <c r="D624" s="166">
        <v>99.88</v>
      </c>
      <c r="E624" s="161">
        <v>1567.32</v>
      </c>
      <c r="F624" s="163">
        <v>8.14</v>
      </c>
      <c r="G624" s="161">
        <v>1675.34</v>
      </c>
      <c r="H624" s="162"/>
    </row>
    <row r="625" spans="1:8">
      <c r="A625" s="157">
        <v>822050</v>
      </c>
      <c r="B625" s="158" t="s">
        <v>661</v>
      </c>
      <c r="C625" s="158" t="s">
        <v>152</v>
      </c>
      <c r="D625" s="166">
        <v>99.88</v>
      </c>
      <c r="E625" s="161">
        <v>2207.3200000000002</v>
      </c>
      <c r="F625" s="163">
        <v>8.14</v>
      </c>
      <c r="G625" s="161">
        <v>2315.34</v>
      </c>
      <c r="H625" s="162"/>
    </row>
    <row r="626" spans="1:8">
      <c r="A626" s="157">
        <v>871000</v>
      </c>
      <c r="B626" s="158" t="s">
        <v>662</v>
      </c>
      <c r="C626" s="158" t="s">
        <v>152</v>
      </c>
      <c r="D626" s="163">
        <v>7.96</v>
      </c>
      <c r="E626" s="164">
        <v>8.2100000000000009</v>
      </c>
      <c r="F626" s="163">
        <v>0</v>
      </c>
      <c r="G626" s="165">
        <v>16.170000000000002</v>
      </c>
      <c r="H626" s="162"/>
    </row>
    <row r="627" spans="1:8">
      <c r="A627" s="157">
        <v>870000</v>
      </c>
      <c r="B627" s="158" t="s">
        <v>663</v>
      </c>
      <c r="C627" s="158" t="s">
        <v>152</v>
      </c>
      <c r="D627" s="163">
        <v>7.96</v>
      </c>
      <c r="E627" s="164">
        <v>7.57</v>
      </c>
      <c r="F627" s="163">
        <v>0</v>
      </c>
      <c r="G627" s="165">
        <v>15.53</v>
      </c>
      <c r="H627" s="162"/>
    </row>
    <row r="628" spans="1:8">
      <c r="A628" s="157">
        <v>873000</v>
      </c>
      <c r="B628" s="158" t="s">
        <v>664</v>
      </c>
      <c r="C628" s="158" t="s">
        <v>152</v>
      </c>
      <c r="D628" s="163">
        <v>7.96</v>
      </c>
      <c r="E628" s="165">
        <v>21.36</v>
      </c>
      <c r="F628" s="163">
        <v>0</v>
      </c>
      <c r="G628" s="165">
        <v>29.32</v>
      </c>
      <c r="H628" s="162"/>
    </row>
    <row r="629" spans="1:8">
      <c r="A629" s="157">
        <v>872000</v>
      </c>
      <c r="B629" s="158" t="s">
        <v>665</v>
      </c>
      <c r="C629" s="158" t="s">
        <v>152</v>
      </c>
      <c r="D629" s="163">
        <v>7.96</v>
      </c>
      <c r="E629" s="165">
        <v>20.61</v>
      </c>
      <c r="F629" s="163">
        <v>0</v>
      </c>
      <c r="G629" s="165">
        <v>28.57</v>
      </c>
      <c r="H629" s="162"/>
    </row>
    <row r="630" spans="1:8">
      <c r="A630" s="157">
        <v>581030</v>
      </c>
      <c r="B630" s="158" t="s">
        <v>1474</v>
      </c>
      <c r="C630" s="158" t="s">
        <v>1475</v>
      </c>
      <c r="D630" s="163">
        <v>0</v>
      </c>
      <c r="E630" s="164">
        <v>0</v>
      </c>
      <c r="F630" s="163">
        <v>0</v>
      </c>
      <c r="G630" s="164">
        <v>0.84</v>
      </c>
      <c r="H630" s="162" t="s">
        <v>141</v>
      </c>
    </row>
    <row r="631" spans="1:8">
      <c r="A631" s="157">
        <v>581054</v>
      </c>
      <c r="B631" s="158" t="s">
        <v>1476</v>
      </c>
      <c r="C631" s="158" t="s">
        <v>1475</v>
      </c>
      <c r="D631" s="163">
        <v>0</v>
      </c>
      <c r="E631" s="164">
        <v>0</v>
      </c>
      <c r="F631" s="163">
        <v>0</v>
      </c>
      <c r="G631" s="164">
        <v>0.94</v>
      </c>
      <c r="H631" s="162" t="s">
        <v>141</v>
      </c>
    </row>
    <row r="632" spans="1:8">
      <c r="A632" s="157">
        <v>581052</v>
      </c>
      <c r="B632" s="158" t="s">
        <v>1477</v>
      </c>
      <c r="C632" s="158" t="s">
        <v>1475</v>
      </c>
      <c r="D632" s="163">
        <v>0</v>
      </c>
      <c r="E632" s="164">
        <v>0</v>
      </c>
      <c r="F632" s="163">
        <v>0</v>
      </c>
      <c r="G632" s="164">
        <v>0.94</v>
      </c>
      <c r="H632" s="162" t="s">
        <v>141</v>
      </c>
    </row>
    <row r="633" spans="1:8">
      <c r="A633" s="157">
        <v>581053</v>
      </c>
      <c r="B633" s="158" t="s">
        <v>1478</v>
      </c>
      <c r="C633" s="158" t="s">
        <v>1475</v>
      </c>
      <c r="D633" s="163">
        <v>0</v>
      </c>
      <c r="E633" s="164">
        <v>0</v>
      </c>
      <c r="F633" s="163">
        <v>0</v>
      </c>
      <c r="G633" s="164">
        <v>0.94</v>
      </c>
      <c r="H633" s="162" t="s">
        <v>141</v>
      </c>
    </row>
    <row r="634" spans="1:8">
      <c r="A634" s="157">
        <v>581051</v>
      </c>
      <c r="B634" s="158" t="s">
        <v>1479</v>
      </c>
      <c r="C634" s="158" t="s">
        <v>1475</v>
      </c>
      <c r="D634" s="163">
        <v>0</v>
      </c>
      <c r="E634" s="164">
        <v>0</v>
      </c>
      <c r="F634" s="163">
        <v>0</v>
      </c>
      <c r="G634" s="164">
        <v>0.94</v>
      </c>
      <c r="H634" s="162" t="s">
        <v>141</v>
      </c>
    </row>
    <row r="635" spans="1:8">
      <c r="A635" s="157">
        <v>581050</v>
      </c>
      <c r="B635" s="158" t="s">
        <v>1480</v>
      </c>
      <c r="C635" s="158" t="s">
        <v>1475</v>
      </c>
      <c r="D635" s="163">
        <v>0</v>
      </c>
      <c r="E635" s="164">
        <v>0</v>
      </c>
      <c r="F635" s="163">
        <v>0</v>
      </c>
      <c r="G635" s="164">
        <v>0.94</v>
      </c>
      <c r="H635" s="162" t="s">
        <v>141</v>
      </c>
    </row>
    <row r="636" spans="1:8">
      <c r="A636" s="157">
        <v>581020</v>
      </c>
      <c r="B636" s="158" t="s">
        <v>1481</v>
      </c>
      <c r="C636" s="158" t="s">
        <v>1475</v>
      </c>
      <c r="D636" s="163">
        <v>0</v>
      </c>
      <c r="E636" s="164">
        <v>0</v>
      </c>
      <c r="F636" s="163">
        <v>0</v>
      </c>
      <c r="G636" s="164">
        <v>0.84</v>
      </c>
      <c r="H636" s="162" t="s">
        <v>141</v>
      </c>
    </row>
    <row r="637" spans="1:8">
      <c r="A637" s="157">
        <v>581011</v>
      </c>
      <c r="B637" s="158" t="s">
        <v>1482</v>
      </c>
      <c r="C637" s="158" t="s">
        <v>1475</v>
      </c>
      <c r="D637" s="163">
        <v>0</v>
      </c>
      <c r="E637" s="164">
        <v>0</v>
      </c>
      <c r="F637" s="163">
        <v>0</v>
      </c>
      <c r="G637" s="164">
        <v>0.84</v>
      </c>
      <c r="H637" s="162" t="s">
        <v>141</v>
      </c>
    </row>
    <row r="638" spans="1:8">
      <c r="A638" s="157">
        <v>581010</v>
      </c>
      <c r="B638" s="158" t="s">
        <v>1483</v>
      </c>
      <c r="C638" s="158" t="s">
        <v>1475</v>
      </c>
      <c r="D638" s="163">
        <v>0</v>
      </c>
      <c r="E638" s="164">
        <v>0</v>
      </c>
      <c r="F638" s="163">
        <v>0</v>
      </c>
      <c r="G638" s="164">
        <v>0.84</v>
      </c>
      <c r="H638" s="162" t="s">
        <v>141</v>
      </c>
    </row>
    <row r="639" spans="1:8">
      <c r="A639" s="157">
        <v>655100</v>
      </c>
      <c r="B639" s="158" t="s">
        <v>478</v>
      </c>
      <c r="C639" s="158" t="s">
        <v>220</v>
      </c>
      <c r="D639" s="166">
        <v>55.08</v>
      </c>
      <c r="E639" s="165">
        <v>48.85</v>
      </c>
      <c r="F639" s="167">
        <v>319.33999999999997</v>
      </c>
      <c r="G639" s="160">
        <v>423.27</v>
      </c>
      <c r="H639" s="162" t="s">
        <v>141</v>
      </c>
    </row>
    <row r="640" spans="1:8">
      <c r="A640" s="157">
        <v>655200</v>
      </c>
      <c r="B640" s="158" t="s">
        <v>479</v>
      </c>
      <c r="C640" s="158" t="s">
        <v>220</v>
      </c>
      <c r="D640" s="166">
        <v>48.53</v>
      </c>
      <c r="E640" s="165">
        <v>48.85</v>
      </c>
      <c r="F640" s="167">
        <v>242.01</v>
      </c>
      <c r="G640" s="160">
        <v>339.39</v>
      </c>
      <c r="H640" s="162" t="s">
        <v>141</v>
      </c>
    </row>
    <row r="641" spans="1:8">
      <c r="A641" s="157">
        <v>655300</v>
      </c>
      <c r="B641" s="158" t="s">
        <v>480</v>
      </c>
      <c r="C641" s="158" t="s">
        <v>220</v>
      </c>
      <c r="D641" s="166">
        <v>43.89</v>
      </c>
      <c r="E641" s="165">
        <v>48.85</v>
      </c>
      <c r="F641" s="167">
        <v>221.66</v>
      </c>
      <c r="G641" s="160">
        <v>314.39999999999998</v>
      </c>
      <c r="H641" s="162" t="s">
        <v>141</v>
      </c>
    </row>
    <row r="642" spans="1:8">
      <c r="A642" s="157">
        <v>655400</v>
      </c>
      <c r="B642" s="158" t="s">
        <v>481</v>
      </c>
      <c r="C642" s="158" t="s">
        <v>220</v>
      </c>
      <c r="D642" s="166">
        <v>39.22</v>
      </c>
      <c r="E642" s="165">
        <v>48.85</v>
      </c>
      <c r="F642" s="167">
        <v>171.89</v>
      </c>
      <c r="G642" s="160">
        <v>259.95999999999998</v>
      </c>
      <c r="H642" s="162" t="s">
        <v>141</v>
      </c>
    </row>
    <row r="643" spans="1:8">
      <c r="A643" s="157">
        <v>655500</v>
      </c>
      <c r="B643" s="158" t="s">
        <v>482</v>
      </c>
      <c r="C643" s="158" t="s">
        <v>220</v>
      </c>
      <c r="D643" s="166">
        <v>76.47</v>
      </c>
      <c r="E643" s="164">
        <v>0</v>
      </c>
      <c r="F643" s="167">
        <v>454.13</v>
      </c>
      <c r="G643" s="160">
        <v>530.6</v>
      </c>
      <c r="H643" s="162" t="s">
        <v>141</v>
      </c>
    </row>
    <row r="644" spans="1:8">
      <c r="A644" s="157">
        <v>655600</v>
      </c>
      <c r="B644" s="158" t="s">
        <v>483</v>
      </c>
      <c r="C644" s="158" t="s">
        <v>220</v>
      </c>
      <c r="D644" s="166">
        <v>71.819999999999993</v>
      </c>
      <c r="E644" s="164">
        <v>0</v>
      </c>
      <c r="F644" s="167">
        <v>392.36</v>
      </c>
      <c r="G644" s="160">
        <v>464.18</v>
      </c>
      <c r="H644" s="162" t="s">
        <v>141</v>
      </c>
    </row>
    <row r="645" spans="1:8">
      <c r="A645" s="157">
        <v>655700</v>
      </c>
      <c r="B645" s="158" t="s">
        <v>484</v>
      </c>
      <c r="C645" s="158" t="s">
        <v>220</v>
      </c>
      <c r="D645" s="166">
        <v>67.150000000000006</v>
      </c>
      <c r="E645" s="164">
        <v>0</v>
      </c>
      <c r="F645" s="167">
        <v>351.84</v>
      </c>
      <c r="G645" s="160">
        <v>418.99</v>
      </c>
      <c r="H645" s="162" t="s">
        <v>141</v>
      </c>
    </row>
    <row r="646" spans="1:8">
      <c r="A646" s="157">
        <v>655800</v>
      </c>
      <c r="B646" s="158" t="s">
        <v>485</v>
      </c>
      <c r="C646" s="158" t="s">
        <v>220</v>
      </c>
      <c r="D646" s="166">
        <v>78.349999999999994</v>
      </c>
      <c r="E646" s="164">
        <v>0</v>
      </c>
      <c r="F646" s="167">
        <v>629.16999999999996</v>
      </c>
      <c r="G646" s="160">
        <v>707.52</v>
      </c>
      <c r="H646" s="162" t="s">
        <v>141</v>
      </c>
    </row>
    <row r="647" spans="1:8">
      <c r="A647" s="157">
        <v>655900</v>
      </c>
      <c r="B647" s="158" t="s">
        <v>486</v>
      </c>
      <c r="C647" s="158" t="s">
        <v>220</v>
      </c>
      <c r="D647" s="166">
        <v>73.709999999999994</v>
      </c>
      <c r="E647" s="164">
        <v>0</v>
      </c>
      <c r="F647" s="167">
        <v>534.45000000000005</v>
      </c>
      <c r="G647" s="160">
        <v>608.16</v>
      </c>
      <c r="H647" s="162" t="s">
        <v>141</v>
      </c>
    </row>
    <row r="648" spans="1:8">
      <c r="A648" s="157">
        <v>656000</v>
      </c>
      <c r="B648" s="158" t="s">
        <v>487</v>
      </c>
      <c r="C648" s="158" t="s">
        <v>220</v>
      </c>
      <c r="D648" s="166">
        <v>69.040000000000006</v>
      </c>
      <c r="E648" s="164">
        <v>0</v>
      </c>
      <c r="F648" s="167">
        <v>464.14</v>
      </c>
      <c r="G648" s="160">
        <v>533.17999999999995</v>
      </c>
      <c r="H648" s="162" t="s">
        <v>141</v>
      </c>
    </row>
    <row r="649" spans="1:8">
      <c r="A649" s="157">
        <v>583100</v>
      </c>
      <c r="B649" s="158" t="s">
        <v>1484</v>
      </c>
      <c r="C649" s="158" t="s">
        <v>133</v>
      </c>
      <c r="D649" s="163">
        <v>4.78</v>
      </c>
      <c r="E649" s="164">
        <v>1.66</v>
      </c>
      <c r="F649" s="163">
        <v>0</v>
      </c>
      <c r="G649" s="164">
        <v>6.44</v>
      </c>
      <c r="H649" s="162" t="s">
        <v>141</v>
      </c>
    </row>
    <row r="650" spans="1:8">
      <c r="A650" s="157">
        <v>587000</v>
      </c>
      <c r="B650" s="158" t="s">
        <v>1485</v>
      </c>
      <c r="C650" s="158" t="s">
        <v>133</v>
      </c>
      <c r="D650" s="163">
        <v>3.58</v>
      </c>
      <c r="E650" s="164">
        <v>0.66</v>
      </c>
      <c r="F650" s="163">
        <v>0</v>
      </c>
      <c r="G650" s="164">
        <v>4.24</v>
      </c>
      <c r="H650" s="162" t="s">
        <v>141</v>
      </c>
    </row>
    <row r="651" spans="1:8">
      <c r="A651" s="157">
        <v>584200</v>
      </c>
      <c r="B651" s="158" t="s">
        <v>1486</v>
      </c>
      <c r="C651" s="158" t="s">
        <v>133</v>
      </c>
      <c r="D651" s="163">
        <v>5.22</v>
      </c>
      <c r="E651" s="164">
        <v>2.12</v>
      </c>
      <c r="F651" s="163">
        <v>0</v>
      </c>
      <c r="G651" s="164">
        <v>7.34</v>
      </c>
      <c r="H651" s="162" t="s">
        <v>141</v>
      </c>
    </row>
    <row r="652" spans="1:8">
      <c r="A652" s="157">
        <v>500501</v>
      </c>
      <c r="B652" s="158" t="s">
        <v>518</v>
      </c>
      <c r="C652" s="158" t="s">
        <v>140</v>
      </c>
      <c r="D652" s="166">
        <v>14.78</v>
      </c>
      <c r="E652" s="160">
        <v>166.56</v>
      </c>
      <c r="F652" s="163">
        <v>0</v>
      </c>
      <c r="G652" s="160">
        <v>181.34</v>
      </c>
      <c r="H652" s="162" t="s">
        <v>141</v>
      </c>
    </row>
    <row r="653" spans="1:8">
      <c r="A653" s="157">
        <v>501501</v>
      </c>
      <c r="B653" s="158" t="s">
        <v>519</v>
      </c>
      <c r="C653" s="158" t="s">
        <v>140</v>
      </c>
      <c r="D653" s="166">
        <v>14.78</v>
      </c>
      <c r="E653" s="160">
        <v>298.20999999999998</v>
      </c>
      <c r="F653" s="163">
        <v>0</v>
      </c>
      <c r="G653" s="160">
        <v>312.99</v>
      </c>
      <c r="H653" s="162" t="s">
        <v>141</v>
      </c>
    </row>
    <row r="654" spans="1:8">
      <c r="A654" s="157">
        <v>500045</v>
      </c>
      <c r="B654" s="158" t="s">
        <v>520</v>
      </c>
      <c r="C654" s="158" t="s">
        <v>140</v>
      </c>
      <c r="D654" s="166">
        <v>14.78</v>
      </c>
      <c r="E654" s="160">
        <v>309.87</v>
      </c>
      <c r="F654" s="163">
        <v>0</v>
      </c>
      <c r="G654" s="160">
        <v>324.64999999999998</v>
      </c>
      <c r="H654" s="162" t="s">
        <v>141</v>
      </c>
    </row>
    <row r="655" spans="1:8">
      <c r="A655" s="157">
        <v>501509</v>
      </c>
      <c r="B655" s="158" t="s">
        <v>1487</v>
      </c>
      <c r="C655" s="158" t="s">
        <v>140</v>
      </c>
      <c r="D655" s="166">
        <v>14.78</v>
      </c>
      <c r="E655" s="160">
        <v>213.24</v>
      </c>
      <c r="F655" s="163">
        <v>0</v>
      </c>
      <c r="G655" s="160">
        <v>228.02</v>
      </c>
      <c r="H655" s="162" t="s">
        <v>141</v>
      </c>
    </row>
    <row r="656" spans="1:8">
      <c r="A656" s="157">
        <v>660000</v>
      </c>
      <c r="B656" s="158" t="s">
        <v>488</v>
      </c>
      <c r="C656" s="158" t="s">
        <v>220</v>
      </c>
      <c r="D656" s="166">
        <v>34.700000000000003</v>
      </c>
      <c r="E656" s="164">
        <v>0.2</v>
      </c>
      <c r="F656" s="166">
        <v>52.83</v>
      </c>
      <c r="G656" s="165">
        <v>87.73</v>
      </c>
      <c r="H656" s="162" t="s">
        <v>141</v>
      </c>
    </row>
    <row r="657" spans="1:8">
      <c r="A657" s="157">
        <v>660100</v>
      </c>
      <c r="B657" s="158" t="s">
        <v>489</v>
      </c>
      <c r="C657" s="158" t="s">
        <v>220</v>
      </c>
      <c r="D657" s="166">
        <v>50.04</v>
      </c>
      <c r="E657" s="164">
        <v>0.3</v>
      </c>
      <c r="F657" s="166">
        <v>81.400000000000006</v>
      </c>
      <c r="G657" s="160">
        <v>131.74</v>
      </c>
      <c r="H657" s="162" t="s">
        <v>141</v>
      </c>
    </row>
    <row r="658" spans="1:8">
      <c r="A658" s="157">
        <v>660200</v>
      </c>
      <c r="B658" s="158" t="s">
        <v>490</v>
      </c>
      <c r="C658" s="158" t="s">
        <v>220</v>
      </c>
      <c r="D658" s="166">
        <v>44</v>
      </c>
      <c r="E658" s="164">
        <v>0.25</v>
      </c>
      <c r="F658" s="166">
        <v>76.290000000000006</v>
      </c>
      <c r="G658" s="160">
        <v>120.54</v>
      </c>
      <c r="H658" s="162" t="s">
        <v>141</v>
      </c>
    </row>
    <row r="659" spans="1:8">
      <c r="A659" s="157">
        <v>660300</v>
      </c>
      <c r="B659" s="158" t="s">
        <v>491</v>
      </c>
      <c r="C659" s="158" t="s">
        <v>220</v>
      </c>
      <c r="D659" s="166">
        <v>60.74</v>
      </c>
      <c r="E659" s="164">
        <v>0.37</v>
      </c>
      <c r="F659" s="167">
        <v>115.09</v>
      </c>
      <c r="G659" s="160">
        <v>176.2</v>
      </c>
      <c r="H659" s="162" t="s">
        <v>141</v>
      </c>
    </row>
    <row r="660" spans="1:8">
      <c r="A660" s="157">
        <v>660400</v>
      </c>
      <c r="B660" s="158" t="s">
        <v>492</v>
      </c>
      <c r="C660" s="158" t="s">
        <v>220</v>
      </c>
      <c r="D660" s="166">
        <v>30.04</v>
      </c>
      <c r="E660" s="164">
        <v>0.15</v>
      </c>
      <c r="F660" s="166">
        <v>41.36</v>
      </c>
      <c r="G660" s="165">
        <v>71.55</v>
      </c>
      <c r="H660" s="162" t="s">
        <v>141</v>
      </c>
    </row>
    <row r="661" spans="1:8">
      <c r="A661" s="157">
        <v>660500</v>
      </c>
      <c r="B661" s="158" t="s">
        <v>493</v>
      </c>
      <c r="C661" s="158" t="s">
        <v>220</v>
      </c>
      <c r="D661" s="166">
        <v>40.74</v>
      </c>
      <c r="E661" s="164">
        <v>0.22</v>
      </c>
      <c r="F661" s="166">
        <v>63.17</v>
      </c>
      <c r="G661" s="160">
        <v>104.13</v>
      </c>
      <c r="H661" s="162" t="s">
        <v>141</v>
      </c>
    </row>
    <row r="662" spans="1:8">
      <c r="A662" s="157">
        <v>660600</v>
      </c>
      <c r="B662" s="158" t="s">
        <v>494</v>
      </c>
      <c r="C662" s="158" t="s">
        <v>220</v>
      </c>
      <c r="D662" s="166">
        <v>39.35</v>
      </c>
      <c r="E662" s="164">
        <v>0.2</v>
      </c>
      <c r="F662" s="166">
        <v>63.31</v>
      </c>
      <c r="G662" s="160">
        <v>102.86</v>
      </c>
      <c r="H662" s="162" t="s">
        <v>141</v>
      </c>
    </row>
    <row r="663" spans="1:8">
      <c r="A663" s="157">
        <v>660700</v>
      </c>
      <c r="B663" s="158" t="s">
        <v>495</v>
      </c>
      <c r="C663" s="158" t="s">
        <v>220</v>
      </c>
      <c r="D663" s="166">
        <v>51.42</v>
      </c>
      <c r="E663" s="164">
        <v>0.3</v>
      </c>
      <c r="F663" s="166">
        <v>93.53</v>
      </c>
      <c r="G663" s="160">
        <v>145.25</v>
      </c>
      <c r="H663" s="162" t="s">
        <v>141</v>
      </c>
    </row>
    <row r="664" spans="1:8">
      <c r="A664" s="157">
        <v>661000</v>
      </c>
      <c r="B664" s="158" t="s">
        <v>496</v>
      </c>
      <c r="C664" s="158" t="s">
        <v>220</v>
      </c>
      <c r="D664" s="166">
        <v>39.35</v>
      </c>
      <c r="E664" s="164">
        <v>0.2</v>
      </c>
      <c r="F664" s="166">
        <v>67.87</v>
      </c>
      <c r="G664" s="160">
        <v>107.42</v>
      </c>
      <c r="H664" s="162" t="s">
        <v>141</v>
      </c>
    </row>
    <row r="665" spans="1:8">
      <c r="A665" s="157">
        <v>661100</v>
      </c>
      <c r="B665" s="158" t="s">
        <v>497</v>
      </c>
      <c r="C665" s="158" t="s">
        <v>220</v>
      </c>
      <c r="D665" s="166">
        <v>52.8</v>
      </c>
      <c r="E665" s="164">
        <v>0.34</v>
      </c>
      <c r="F665" s="167">
        <v>105.26</v>
      </c>
      <c r="G665" s="160">
        <v>158.4</v>
      </c>
      <c r="H665" s="162" t="s">
        <v>141</v>
      </c>
    </row>
    <row r="666" spans="1:8">
      <c r="A666" s="157">
        <v>661200</v>
      </c>
      <c r="B666" s="158" t="s">
        <v>498</v>
      </c>
      <c r="C666" s="158" t="s">
        <v>220</v>
      </c>
      <c r="D666" s="166">
        <v>47.27</v>
      </c>
      <c r="E666" s="164">
        <v>0.25</v>
      </c>
      <c r="F666" s="166">
        <v>86.06</v>
      </c>
      <c r="G666" s="160">
        <v>133.58000000000001</v>
      </c>
      <c r="H666" s="162" t="s">
        <v>141</v>
      </c>
    </row>
    <row r="667" spans="1:8">
      <c r="A667" s="157">
        <v>661300</v>
      </c>
      <c r="B667" s="158" t="s">
        <v>499</v>
      </c>
      <c r="C667" s="158" t="s">
        <v>220</v>
      </c>
      <c r="D667" s="166">
        <v>65.39</v>
      </c>
      <c r="E667" s="164">
        <v>0.41</v>
      </c>
      <c r="F667" s="167">
        <v>151.71</v>
      </c>
      <c r="G667" s="160">
        <v>217.51</v>
      </c>
      <c r="H667" s="162" t="s">
        <v>141</v>
      </c>
    </row>
    <row r="668" spans="1:8">
      <c r="A668" s="157">
        <v>661400</v>
      </c>
      <c r="B668" s="158" t="s">
        <v>500</v>
      </c>
      <c r="C668" s="158" t="s">
        <v>220</v>
      </c>
      <c r="D668" s="166">
        <v>31.42</v>
      </c>
      <c r="E668" s="164">
        <v>0.17</v>
      </c>
      <c r="F668" s="166">
        <v>54.02</v>
      </c>
      <c r="G668" s="165">
        <v>85.61</v>
      </c>
      <c r="H668" s="162" t="s">
        <v>141</v>
      </c>
    </row>
    <row r="669" spans="1:8">
      <c r="A669" s="157">
        <v>661500</v>
      </c>
      <c r="B669" s="158" t="s">
        <v>501</v>
      </c>
      <c r="C669" s="158" t="s">
        <v>220</v>
      </c>
      <c r="D669" s="166">
        <v>45.38</v>
      </c>
      <c r="E669" s="164">
        <v>0.26</v>
      </c>
      <c r="F669" s="166">
        <v>82.14</v>
      </c>
      <c r="G669" s="160">
        <v>127.78</v>
      </c>
      <c r="H669" s="162" t="s">
        <v>141</v>
      </c>
    </row>
    <row r="670" spans="1:8">
      <c r="A670" s="157">
        <v>661600</v>
      </c>
      <c r="B670" s="158" t="s">
        <v>502</v>
      </c>
      <c r="C670" s="158" t="s">
        <v>220</v>
      </c>
      <c r="D670" s="166">
        <v>40.74</v>
      </c>
      <c r="E670" s="164">
        <v>0.22</v>
      </c>
      <c r="F670" s="166">
        <v>84.02</v>
      </c>
      <c r="G670" s="160">
        <v>124.98</v>
      </c>
      <c r="H670" s="162" t="s">
        <v>141</v>
      </c>
    </row>
    <row r="671" spans="1:8">
      <c r="A671" s="157">
        <v>661700</v>
      </c>
      <c r="B671" s="158" t="s">
        <v>503</v>
      </c>
      <c r="C671" s="158" t="s">
        <v>220</v>
      </c>
      <c r="D671" s="166">
        <v>56.08</v>
      </c>
      <c r="E671" s="164">
        <v>0.34</v>
      </c>
      <c r="F671" s="167">
        <v>122.6</v>
      </c>
      <c r="G671" s="160">
        <v>179.02</v>
      </c>
      <c r="H671" s="162" t="s">
        <v>141</v>
      </c>
    </row>
    <row r="672" spans="1:8">
      <c r="A672" s="157">
        <v>416000</v>
      </c>
      <c r="B672" s="158" t="s">
        <v>203</v>
      </c>
      <c r="C672" s="158" t="s">
        <v>140</v>
      </c>
      <c r="D672" s="163">
        <v>9.0500000000000007</v>
      </c>
      <c r="E672" s="164">
        <v>0</v>
      </c>
      <c r="F672" s="163">
        <v>0</v>
      </c>
      <c r="G672" s="164">
        <v>9.0500000000000007</v>
      </c>
      <c r="H672" s="162"/>
    </row>
    <row r="673" spans="1:8">
      <c r="A673" s="157">
        <v>416100</v>
      </c>
      <c r="B673" s="158" t="s">
        <v>204</v>
      </c>
      <c r="C673" s="158" t="s">
        <v>140</v>
      </c>
      <c r="D673" s="166">
        <v>10.49</v>
      </c>
      <c r="E673" s="164">
        <v>0</v>
      </c>
      <c r="F673" s="163">
        <v>0</v>
      </c>
      <c r="G673" s="165">
        <v>10.49</v>
      </c>
      <c r="H673" s="162"/>
    </row>
    <row r="674" spans="1:8">
      <c r="A674" s="157">
        <v>416200</v>
      </c>
      <c r="B674" s="158" t="s">
        <v>205</v>
      </c>
      <c r="C674" s="158" t="s">
        <v>140</v>
      </c>
      <c r="D674" s="166">
        <v>10.02</v>
      </c>
      <c r="E674" s="164">
        <v>0</v>
      </c>
      <c r="F674" s="163">
        <v>0</v>
      </c>
      <c r="G674" s="165">
        <v>10.02</v>
      </c>
      <c r="H674" s="162"/>
    </row>
    <row r="675" spans="1:8">
      <c r="A675" s="157">
        <v>416300</v>
      </c>
      <c r="B675" s="158" t="s">
        <v>206</v>
      </c>
      <c r="C675" s="158" t="s">
        <v>140</v>
      </c>
      <c r="D675" s="166">
        <v>11.44</v>
      </c>
      <c r="E675" s="164">
        <v>0</v>
      </c>
      <c r="F675" s="163">
        <v>0</v>
      </c>
      <c r="G675" s="165">
        <v>11.44</v>
      </c>
      <c r="H675" s="162"/>
    </row>
    <row r="676" spans="1:8">
      <c r="A676" s="157">
        <v>426000</v>
      </c>
      <c r="B676" s="158" t="s">
        <v>207</v>
      </c>
      <c r="C676" s="158" t="s">
        <v>140</v>
      </c>
      <c r="D676" s="166">
        <v>12.15</v>
      </c>
      <c r="E676" s="164">
        <v>0</v>
      </c>
      <c r="F676" s="163">
        <v>0</v>
      </c>
      <c r="G676" s="165">
        <v>12.15</v>
      </c>
      <c r="H676" s="162"/>
    </row>
    <row r="677" spans="1:8">
      <c r="A677" s="157">
        <v>426100</v>
      </c>
      <c r="B677" s="158" t="s">
        <v>208</v>
      </c>
      <c r="C677" s="158" t="s">
        <v>140</v>
      </c>
      <c r="D677" s="166">
        <v>14.03</v>
      </c>
      <c r="E677" s="164">
        <v>0</v>
      </c>
      <c r="F677" s="163">
        <v>0</v>
      </c>
      <c r="G677" s="165">
        <v>14.03</v>
      </c>
      <c r="H677" s="162"/>
    </row>
    <row r="678" spans="1:8">
      <c r="A678" s="157">
        <v>426200</v>
      </c>
      <c r="B678" s="158" t="s">
        <v>209</v>
      </c>
      <c r="C678" s="158" t="s">
        <v>140</v>
      </c>
      <c r="D678" s="166">
        <v>13.19</v>
      </c>
      <c r="E678" s="164">
        <v>0</v>
      </c>
      <c r="F678" s="163">
        <v>0</v>
      </c>
      <c r="G678" s="165">
        <v>13.19</v>
      </c>
      <c r="H678" s="162"/>
    </row>
    <row r="679" spans="1:8">
      <c r="A679" s="157">
        <v>426300</v>
      </c>
      <c r="B679" s="158" t="s">
        <v>210</v>
      </c>
      <c r="C679" s="158" t="s">
        <v>140</v>
      </c>
      <c r="D679" s="166">
        <v>15.19</v>
      </c>
      <c r="E679" s="164">
        <v>0</v>
      </c>
      <c r="F679" s="163">
        <v>0</v>
      </c>
      <c r="G679" s="165">
        <v>15.19</v>
      </c>
      <c r="H679" s="162"/>
    </row>
    <row r="680" spans="1:8">
      <c r="A680" s="157">
        <v>970250</v>
      </c>
      <c r="B680" s="158" t="s">
        <v>1488</v>
      </c>
      <c r="C680" s="158" t="s">
        <v>681</v>
      </c>
      <c r="D680" s="159">
        <v>8334.1200000000008</v>
      </c>
      <c r="E680" s="164">
        <v>0</v>
      </c>
      <c r="F680" s="163">
        <v>0</v>
      </c>
      <c r="G680" s="161">
        <v>8334.1200000000008</v>
      </c>
      <c r="H680" s="162"/>
    </row>
  </sheetData>
  <pageMargins left="0.511811024" right="0.511811024" top="0.78740157499999996" bottom="0.78740157499999996" header="0.31496062000000002" footer="0.31496062000000002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499984740745262"/>
  </sheetPr>
  <dimension ref="A1:S196"/>
  <sheetViews>
    <sheetView zoomScale="110" zoomScaleNormal="110" workbookViewId="0">
      <selection activeCell="B19" sqref="B19"/>
    </sheetView>
  </sheetViews>
  <sheetFormatPr defaultColWidth="14.42578125" defaultRowHeight="15" customHeight="1"/>
  <cols>
    <col min="1" max="1" width="10" style="31" customWidth="1"/>
    <col min="2" max="2" width="69.85546875" style="29" customWidth="1"/>
    <col min="3" max="3" width="17.85546875" style="116" customWidth="1"/>
    <col min="4" max="4" width="19.5703125" style="116" customWidth="1"/>
    <col min="5" max="16384" width="14.42578125" style="29"/>
  </cols>
  <sheetData>
    <row r="1" spans="1:19" s="30" customFormat="1" ht="45">
      <c r="A1" s="84" t="s">
        <v>0</v>
      </c>
      <c r="B1" s="84" t="s">
        <v>4</v>
      </c>
      <c r="C1" s="115" t="s">
        <v>14</v>
      </c>
      <c r="D1" s="115" t="s">
        <v>15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4.25">
      <c r="A2" s="179">
        <v>303280</v>
      </c>
      <c r="B2" s="145" t="s">
        <v>719</v>
      </c>
      <c r="C2" s="188">
        <v>5.34</v>
      </c>
      <c r="D2" s="118">
        <v>3.73</v>
      </c>
    </row>
    <row r="3" spans="1:19" ht="14.25">
      <c r="A3" s="179">
        <v>370070</v>
      </c>
      <c r="B3" s="145" t="s">
        <v>1009</v>
      </c>
      <c r="C3" s="189">
        <v>141.47</v>
      </c>
      <c r="D3" s="117">
        <v>35.78</v>
      </c>
    </row>
    <row r="4" spans="1:19" ht="14.25">
      <c r="A4" s="179">
        <v>370080</v>
      </c>
      <c r="B4" s="145" t="s">
        <v>1010</v>
      </c>
      <c r="C4" s="189">
        <v>114.41</v>
      </c>
      <c r="D4" s="118">
        <v>8.7200000000000006</v>
      </c>
    </row>
    <row r="5" spans="1:19" ht="14.25">
      <c r="A5" s="179">
        <v>304100</v>
      </c>
      <c r="B5" s="145" t="s">
        <v>720</v>
      </c>
      <c r="C5" s="190">
        <v>77.64</v>
      </c>
      <c r="D5" s="117">
        <v>49.54</v>
      </c>
    </row>
    <row r="6" spans="1:19" ht="14.25">
      <c r="A6" s="179">
        <v>304000</v>
      </c>
      <c r="B6" s="145" t="s">
        <v>721</v>
      </c>
      <c r="C6" s="190">
        <v>35.950000000000003</v>
      </c>
      <c r="D6" s="117">
        <v>34.08</v>
      </c>
    </row>
    <row r="7" spans="1:19" ht="14.25">
      <c r="A7" s="179">
        <v>363200</v>
      </c>
      <c r="B7" s="145" t="s">
        <v>722</v>
      </c>
      <c r="C7" s="188">
        <v>9.8000000000000007</v>
      </c>
      <c r="D7" s="118">
        <v>6.79</v>
      </c>
    </row>
    <row r="8" spans="1:19" ht="14.25">
      <c r="A8" s="179">
        <v>373200</v>
      </c>
      <c r="B8" s="145" t="s">
        <v>723</v>
      </c>
      <c r="C8" s="190">
        <v>28.61</v>
      </c>
      <c r="D8" s="118">
        <v>6.26</v>
      </c>
    </row>
    <row r="9" spans="1:19" ht="14.25">
      <c r="A9" s="179">
        <v>340310</v>
      </c>
      <c r="B9" s="145" t="s">
        <v>724</v>
      </c>
      <c r="C9" s="190">
        <v>33.130000000000003</v>
      </c>
      <c r="D9" s="118">
        <v>6.32</v>
      </c>
    </row>
    <row r="10" spans="1:19" ht="14.25">
      <c r="A10" s="179">
        <v>306000</v>
      </c>
      <c r="B10" s="145" t="s">
        <v>1011</v>
      </c>
      <c r="C10" s="190">
        <v>55.13</v>
      </c>
      <c r="D10" s="117">
        <v>37.07</v>
      </c>
    </row>
    <row r="11" spans="1:19" ht="14.25">
      <c r="A11" s="179">
        <v>316060</v>
      </c>
      <c r="B11" s="145" t="s">
        <v>725</v>
      </c>
      <c r="C11" s="189">
        <v>256.41000000000003</v>
      </c>
      <c r="D11" s="117">
        <v>80.05</v>
      </c>
    </row>
    <row r="12" spans="1:19" ht="14.25">
      <c r="A12" s="179">
        <v>326060</v>
      </c>
      <c r="B12" s="145" t="s">
        <v>998</v>
      </c>
      <c r="C12" s="189">
        <v>275.70999999999998</v>
      </c>
      <c r="D12" s="117">
        <v>84.25</v>
      </c>
    </row>
    <row r="13" spans="1:19" ht="14.25">
      <c r="A13" s="179">
        <v>336060</v>
      </c>
      <c r="B13" s="145" t="s">
        <v>999</v>
      </c>
      <c r="C13" s="189">
        <v>300.55</v>
      </c>
      <c r="D13" s="117">
        <v>89.68</v>
      </c>
    </row>
    <row r="14" spans="1:19" ht="14.25">
      <c r="A14" s="179">
        <v>313180</v>
      </c>
      <c r="B14" s="145" t="s">
        <v>726</v>
      </c>
      <c r="C14" s="189">
        <v>382.42</v>
      </c>
      <c r="D14" s="117">
        <v>98.1</v>
      </c>
    </row>
    <row r="15" spans="1:19" ht="14.25">
      <c r="A15" s="179">
        <v>323180</v>
      </c>
      <c r="B15" s="145" t="s">
        <v>727</v>
      </c>
      <c r="C15" s="189">
        <v>409.62</v>
      </c>
      <c r="D15" s="120">
        <v>104.02</v>
      </c>
    </row>
    <row r="16" spans="1:19" ht="14.25">
      <c r="A16" s="179">
        <v>333180</v>
      </c>
      <c r="B16" s="145" t="s">
        <v>728</v>
      </c>
      <c r="C16" s="189">
        <v>444.62</v>
      </c>
      <c r="D16" s="120">
        <v>111.67</v>
      </c>
    </row>
    <row r="17" spans="1:4" ht="14.25">
      <c r="A17" s="179">
        <v>323514</v>
      </c>
      <c r="B17" s="145" t="s">
        <v>1575</v>
      </c>
      <c r="C17" s="189">
        <v>385.44</v>
      </c>
      <c r="D17" s="120">
        <v>104.76</v>
      </c>
    </row>
    <row r="18" spans="1:4" ht="14.25">
      <c r="A18" s="179">
        <v>313140</v>
      </c>
      <c r="B18" s="145" t="s">
        <v>729</v>
      </c>
      <c r="C18" s="189">
        <v>297.73</v>
      </c>
      <c r="D18" s="117">
        <v>84.46</v>
      </c>
    </row>
    <row r="19" spans="1:4" ht="14.25">
      <c r="A19" s="179">
        <v>323140</v>
      </c>
      <c r="B19" s="145" t="s">
        <v>730</v>
      </c>
      <c r="C19" s="189">
        <v>318.95</v>
      </c>
      <c r="D19" s="117">
        <v>89.08</v>
      </c>
    </row>
    <row r="20" spans="1:4" ht="14.25">
      <c r="A20" s="179">
        <v>333140</v>
      </c>
      <c r="B20" s="145" t="s">
        <v>731</v>
      </c>
      <c r="C20" s="189">
        <v>346.28</v>
      </c>
      <c r="D20" s="117">
        <v>95.05</v>
      </c>
    </row>
    <row r="21" spans="1:4" ht="14.25">
      <c r="A21" s="179">
        <v>321800</v>
      </c>
      <c r="B21" s="145" t="s">
        <v>732</v>
      </c>
      <c r="C21" s="189">
        <v>321.04000000000002</v>
      </c>
      <c r="D21" s="117">
        <v>90</v>
      </c>
    </row>
    <row r="22" spans="1:4" ht="14.25">
      <c r="A22" s="179">
        <v>321810</v>
      </c>
      <c r="B22" s="145" t="s">
        <v>733</v>
      </c>
      <c r="C22" s="189">
        <v>319.86</v>
      </c>
      <c r="D22" s="117">
        <v>89.48</v>
      </c>
    </row>
    <row r="23" spans="1:4" ht="14.25">
      <c r="A23" s="179">
        <v>321820</v>
      </c>
      <c r="B23" s="145" t="s">
        <v>734</v>
      </c>
      <c r="C23" s="189">
        <v>321.68</v>
      </c>
      <c r="D23" s="117">
        <v>90.29</v>
      </c>
    </row>
    <row r="24" spans="1:4" ht="14.25">
      <c r="A24" s="179">
        <v>322140</v>
      </c>
      <c r="B24" s="145" t="s">
        <v>735</v>
      </c>
      <c r="C24" s="189">
        <v>344.39</v>
      </c>
      <c r="D24" s="117">
        <v>90.61</v>
      </c>
    </row>
    <row r="25" spans="1:4" ht="14.25">
      <c r="A25" s="179">
        <v>336090</v>
      </c>
      <c r="B25" s="145" t="s">
        <v>736</v>
      </c>
      <c r="C25" s="189">
        <v>358.39</v>
      </c>
      <c r="D25" s="120">
        <v>103.53</v>
      </c>
    </row>
    <row r="26" spans="1:4" ht="14.25">
      <c r="A26" s="179">
        <v>343800</v>
      </c>
      <c r="B26" s="145" t="s">
        <v>1012</v>
      </c>
      <c r="C26" s="189">
        <v>365.23</v>
      </c>
      <c r="D26" s="117">
        <v>77.31</v>
      </c>
    </row>
    <row r="27" spans="1:4" ht="14.25">
      <c r="A27" s="179">
        <v>346050</v>
      </c>
      <c r="B27" s="145" t="s">
        <v>737</v>
      </c>
      <c r="C27" s="189">
        <v>238.88</v>
      </c>
      <c r="D27" s="117">
        <v>76.84</v>
      </c>
    </row>
    <row r="28" spans="1:4" ht="14.25">
      <c r="A28" s="179">
        <v>346010</v>
      </c>
      <c r="B28" s="145" t="s">
        <v>738</v>
      </c>
      <c r="C28" s="189">
        <v>279.38</v>
      </c>
      <c r="D28" s="117">
        <v>74.19</v>
      </c>
    </row>
    <row r="29" spans="1:4" ht="14.25">
      <c r="A29" s="179">
        <v>341800</v>
      </c>
      <c r="B29" s="145" t="s">
        <v>739</v>
      </c>
      <c r="C29" s="189">
        <v>282.5</v>
      </c>
      <c r="D29" s="117">
        <v>77.31</v>
      </c>
    </row>
    <row r="30" spans="1:4" ht="14.25">
      <c r="A30" s="179">
        <v>342300</v>
      </c>
      <c r="B30" s="145" t="s">
        <v>1013</v>
      </c>
      <c r="C30" s="189">
        <v>235.96</v>
      </c>
      <c r="D30" s="117">
        <v>70.02</v>
      </c>
    </row>
    <row r="31" spans="1:4" ht="14.25">
      <c r="A31" s="179">
        <v>326280</v>
      </c>
      <c r="B31" s="145" t="s">
        <v>1014</v>
      </c>
      <c r="C31" s="189">
        <v>336.17</v>
      </c>
      <c r="D31" s="117">
        <v>95.13</v>
      </c>
    </row>
    <row r="32" spans="1:4" ht="14.25">
      <c r="A32" s="179">
        <v>346020</v>
      </c>
      <c r="B32" s="145" t="s">
        <v>75</v>
      </c>
      <c r="C32" s="189">
        <v>275.64</v>
      </c>
      <c r="D32" s="117">
        <v>94.61</v>
      </c>
    </row>
    <row r="33" spans="1:4" ht="14.25">
      <c r="A33" s="179">
        <v>346090</v>
      </c>
      <c r="B33" s="145" t="s">
        <v>740</v>
      </c>
      <c r="C33" s="189">
        <v>229.31</v>
      </c>
      <c r="D33" s="117">
        <v>78.16</v>
      </c>
    </row>
    <row r="34" spans="1:4" ht="14.25">
      <c r="A34" s="179">
        <v>346000</v>
      </c>
      <c r="B34" s="145" t="s">
        <v>741</v>
      </c>
      <c r="C34" s="189">
        <v>242.51</v>
      </c>
      <c r="D34" s="117">
        <v>78.62</v>
      </c>
    </row>
    <row r="35" spans="1:4" ht="14.25">
      <c r="A35" s="179">
        <v>346080</v>
      </c>
      <c r="B35" s="145" t="s">
        <v>1000</v>
      </c>
      <c r="C35" s="189">
        <v>189.32</v>
      </c>
      <c r="D35" s="117">
        <v>58.55</v>
      </c>
    </row>
    <row r="36" spans="1:4" ht="14.25">
      <c r="A36" s="179">
        <v>346220</v>
      </c>
      <c r="B36" s="145" t="s">
        <v>1015</v>
      </c>
      <c r="C36" s="189">
        <v>333.65</v>
      </c>
      <c r="D36" s="120">
        <v>100.98</v>
      </c>
    </row>
    <row r="37" spans="1:4" ht="14.25">
      <c r="A37" s="179">
        <v>346030</v>
      </c>
      <c r="B37" s="145" t="s">
        <v>742</v>
      </c>
      <c r="C37" s="189">
        <v>252.73</v>
      </c>
      <c r="D37" s="117">
        <v>80.459999999999994</v>
      </c>
    </row>
    <row r="38" spans="1:4" ht="14.25">
      <c r="A38" s="179">
        <v>346060</v>
      </c>
      <c r="B38" s="145" t="s">
        <v>743</v>
      </c>
      <c r="C38" s="189">
        <v>251.56</v>
      </c>
      <c r="D38" s="117">
        <v>77.66</v>
      </c>
    </row>
    <row r="39" spans="1:4" ht="14.25">
      <c r="A39" s="179">
        <v>346070</v>
      </c>
      <c r="B39" s="145" t="s">
        <v>76</v>
      </c>
      <c r="C39" s="189">
        <v>246.44</v>
      </c>
      <c r="D39" s="117">
        <v>77.37</v>
      </c>
    </row>
    <row r="40" spans="1:4" ht="14.25">
      <c r="A40" s="179">
        <v>340030</v>
      </c>
      <c r="B40" s="145" t="s">
        <v>1576</v>
      </c>
      <c r="C40" s="189">
        <v>351.15</v>
      </c>
      <c r="D40" s="120">
        <v>119.8</v>
      </c>
    </row>
    <row r="41" spans="1:4" ht="14.25">
      <c r="A41" s="179">
        <v>300110</v>
      </c>
      <c r="B41" s="145" t="s">
        <v>744</v>
      </c>
      <c r="C41" s="189">
        <v>531.54999999999995</v>
      </c>
      <c r="D41" s="120">
        <v>141.34</v>
      </c>
    </row>
    <row r="42" spans="1:4" ht="14.25">
      <c r="A42" s="179">
        <v>370100</v>
      </c>
      <c r="B42" s="145" t="s">
        <v>1016</v>
      </c>
      <c r="C42" s="189">
        <v>160.75</v>
      </c>
      <c r="D42" s="117">
        <v>47.25</v>
      </c>
    </row>
    <row r="43" spans="1:4" ht="14.25">
      <c r="A43" s="179">
        <v>370140</v>
      </c>
      <c r="B43" s="145" t="s">
        <v>1017</v>
      </c>
      <c r="C43" s="189">
        <v>133.69</v>
      </c>
      <c r="D43" s="117">
        <v>20.190000000000001</v>
      </c>
    </row>
    <row r="44" spans="1:4" ht="14.25">
      <c r="A44" s="179">
        <v>320550</v>
      </c>
      <c r="B44" s="145" t="s">
        <v>1018</v>
      </c>
      <c r="C44" s="189">
        <v>309.27</v>
      </c>
      <c r="D44" s="120">
        <v>115.74</v>
      </c>
    </row>
    <row r="45" spans="1:4" ht="14.25">
      <c r="A45" s="179">
        <v>319300</v>
      </c>
      <c r="B45" s="145" t="s">
        <v>745</v>
      </c>
      <c r="C45" s="189">
        <v>299.49</v>
      </c>
      <c r="D45" s="120">
        <v>111.12</v>
      </c>
    </row>
    <row r="46" spans="1:4" ht="14.25">
      <c r="A46" s="179">
        <v>329300</v>
      </c>
      <c r="B46" s="145" t="s">
        <v>746</v>
      </c>
      <c r="C46" s="189">
        <v>333.97</v>
      </c>
      <c r="D46" s="120">
        <v>119.56</v>
      </c>
    </row>
    <row r="47" spans="1:4" ht="14.25">
      <c r="A47" s="179">
        <v>339300</v>
      </c>
      <c r="B47" s="145" t="s">
        <v>747</v>
      </c>
      <c r="C47" s="189">
        <v>394.59</v>
      </c>
      <c r="D47" s="120">
        <v>130.87</v>
      </c>
    </row>
    <row r="48" spans="1:4" ht="14.25">
      <c r="A48" s="179">
        <v>319660</v>
      </c>
      <c r="B48" s="145" t="s">
        <v>1019</v>
      </c>
      <c r="C48" s="189">
        <v>510.19</v>
      </c>
      <c r="D48" s="120">
        <v>190.56</v>
      </c>
    </row>
    <row r="49" spans="1:4" ht="14.25">
      <c r="A49" s="179">
        <v>329660</v>
      </c>
      <c r="B49" s="145" t="s">
        <v>1020</v>
      </c>
      <c r="C49" s="189">
        <v>562.91</v>
      </c>
      <c r="D49" s="120">
        <v>207.93</v>
      </c>
    </row>
    <row r="50" spans="1:4" ht="14.25">
      <c r="A50" s="179">
        <v>339660</v>
      </c>
      <c r="B50" s="145" t="s">
        <v>1021</v>
      </c>
      <c r="C50" s="189">
        <v>673.32</v>
      </c>
      <c r="D50" s="120">
        <v>231.19</v>
      </c>
    </row>
    <row r="51" spans="1:4" ht="14.25">
      <c r="A51" s="179">
        <v>306010</v>
      </c>
      <c r="B51" s="145" t="s">
        <v>748</v>
      </c>
      <c r="C51" s="189">
        <v>415.58</v>
      </c>
      <c r="D51" s="120">
        <v>304.95999999999998</v>
      </c>
    </row>
    <row r="52" spans="1:4" ht="14.25">
      <c r="A52" s="179">
        <v>301800</v>
      </c>
      <c r="B52" s="145" t="s">
        <v>749</v>
      </c>
      <c r="C52" s="188">
        <v>0.27</v>
      </c>
      <c r="D52" s="118">
        <v>0.19</v>
      </c>
    </row>
    <row r="53" spans="1:4" ht="14.25">
      <c r="A53" s="179">
        <v>310030</v>
      </c>
      <c r="B53" s="145" t="s">
        <v>750</v>
      </c>
      <c r="C53" s="189">
        <v>103.83</v>
      </c>
      <c r="D53" s="117">
        <v>86.58</v>
      </c>
    </row>
    <row r="54" spans="1:4" ht="14.25">
      <c r="A54" s="179">
        <v>300125</v>
      </c>
      <c r="B54" s="145" t="s">
        <v>751</v>
      </c>
      <c r="C54" s="189">
        <v>749.01</v>
      </c>
      <c r="D54" s="120">
        <v>250.43</v>
      </c>
    </row>
    <row r="55" spans="1:4" ht="14.25">
      <c r="A55" s="179">
        <v>340200</v>
      </c>
      <c r="B55" s="145" t="s">
        <v>752</v>
      </c>
      <c r="C55" s="190">
        <v>37.36</v>
      </c>
      <c r="D55" s="117">
        <v>27.94</v>
      </c>
    </row>
    <row r="56" spans="1:4" ht="14.25">
      <c r="A56" s="179">
        <v>340800</v>
      </c>
      <c r="B56" s="145" t="s">
        <v>753</v>
      </c>
      <c r="C56" s="190">
        <v>58.23</v>
      </c>
      <c r="D56" s="117">
        <v>11.3</v>
      </c>
    </row>
    <row r="57" spans="1:4" ht="14.25">
      <c r="A57" s="179">
        <v>341200</v>
      </c>
      <c r="B57" s="145" t="s">
        <v>754</v>
      </c>
      <c r="C57" s="189">
        <v>108.2</v>
      </c>
      <c r="D57" s="117">
        <v>20.87</v>
      </c>
    </row>
    <row r="58" spans="1:4" ht="14.25">
      <c r="A58" s="179">
        <v>347000</v>
      </c>
      <c r="B58" s="145" t="s">
        <v>755</v>
      </c>
      <c r="C58" s="189">
        <v>288.41000000000003</v>
      </c>
      <c r="D58" s="117">
        <v>57.5</v>
      </c>
    </row>
    <row r="59" spans="1:4" ht="14.25">
      <c r="A59" s="179">
        <v>300510</v>
      </c>
      <c r="B59" s="145" t="s">
        <v>756</v>
      </c>
      <c r="C59" s="189">
        <v>710.33</v>
      </c>
      <c r="D59" s="120">
        <v>448.81</v>
      </c>
    </row>
    <row r="60" spans="1:4" ht="14.25">
      <c r="A60" s="179">
        <v>300130</v>
      </c>
      <c r="B60" s="145" t="s">
        <v>1022</v>
      </c>
      <c r="C60" s="190">
        <v>12.58</v>
      </c>
      <c r="D60" s="118">
        <v>8.7899999999999991</v>
      </c>
    </row>
    <row r="61" spans="1:4" ht="14.25">
      <c r="A61" s="179">
        <v>340320</v>
      </c>
      <c r="B61" s="145" t="s">
        <v>757</v>
      </c>
      <c r="C61" s="189">
        <v>172.15</v>
      </c>
      <c r="D61" s="120">
        <v>131.11000000000001</v>
      </c>
    </row>
    <row r="62" spans="1:4" ht="14.25">
      <c r="A62" s="179">
        <v>300800</v>
      </c>
      <c r="B62" s="145" t="s">
        <v>758</v>
      </c>
      <c r="C62" s="188">
        <v>6.43</v>
      </c>
      <c r="D62" s="118">
        <v>4.57</v>
      </c>
    </row>
    <row r="63" spans="1:4" ht="14.25">
      <c r="A63" s="179">
        <v>370400</v>
      </c>
      <c r="B63" s="145" t="s">
        <v>1023</v>
      </c>
      <c r="C63" s="189">
        <v>181.37</v>
      </c>
      <c r="D63" s="120">
        <v>136.72999999999999</v>
      </c>
    </row>
    <row r="64" spans="1:4" ht="14.25">
      <c r="A64" s="179">
        <v>370700</v>
      </c>
      <c r="B64" s="145" t="s">
        <v>759</v>
      </c>
      <c r="C64" s="189">
        <v>128.52000000000001</v>
      </c>
      <c r="D64" s="117">
        <v>99.57</v>
      </c>
    </row>
    <row r="65" spans="1:4" ht="14.25">
      <c r="A65" s="179">
        <v>316000</v>
      </c>
      <c r="B65" s="145" t="s">
        <v>760</v>
      </c>
      <c r="C65" s="190">
        <v>49.73</v>
      </c>
      <c r="D65" s="117">
        <v>11.93</v>
      </c>
    </row>
    <row r="66" spans="1:4" ht="14.25">
      <c r="A66" s="179">
        <v>370150</v>
      </c>
      <c r="B66" s="145" t="s">
        <v>761</v>
      </c>
      <c r="C66" s="189">
        <v>288.42</v>
      </c>
      <c r="D66" s="120">
        <v>107.24</v>
      </c>
    </row>
    <row r="67" spans="1:4" ht="14.25">
      <c r="A67" s="179">
        <v>370600</v>
      </c>
      <c r="B67" s="145" t="s">
        <v>762</v>
      </c>
      <c r="C67" s="190">
        <v>85.49</v>
      </c>
      <c r="D67" s="117">
        <v>56.12</v>
      </c>
    </row>
    <row r="68" spans="1:4" ht="14.25">
      <c r="A68" s="179">
        <v>311500</v>
      </c>
      <c r="B68" s="145" t="s">
        <v>763</v>
      </c>
      <c r="C68" s="189">
        <v>205.12</v>
      </c>
      <c r="D68" s="117">
        <v>84.79</v>
      </c>
    </row>
    <row r="69" spans="1:4" ht="14.25">
      <c r="A69" s="179">
        <v>321500</v>
      </c>
      <c r="B69" s="145" t="s">
        <v>764</v>
      </c>
      <c r="C69" s="189">
        <v>220.76</v>
      </c>
      <c r="D69" s="117">
        <v>90.28</v>
      </c>
    </row>
    <row r="70" spans="1:4" ht="14.25">
      <c r="A70" s="179">
        <v>331500</v>
      </c>
      <c r="B70" s="145" t="s">
        <v>765</v>
      </c>
      <c r="C70" s="189">
        <v>254.27</v>
      </c>
      <c r="D70" s="117">
        <v>97.62</v>
      </c>
    </row>
    <row r="71" spans="1:4" ht="14.25">
      <c r="A71" s="179">
        <v>313200</v>
      </c>
      <c r="B71" s="145" t="s">
        <v>766</v>
      </c>
      <c r="C71" s="189">
        <v>290.42</v>
      </c>
      <c r="D71" s="120">
        <v>114.4</v>
      </c>
    </row>
    <row r="72" spans="1:4" ht="14.25">
      <c r="A72" s="179">
        <v>323200</v>
      </c>
      <c r="B72" s="145" t="s">
        <v>767</v>
      </c>
      <c r="C72" s="189">
        <v>315.52999999999997</v>
      </c>
      <c r="D72" s="120">
        <v>123.21</v>
      </c>
    </row>
    <row r="73" spans="1:4" ht="14.25">
      <c r="A73" s="179">
        <v>333200</v>
      </c>
      <c r="B73" s="145" t="s">
        <v>768</v>
      </c>
      <c r="C73" s="189">
        <v>369.37</v>
      </c>
      <c r="D73" s="120">
        <v>135.01</v>
      </c>
    </row>
    <row r="74" spans="1:4" ht="14.25">
      <c r="A74" s="179">
        <v>313300</v>
      </c>
      <c r="B74" s="145" t="s">
        <v>769</v>
      </c>
      <c r="C74" s="189">
        <v>476.84</v>
      </c>
      <c r="D74" s="120">
        <v>156.56</v>
      </c>
    </row>
    <row r="75" spans="1:4" ht="14.25">
      <c r="A75" s="179">
        <v>323300</v>
      </c>
      <c r="B75" s="145" t="s">
        <v>770</v>
      </c>
      <c r="C75" s="189">
        <v>515.48</v>
      </c>
      <c r="D75" s="120">
        <v>170.12</v>
      </c>
    </row>
    <row r="76" spans="1:4" ht="14.25">
      <c r="A76" s="179">
        <v>333300</v>
      </c>
      <c r="B76" s="145" t="s">
        <v>771</v>
      </c>
      <c r="C76" s="189">
        <v>598.25</v>
      </c>
      <c r="D76" s="120">
        <v>188.26</v>
      </c>
    </row>
    <row r="77" spans="1:4" ht="14.25">
      <c r="A77" s="179">
        <v>320800</v>
      </c>
      <c r="B77" s="145" t="s">
        <v>1024</v>
      </c>
      <c r="C77" s="189">
        <v>228.9</v>
      </c>
      <c r="D77" s="120">
        <v>106.19</v>
      </c>
    </row>
    <row r="78" spans="1:4" ht="14.25">
      <c r="A78" s="179">
        <v>330800</v>
      </c>
      <c r="B78" s="145" t="s">
        <v>1025</v>
      </c>
      <c r="C78" s="189">
        <v>272.22000000000003</v>
      </c>
      <c r="D78" s="120">
        <v>115.68</v>
      </c>
    </row>
    <row r="79" spans="1:4" ht="14.25">
      <c r="A79" s="179">
        <v>310800</v>
      </c>
      <c r="B79" s="145" t="s">
        <v>1026</v>
      </c>
      <c r="C79" s="189">
        <v>208.67</v>
      </c>
      <c r="D79" s="117">
        <v>99.09</v>
      </c>
    </row>
    <row r="80" spans="1:4" ht="14.25">
      <c r="A80" s="179">
        <v>370060</v>
      </c>
      <c r="B80" s="145" t="s">
        <v>772</v>
      </c>
      <c r="C80" s="189">
        <v>126.89</v>
      </c>
      <c r="D80" s="117">
        <v>61.71</v>
      </c>
    </row>
    <row r="81" spans="1:4" ht="14.25">
      <c r="A81" s="179">
        <v>370040</v>
      </c>
      <c r="B81" s="145" t="s">
        <v>773</v>
      </c>
      <c r="C81" s="189">
        <v>141.41</v>
      </c>
      <c r="D81" s="117">
        <v>68.010000000000005</v>
      </c>
    </row>
    <row r="82" spans="1:4" ht="14.25">
      <c r="A82" s="179">
        <v>390200</v>
      </c>
      <c r="B82" s="145" t="s">
        <v>774</v>
      </c>
      <c r="C82" s="189">
        <v>250.07</v>
      </c>
      <c r="D82" s="120">
        <v>151.4</v>
      </c>
    </row>
    <row r="83" spans="1:4" ht="14.25">
      <c r="A83" s="179">
        <v>390100</v>
      </c>
      <c r="B83" s="145" t="s">
        <v>775</v>
      </c>
      <c r="C83" s="190">
        <v>44.51</v>
      </c>
      <c r="D83" s="117">
        <v>32.65</v>
      </c>
    </row>
    <row r="84" spans="1:4" ht="14.25">
      <c r="A84" s="179">
        <v>300010</v>
      </c>
      <c r="B84" s="145" t="s">
        <v>776</v>
      </c>
      <c r="C84" s="188">
        <v>5.25</v>
      </c>
      <c r="D84" s="118">
        <v>3.67</v>
      </c>
    </row>
    <row r="85" spans="1:4" ht="14.25">
      <c r="A85" s="179">
        <v>351500</v>
      </c>
      <c r="B85" s="145" t="s">
        <v>1027</v>
      </c>
      <c r="C85" s="191">
        <v>1234.0999999999999</v>
      </c>
      <c r="D85" s="120">
        <v>560.64</v>
      </c>
    </row>
    <row r="86" spans="1:4" ht="14.25">
      <c r="A86" s="179">
        <v>351000</v>
      </c>
      <c r="B86" s="145" t="s">
        <v>1577</v>
      </c>
      <c r="C86" s="189">
        <v>786.1</v>
      </c>
      <c r="D86" s="120">
        <v>347.11</v>
      </c>
    </row>
    <row r="87" spans="1:4" ht="14.25">
      <c r="A87" s="179">
        <v>352000</v>
      </c>
      <c r="B87" s="145" t="s">
        <v>777</v>
      </c>
      <c r="C87" s="191">
        <v>1814.51</v>
      </c>
      <c r="D87" s="120">
        <v>707.06</v>
      </c>
    </row>
    <row r="88" spans="1:4" ht="14.25">
      <c r="A88" s="179">
        <v>371200</v>
      </c>
      <c r="B88" s="145" t="s">
        <v>778</v>
      </c>
      <c r="C88" s="188">
        <v>0.22</v>
      </c>
      <c r="D88" s="118">
        <v>0.16</v>
      </c>
    </row>
    <row r="89" spans="1:4" ht="14.25">
      <c r="A89" s="179">
        <v>344000</v>
      </c>
      <c r="B89" s="145" t="s">
        <v>1028</v>
      </c>
      <c r="C89" s="189">
        <v>102.65</v>
      </c>
      <c r="D89" s="117">
        <v>18.899999999999999</v>
      </c>
    </row>
    <row r="90" spans="1:4" ht="14.25">
      <c r="A90" s="179">
        <v>300240</v>
      </c>
      <c r="B90" s="145" t="s">
        <v>779</v>
      </c>
      <c r="C90" s="188">
        <v>8.24</v>
      </c>
      <c r="D90" s="118">
        <v>5.76</v>
      </c>
    </row>
    <row r="91" spans="1:4" ht="14.25">
      <c r="A91" s="179">
        <v>340400</v>
      </c>
      <c r="B91" s="145" t="s">
        <v>780</v>
      </c>
      <c r="C91" s="190">
        <v>53.59</v>
      </c>
      <c r="D91" s="118">
        <v>8.08</v>
      </c>
    </row>
    <row r="92" spans="1:4" ht="14.25">
      <c r="A92" s="179">
        <v>340610</v>
      </c>
      <c r="B92" s="145" t="s">
        <v>781</v>
      </c>
      <c r="C92" s="190">
        <v>68.86</v>
      </c>
      <c r="D92" s="118">
        <v>8.7899999999999991</v>
      </c>
    </row>
    <row r="93" spans="1:4" ht="14.25">
      <c r="A93" s="179">
        <v>340300</v>
      </c>
      <c r="B93" s="145" t="s">
        <v>1029</v>
      </c>
      <c r="C93" s="190">
        <v>20.190000000000001</v>
      </c>
      <c r="D93" s="118">
        <v>0.42</v>
      </c>
    </row>
    <row r="94" spans="1:4" ht="14.25">
      <c r="A94" s="179">
        <v>341810</v>
      </c>
      <c r="B94" s="145" t="s">
        <v>782</v>
      </c>
      <c r="C94" s="189">
        <v>169.73</v>
      </c>
      <c r="D94" s="117">
        <v>10.86</v>
      </c>
    </row>
    <row r="95" spans="1:4" ht="14.25">
      <c r="A95" s="179">
        <v>343600</v>
      </c>
      <c r="B95" s="145" t="s">
        <v>783</v>
      </c>
      <c r="C95" s="189">
        <v>443.94</v>
      </c>
      <c r="D95" s="117">
        <v>33.57</v>
      </c>
    </row>
    <row r="96" spans="1:4" ht="14.25">
      <c r="A96" s="179">
        <v>337000</v>
      </c>
      <c r="B96" s="145" t="s">
        <v>784</v>
      </c>
      <c r="C96" s="188">
        <v>6.6</v>
      </c>
      <c r="D96" s="118">
        <v>2.31</v>
      </c>
    </row>
    <row r="97" spans="1:4" ht="14.25">
      <c r="A97" s="179">
        <v>370440</v>
      </c>
      <c r="B97" s="145" t="s">
        <v>785</v>
      </c>
      <c r="C97" s="189">
        <v>221</v>
      </c>
      <c r="D97" s="117">
        <v>99.57</v>
      </c>
    </row>
    <row r="98" spans="1:4" ht="14.25">
      <c r="A98" s="179">
        <v>307050</v>
      </c>
      <c r="B98" s="145" t="s">
        <v>1030</v>
      </c>
      <c r="C98" s="188">
        <v>1.2</v>
      </c>
      <c r="D98" s="118">
        <v>0.84</v>
      </c>
    </row>
    <row r="99" spans="1:4" ht="14.25">
      <c r="A99" s="179">
        <v>307000</v>
      </c>
      <c r="B99" s="145" t="s">
        <v>786</v>
      </c>
      <c r="C99" s="188">
        <v>6.52</v>
      </c>
      <c r="D99" s="118">
        <v>4.55</v>
      </c>
    </row>
    <row r="100" spans="1:4" ht="14.25">
      <c r="A100" s="179">
        <v>300050</v>
      </c>
      <c r="B100" s="145" t="s">
        <v>787</v>
      </c>
      <c r="C100" s="188">
        <v>2.88</v>
      </c>
      <c r="D100" s="118">
        <v>2.0099999999999998</v>
      </c>
    </row>
    <row r="101" spans="1:4" ht="14.25">
      <c r="A101" s="179">
        <v>370020</v>
      </c>
      <c r="B101" s="145" t="s">
        <v>80</v>
      </c>
      <c r="C101" s="189">
        <v>218.43</v>
      </c>
      <c r="D101" s="117">
        <v>74.73</v>
      </c>
    </row>
    <row r="102" spans="1:4" ht="14.25">
      <c r="A102" s="179">
        <v>370030</v>
      </c>
      <c r="B102" s="145" t="s">
        <v>788</v>
      </c>
      <c r="C102" s="189">
        <v>221.25</v>
      </c>
      <c r="D102" s="117">
        <v>76.11</v>
      </c>
    </row>
    <row r="103" spans="1:4" ht="14.25">
      <c r="A103" s="179">
        <v>344500</v>
      </c>
      <c r="B103" s="145" t="s">
        <v>789</v>
      </c>
      <c r="C103" s="190">
        <v>58.18</v>
      </c>
      <c r="D103" s="117">
        <v>38.14</v>
      </c>
    </row>
    <row r="104" spans="1:4" ht="14.25">
      <c r="A104" s="179">
        <v>352500</v>
      </c>
      <c r="B104" s="145" t="s">
        <v>1506</v>
      </c>
      <c r="C104" s="189">
        <v>251.79</v>
      </c>
      <c r="D104" s="120">
        <v>104.26</v>
      </c>
    </row>
    <row r="105" spans="1:4" ht="14.25">
      <c r="A105" s="179">
        <v>312000</v>
      </c>
      <c r="B105" s="145" t="s">
        <v>790</v>
      </c>
      <c r="C105" s="189">
        <v>251.79</v>
      </c>
      <c r="D105" s="120">
        <v>104.26</v>
      </c>
    </row>
    <row r="106" spans="1:4" ht="14.25">
      <c r="A106" s="179">
        <v>327530</v>
      </c>
      <c r="B106" s="145" t="s">
        <v>1031</v>
      </c>
      <c r="C106" s="189">
        <v>143.41</v>
      </c>
      <c r="D106" s="117">
        <v>63.17</v>
      </c>
    </row>
    <row r="107" spans="1:4" ht="14.25">
      <c r="A107" s="179">
        <v>311400</v>
      </c>
      <c r="B107" s="145" t="s">
        <v>791</v>
      </c>
      <c r="C107" s="189">
        <v>387.09</v>
      </c>
      <c r="D107" s="120">
        <v>124.98</v>
      </c>
    </row>
    <row r="108" spans="1:4" ht="14.25">
      <c r="A108" s="179">
        <v>321400</v>
      </c>
      <c r="B108" s="145" t="s">
        <v>792</v>
      </c>
      <c r="C108" s="189">
        <v>435.31</v>
      </c>
      <c r="D108" s="120">
        <v>141.47</v>
      </c>
    </row>
    <row r="109" spans="1:4" ht="14.25">
      <c r="A109" s="179">
        <v>331400</v>
      </c>
      <c r="B109" s="145" t="s">
        <v>793</v>
      </c>
      <c r="C109" s="189">
        <v>509.11</v>
      </c>
      <c r="D109" s="120">
        <v>169.2</v>
      </c>
    </row>
    <row r="110" spans="1:4" ht="14.25">
      <c r="A110" s="179">
        <v>311200</v>
      </c>
      <c r="B110" s="145" t="s">
        <v>74</v>
      </c>
      <c r="C110" s="189">
        <v>317.26</v>
      </c>
      <c r="D110" s="120">
        <v>112.09</v>
      </c>
    </row>
    <row r="111" spans="1:4" ht="14.25">
      <c r="A111" s="179">
        <v>321200</v>
      </c>
      <c r="B111" s="145" t="s">
        <v>794</v>
      </c>
      <c r="C111" s="189">
        <v>358.5</v>
      </c>
      <c r="D111" s="120">
        <v>126.19</v>
      </c>
    </row>
    <row r="112" spans="1:4" ht="14.25">
      <c r="A112" s="179">
        <v>331200</v>
      </c>
      <c r="B112" s="145" t="s">
        <v>795</v>
      </c>
      <c r="C112" s="189">
        <v>421.62</v>
      </c>
      <c r="D112" s="120">
        <v>149.91</v>
      </c>
    </row>
    <row r="113" spans="1:4" ht="14.25">
      <c r="A113" s="179">
        <v>310400</v>
      </c>
      <c r="B113" s="145" t="s">
        <v>796</v>
      </c>
      <c r="C113" s="189">
        <v>387.09</v>
      </c>
      <c r="D113" s="120">
        <v>124.98</v>
      </c>
    </row>
    <row r="114" spans="1:4" ht="14.25">
      <c r="A114" s="179">
        <v>320400</v>
      </c>
      <c r="B114" s="145" t="s">
        <v>797</v>
      </c>
      <c r="C114" s="189">
        <v>435.31</v>
      </c>
      <c r="D114" s="120">
        <v>141.47</v>
      </c>
    </row>
    <row r="115" spans="1:4" ht="14.25">
      <c r="A115" s="179">
        <v>330400</v>
      </c>
      <c r="B115" s="145" t="s">
        <v>798</v>
      </c>
      <c r="C115" s="189">
        <v>509.11</v>
      </c>
      <c r="D115" s="120">
        <v>169.2</v>
      </c>
    </row>
    <row r="116" spans="1:4" ht="14.25">
      <c r="A116" s="179">
        <v>370250</v>
      </c>
      <c r="B116" s="145" t="s">
        <v>799</v>
      </c>
      <c r="C116" s="188">
        <v>3.57</v>
      </c>
      <c r="D116" s="118">
        <v>0.38</v>
      </c>
    </row>
    <row r="117" spans="1:4" ht="14.25">
      <c r="A117" s="179">
        <v>370200</v>
      </c>
      <c r="B117" s="145" t="s">
        <v>1032</v>
      </c>
      <c r="C117" s="188">
        <v>4.78</v>
      </c>
      <c r="D117" s="118">
        <v>0.18</v>
      </c>
    </row>
    <row r="118" spans="1:4" ht="14.25">
      <c r="A118" s="179">
        <v>323104</v>
      </c>
      <c r="B118" s="145" t="s">
        <v>1003</v>
      </c>
      <c r="C118" s="191">
        <v>1132.26</v>
      </c>
      <c r="D118" s="120">
        <v>567.76</v>
      </c>
    </row>
    <row r="119" spans="1:4" ht="14.25">
      <c r="A119" s="179">
        <v>325125</v>
      </c>
      <c r="B119" s="145" t="s">
        <v>800</v>
      </c>
      <c r="C119" s="191">
        <v>1316.55</v>
      </c>
      <c r="D119" s="120">
        <v>676.26</v>
      </c>
    </row>
    <row r="120" spans="1:4" ht="14.25">
      <c r="A120" s="179">
        <v>307100</v>
      </c>
      <c r="B120" s="145" t="s">
        <v>801</v>
      </c>
      <c r="C120" s="188">
        <v>5.67</v>
      </c>
      <c r="D120" s="118">
        <v>3.99</v>
      </c>
    </row>
    <row r="121" spans="1:4" ht="14.25">
      <c r="A121" s="179">
        <v>305710</v>
      </c>
      <c r="B121" s="145" t="s">
        <v>802</v>
      </c>
      <c r="C121" s="188">
        <v>6.28</v>
      </c>
      <c r="D121" s="118">
        <v>4.42</v>
      </c>
    </row>
    <row r="122" spans="1:4" ht="14.25">
      <c r="A122" s="179">
        <v>306580</v>
      </c>
      <c r="B122" s="145" t="s">
        <v>803</v>
      </c>
      <c r="C122" s="188">
        <v>7.3</v>
      </c>
      <c r="D122" s="118">
        <v>5.14</v>
      </c>
    </row>
    <row r="123" spans="1:4" ht="14.25">
      <c r="A123" s="179">
        <v>300030</v>
      </c>
      <c r="B123" s="145" t="s">
        <v>804</v>
      </c>
      <c r="C123" s="190">
        <v>30.18</v>
      </c>
      <c r="D123" s="117">
        <v>21.42</v>
      </c>
    </row>
    <row r="124" spans="1:4" ht="14.25">
      <c r="A124" s="179">
        <v>325020</v>
      </c>
      <c r="B124" s="145" t="s">
        <v>805</v>
      </c>
      <c r="C124" s="191">
        <v>2335.0300000000002</v>
      </c>
      <c r="D124" s="120">
        <v>951.1</v>
      </c>
    </row>
    <row r="125" spans="1:4" ht="14.25">
      <c r="A125" s="179">
        <v>325010</v>
      </c>
      <c r="B125" s="145" t="s">
        <v>806</v>
      </c>
      <c r="C125" s="191">
        <v>2253.4299999999998</v>
      </c>
      <c r="D125" s="120">
        <v>908.39</v>
      </c>
    </row>
    <row r="126" spans="1:4" ht="14.25">
      <c r="A126" s="179">
        <v>325200</v>
      </c>
      <c r="B126" s="145" t="s">
        <v>1033</v>
      </c>
      <c r="C126" s="191">
        <v>2554.9499999999998</v>
      </c>
      <c r="D126" s="119">
        <v>1163.97</v>
      </c>
    </row>
    <row r="127" spans="1:4" ht="14.25">
      <c r="A127" s="179">
        <v>325250</v>
      </c>
      <c r="B127" s="145" t="s">
        <v>807</v>
      </c>
      <c r="C127" s="191">
        <v>2604.81</v>
      </c>
      <c r="D127" s="119">
        <v>1129.08</v>
      </c>
    </row>
    <row r="128" spans="1:4" ht="14.25">
      <c r="A128" s="179">
        <v>325150</v>
      </c>
      <c r="B128" s="145" t="s">
        <v>1034</v>
      </c>
      <c r="C128" s="191">
        <v>1539.28</v>
      </c>
      <c r="D128" s="120">
        <v>683.12</v>
      </c>
    </row>
    <row r="129" spans="1:4" ht="14.25">
      <c r="A129" s="179">
        <v>371150</v>
      </c>
      <c r="B129" s="145" t="s">
        <v>808</v>
      </c>
      <c r="C129" s="190">
        <v>18.7</v>
      </c>
      <c r="D129" s="118">
        <v>3.01</v>
      </c>
    </row>
    <row r="130" spans="1:4" ht="14.25">
      <c r="A130" s="179">
        <v>312520</v>
      </c>
      <c r="B130" s="145" t="s">
        <v>809</v>
      </c>
      <c r="C130" s="189">
        <v>144.94</v>
      </c>
      <c r="D130" s="117">
        <v>56.79</v>
      </c>
    </row>
    <row r="131" spans="1:4" ht="14.25">
      <c r="A131" s="179">
        <v>322520</v>
      </c>
      <c r="B131" s="145" t="s">
        <v>810</v>
      </c>
      <c r="C131" s="189">
        <v>158.38999999999999</v>
      </c>
      <c r="D131" s="117">
        <v>59.37</v>
      </c>
    </row>
    <row r="132" spans="1:4" ht="14.25">
      <c r="A132" s="179">
        <v>332520</v>
      </c>
      <c r="B132" s="145" t="s">
        <v>811</v>
      </c>
      <c r="C132" s="189">
        <v>175.68</v>
      </c>
      <c r="D132" s="117">
        <v>62.7</v>
      </c>
    </row>
    <row r="133" spans="1:4" ht="14.25">
      <c r="A133" s="179">
        <v>342200</v>
      </c>
      <c r="B133" s="145" t="s">
        <v>812</v>
      </c>
      <c r="C133" s="188">
        <v>3.39</v>
      </c>
      <c r="D133" s="118">
        <v>0.26</v>
      </c>
    </row>
    <row r="134" spans="1:4" ht="14.25">
      <c r="A134" s="179">
        <v>340140</v>
      </c>
      <c r="B134" s="145" t="s">
        <v>813</v>
      </c>
      <c r="C134" s="189">
        <v>181.52</v>
      </c>
      <c r="D134" s="117">
        <v>73.63</v>
      </c>
    </row>
    <row r="135" spans="1:4" ht="14.25">
      <c r="A135" s="179">
        <v>340150</v>
      </c>
      <c r="B135" s="145" t="s">
        <v>814</v>
      </c>
      <c r="C135" s="189">
        <v>217.68</v>
      </c>
      <c r="D135" s="117">
        <v>85.47</v>
      </c>
    </row>
    <row r="136" spans="1:4" ht="14.25">
      <c r="A136" s="179">
        <v>345500</v>
      </c>
      <c r="B136" s="145" t="s">
        <v>815</v>
      </c>
      <c r="C136" s="189">
        <v>299.76</v>
      </c>
      <c r="D136" s="120">
        <v>114.66</v>
      </c>
    </row>
    <row r="137" spans="1:4" ht="14.25">
      <c r="A137" s="179">
        <v>340210</v>
      </c>
      <c r="B137" s="145" t="s">
        <v>816</v>
      </c>
      <c r="C137" s="189">
        <v>232.91</v>
      </c>
      <c r="D137" s="117">
        <v>88.54</v>
      </c>
    </row>
    <row r="138" spans="1:4" ht="14.25">
      <c r="A138" s="179">
        <v>340270</v>
      </c>
      <c r="B138" s="145" t="s">
        <v>817</v>
      </c>
      <c r="C138" s="189">
        <v>273.8</v>
      </c>
      <c r="D138" s="120">
        <v>107.05</v>
      </c>
    </row>
    <row r="139" spans="1:4" ht="14.25">
      <c r="A139" s="179">
        <v>340110</v>
      </c>
      <c r="B139" s="145" t="s">
        <v>818</v>
      </c>
      <c r="C139" s="190">
        <v>75.86</v>
      </c>
      <c r="D139" s="117">
        <v>49.2</v>
      </c>
    </row>
    <row r="140" spans="1:4" ht="14.25">
      <c r="A140" s="179">
        <v>342220</v>
      </c>
      <c r="B140" s="145" t="s">
        <v>1035</v>
      </c>
      <c r="C140" s="189">
        <v>234.95</v>
      </c>
      <c r="D140" s="117">
        <v>90.19</v>
      </c>
    </row>
    <row r="141" spans="1:4" ht="14.25">
      <c r="A141" s="179">
        <v>340100</v>
      </c>
      <c r="B141" s="145" t="s">
        <v>819</v>
      </c>
      <c r="C141" s="189">
        <v>143.56</v>
      </c>
      <c r="D141" s="117">
        <v>70.290000000000006</v>
      </c>
    </row>
    <row r="142" spans="1:4" ht="14.25">
      <c r="A142" s="179">
        <v>340620</v>
      </c>
      <c r="B142" s="145" t="s">
        <v>820</v>
      </c>
      <c r="C142" s="189">
        <v>202.18</v>
      </c>
      <c r="D142" s="117">
        <v>97.78</v>
      </c>
    </row>
    <row r="143" spans="1:4" ht="14.25">
      <c r="A143" s="179">
        <v>341840</v>
      </c>
      <c r="B143" s="145" t="s">
        <v>821</v>
      </c>
      <c r="C143" s="189">
        <v>250.94</v>
      </c>
      <c r="D143" s="117">
        <v>89.18</v>
      </c>
    </row>
    <row r="144" spans="1:4" ht="14.25">
      <c r="A144" s="179">
        <v>341150</v>
      </c>
      <c r="B144" s="145" t="s">
        <v>1036</v>
      </c>
      <c r="C144" s="189">
        <v>175.91</v>
      </c>
      <c r="D144" s="117">
        <v>71.97</v>
      </c>
    </row>
    <row r="145" spans="1:4" ht="14.25">
      <c r="A145" s="179">
        <v>340250</v>
      </c>
      <c r="B145" s="145" t="s">
        <v>1037</v>
      </c>
      <c r="C145" s="189">
        <v>263.39999999999998</v>
      </c>
      <c r="D145" s="117">
        <v>94.19</v>
      </c>
    </row>
    <row r="146" spans="1:4" ht="14.25">
      <c r="A146" s="179">
        <v>341680</v>
      </c>
      <c r="B146" s="145" t="s">
        <v>822</v>
      </c>
      <c r="C146" s="189">
        <v>212.28</v>
      </c>
      <c r="D146" s="117">
        <v>82.43</v>
      </c>
    </row>
    <row r="147" spans="1:4" ht="14.25">
      <c r="A147" s="179">
        <v>340840</v>
      </c>
      <c r="B147" s="145" t="s">
        <v>823</v>
      </c>
      <c r="C147" s="189">
        <v>249.49</v>
      </c>
      <c r="D147" s="117">
        <v>88.36</v>
      </c>
    </row>
    <row r="148" spans="1:4" ht="14.25">
      <c r="A148" s="179">
        <v>300310</v>
      </c>
      <c r="B148" s="145" t="s">
        <v>1038</v>
      </c>
      <c r="C148" s="188">
        <v>4.28</v>
      </c>
      <c r="D148" s="118">
        <v>2.99</v>
      </c>
    </row>
    <row r="149" spans="1:4" ht="14.25">
      <c r="A149" s="179">
        <v>370130</v>
      </c>
      <c r="B149" s="145" t="s">
        <v>824</v>
      </c>
      <c r="C149" s="188">
        <v>0.28999999999999998</v>
      </c>
      <c r="D149" s="118">
        <v>0.21</v>
      </c>
    </row>
    <row r="150" spans="1:4" ht="14.25">
      <c r="A150" s="179">
        <v>370120</v>
      </c>
      <c r="B150" s="145" t="s">
        <v>825</v>
      </c>
      <c r="C150" s="190">
        <v>20.329999999999998</v>
      </c>
      <c r="D150" s="118">
        <v>0.52</v>
      </c>
    </row>
    <row r="151" spans="1:4" ht="14.25">
      <c r="A151" s="179">
        <v>371000</v>
      </c>
      <c r="B151" s="145" t="s">
        <v>1039</v>
      </c>
      <c r="C151" s="190">
        <v>47.48</v>
      </c>
      <c r="D151" s="117">
        <v>29.68</v>
      </c>
    </row>
    <row r="152" spans="1:4" ht="14.25">
      <c r="A152" s="179">
        <v>371050</v>
      </c>
      <c r="B152" s="145" t="s">
        <v>1040</v>
      </c>
      <c r="C152" s="190">
        <v>48.4</v>
      </c>
      <c r="D152" s="117">
        <v>28.26</v>
      </c>
    </row>
    <row r="153" spans="1:4" ht="14.25">
      <c r="A153" s="179">
        <v>371100</v>
      </c>
      <c r="B153" s="145" t="s">
        <v>826</v>
      </c>
      <c r="C153" s="188">
        <v>7.0000000000000007E-2</v>
      </c>
      <c r="D153" s="118">
        <v>0.05</v>
      </c>
    </row>
    <row r="154" spans="1:4" ht="14.25">
      <c r="A154" s="179">
        <v>337050</v>
      </c>
      <c r="B154" s="145" t="s">
        <v>827</v>
      </c>
      <c r="C154" s="188">
        <v>5.33</v>
      </c>
      <c r="D154" s="118">
        <v>0.56000000000000005</v>
      </c>
    </row>
    <row r="155" spans="1:4" ht="14.25">
      <c r="A155" s="179">
        <v>381000</v>
      </c>
      <c r="B155" s="145" t="s">
        <v>828</v>
      </c>
      <c r="C155" s="188">
        <v>0.11</v>
      </c>
      <c r="D155" s="118">
        <v>0.08</v>
      </c>
    </row>
    <row r="156" spans="1:4" ht="14.25">
      <c r="A156" s="179">
        <v>300060</v>
      </c>
      <c r="B156" s="145" t="s">
        <v>829</v>
      </c>
      <c r="C156" s="190">
        <v>15.84</v>
      </c>
      <c r="D156" s="118">
        <v>9.27</v>
      </c>
    </row>
    <row r="157" spans="1:4" ht="14.25">
      <c r="A157" s="179">
        <v>300220</v>
      </c>
      <c r="B157" s="145" t="s">
        <v>830</v>
      </c>
      <c r="C157" s="189">
        <v>148.88</v>
      </c>
      <c r="D157" s="117">
        <v>42.55</v>
      </c>
    </row>
    <row r="158" spans="1:4" ht="14.25">
      <c r="A158" s="179">
        <v>300100</v>
      </c>
      <c r="B158" s="145" t="s">
        <v>831</v>
      </c>
      <c r="C158" s="190">
        <v>31.86</v>
      </c>
      <c r="D158" s="117">
        <v>22.62</v>
      </c>
    </row>
    <row r="159" spans="1:4" ht="14.25">
      <c r="A159" s="179">
        <v>300200</v>
      </c>
      <c r="B159" s="145" t="s">
        <v>832</v>
      </c>
      <c r="C159" s="190">
        <v>36.93</v>
      </c>
      <c r="D159" s="117">
        <v>26.22</v>
      </c>
    </row>
    <row r="160" spans="1:4" ht="14.25">
      <c r="A160" s="179">
        <v>300210</v>
      </c>
      <c r="B160" s="145" t="s">
        <v>833</v>
      </c>
      <c r="C160" s="189">
        <v>127.04</v>
      </c>
      <c r="D160" s="117">
        <v>27.04</v>
      </c>
    </row>
    <row r="161" spans="1:4" ht="14.25">
      <c r="A161" s="179">
        <v>341000</v>
      </c>
      <c r="B161" s="145" t="s">
        <v>834</v>
      </c>
      <c r="C161" s="189">
        <v>205.1</v>
      </c>
      <c r="D161" s="117">
        <v>49.41</v>
      </c>
    </row>
    <row r="162" spans="1:4" ht="14.25">
      <c r="A162" s="179">
        <v>341100</v>
      </c>
      <c r="B162" s="145" t="s">
        <v>835</v>
      </c>
      <c r="C162" s="189">
        <v>220.96</v>
      </c>
      <c r="D162" s="117">
        <v>69.12</v>
      </c>
    </row>
    <row r="163" spans="1:4" ht="14.25">
      <c r="A163" s="179">
        <v>341500</v>
      </c>
      <c r="B163" s="145" t="s">
        <v>836</v>
      </c>
      <c r="C163" s="189">
        <v>145.28</v>
      </c>
      <c r="D163" s="117">
        <v>50.77</v>
      </c>
    </row>
    <row r="164" spans="1:4" ht="14.25">
      <c r="A164" s="179">
        <v>310650</v>
      </c>
      <c r="B164" s="145" t="s">
        <v>837</v>
      </c>
      <c r="C164" s="189">
        <v>392.37</v>
      </c>
      <c r="D164" s="120">
        <v>128.94999999999999</v>
      </c>
    </row>
    <row r="165" spans="1:4" ht="14.25">
      <c r="A165" s="179">
        <v>320650</v>
      </c>
      <c r="B165" s="145" t="s">
        <v>838</v>
      </c>
      <c r="C165" s="189">
        <v>443.31</v>
      </c>
      <c r="D165" s="120">
        <v>143.78</v>
      </c>
    </row>
    <row r="166" spans="1:4" ht="14.25">
      <c r="A166" s="179">
        <v>330650</v>
      </c>
      <c r="B166" s="145" t="s">
        <v>839</v>
      </c>
      <c r="C166" s="189">
        <v>523.61</v>
      </c>
      <c r="D166" s="120">
        <v>167.33</v>
      </c>
    </row>
    <row r="167" spans="1:4" ht="14.25">
      <c r="A167" s="179">
        <v>310080</v>
      </c>
      <c r="B167" s="145" t="s">
        <v>840</v>
      </c>
      <c r="C167" s="189">
        <v>902.24</v>
      </c>
      <c r="D167" s="120">
        <v>297.88</v>
      </c>
    </row>
    <row r="168" spans="1:4" ht="14.25">
      <c r="A168" s="179">
        <v>320080</v>
      </c>
      <c r="B168" s="145" t="s">
        <v>841</v>
      </c>
      <c r="C168" s="191">
        <v>1045.74</v>
      </c>
      <c r="D168" s="120">
        <v>339.66</v>
      </c>
    </row>
    <row r="169" spans="1:4" ht="14.25">
      <c r="A169" s="179">
        <v>330080</v>
      </c>
      <c r="B169" s="145" t="s">
        <v>842</v>
      </c>
      <c r="C169" s="191">
        <v>1271.92</v>
      </c>
      <c r="D169" s="120">
        <v>406</v>
      </c>
    </row>
    <row r="170" spans="1:4" ht="14.25">
      <c r="A170" s="179">
        <v>320140</v>
      </c>
      <c r="B170" s="145" t="s">
        <v>843</v>
      </c>
      <c r="C170" s="189">
        <v>376.37</v>
      </c>
      <c r="D170" s="120">
        <v>124.18</v>
      </c>
    </row>
    <row r="171" spans="1:4" ht="14.25">
      <c r="A171" s="179">
        <v>310040</v>
      </c>
      <c r="B171" s="145" t="s">
        <v>1041</v>
      </c>
      <c r="C171" s="189">
        <v>314.98</v>
      </c>
      <c r="D171" s="120">
        <v>109.22</v>
      </c>
    </row>
    <row r="172" spans="1:4" ht="14.25">
      <c r="A172" s="179">
        <v>320040</v>
      </c>
      <c r="B172" s="145" t="s">
        <v>1042</v>
      </c>
      <c r="C172" s="189">
        <v>355.13</v>
      </c>
      <c r="D172" s="120">
        <v>120.91</v>
      </c>
    </row>
    <row r="173" spans="1:4" ht="14.25">
      <c r="A173" s="179">
        <v>330040</v>
      </c>
      <c r="B173" s="145" t="s">
        <v>1043</v>
      </c>
      <c r="C173" s="189">
        <v>418.39</v>
      </c>
      <c r="D173" s="120">
        <v>139.47</v>
      </c>
    </row>
    <row r="174" spans="1:4" ht="14.25">
      <c r="A174" s="179">
        <v>310060</v>
      </c>
      <c r="B174" s="145" t="s">
        <v>1044</v>
      </c>
      <c r="C174" s="189">
        <v>388.42</v>
      </c>
      <c r="D174" s="120">
        <v>125.22</v>
      </c>
    </row>
    <row r="175" spans="1:4" ht="14.25">
      <c r="A175" s="179">
        <v>320060</v>
      </c>
      <c r="B175" s="145" t="s">
        <v>1045</v>
      </c>
      <c r="C175" s="189">
        <v>437.32</v>
      </c>
      <c r="D175" s="120">
        <v>139.46</v>
      </c>
    </row>
    <row r="176" spans="1:4" ht="14.25">
      <c r="A176" s="179">
        <v>330060</v>
      </c>
      <c r="B176" s="145" t="s">
        <v>1046</v>
      </c>
      <c r="C176" s="189">
        <v>514.41</v>
      </c>
      <c r="D176" s="120">
        <v>162.07</v>
      </c>
    </row>
    <row r="177" spans="1:4" ht="14.25">
      <c r="A177" s="179">
        <v>311650</v>
      </c>
      <c r="B177" s="145" t="s">
        <v>844</v>
      </c>
      <c r="C177" s="189">
        <v>373.31</v>
      </c>
      <c r="D177" s="120">
        <v>120.49</v>
      </c>
    </row>
    <row r="178" spans="1:4" ht="15" customHeight="1">
      <c r="A178" s="179">
        <v>321650</v>
      </c>
      <c r="B178" s="145" t="s">
        <v>845</v>
      </c>
      <c r="C178" s="189">
        <v>419.62</v>
      </c>
      <c r="D178" s="120">
        <v>133.97999999999999</v>
      </c>
    </row>
    <row r="179" spans="1:4" ht="15" customHeight="1">
      <c r="A179" s="179">
        <v>331650</v>
      </c>
      <c r="B179" s="145" t="s">
        <v>846</v>
      </c>
      <c r="C179" s="189">
        <v>492.62</v>
      </c>
      <c r="D179" s="120">
        <v>155.38999999999999</v>
      </c>
    </row>
    <row r="180" spans="1:4" ht="15" customHeight="1">
      <c r="A180" s="179">
        <v>310180</v>
      </c>
      <c r="B180" s="145" t="s">
        <v>847</v>
      </c>
      <c r="C180" s="189">
        <v>902.24</v>
      </c>
      <c r="D180" s="120">
        <v>297.88</v>
      </c>
    </row>
    <row r="181" spans="1:4" ht="15" customHeight="1">
      <c r="A181" s="179">
        <v>320180</v>
      </c>
      <c r="B181" s="145" t="s">
        <v>848</v>
      </c>
      <c r="C181" s="191">
        <v>1045.74</v>
      </c>
      <c r="D181" s="120">
        <v>339.66</v>
      </c>
    </row>
    <row r="182" spans="1:4" ht="15" customHeight="1">
      <c r="A182" s="179">
        <v>330180</v>
      </c>
      <c r="B182" s="145" t="s">
        <v>849</v>
      </c>
      <c r="C182" s="191">
        <v>1271.92</v>
      </c>
      <c r="D182" s="120">
        <v>406</v>
      </c>
    </row>
    <row r="183" spans="1:4" ht="15" customHeight="1">
      <c r="A183" s="179">
        <v>320700</v>
      </c>
      <c r="B183" s="145" t="s">
        <v>850</v>
      </c>
      <c r="C183" s="189">
        <v>303.76</v>
      </c>
      <c r="D183" s="120">
        <v>114.38</v>
      </c>
    </row>
    <row r="184" spans="1:4" ht="15" customHeight="1">
      <c r="A184" s="179">
        <v>300140</v>
      </c>
      <c r="B184" s="145" t="s">
        <v>851</v>
      </c>
      <c r="C184" s="189">
        <v>684.34</v>
      </c>
      <c r="D184" s="120">
        <v>447.07</v>
      </c>
    </row>
    <row r="185" spans="1:4" ht="15" customHeight="1">
      <c r="A185" s="179">
        <v>300170</v>
      </c>
      <c r="B185" s="145" t="s">
        <v>852</v>
      </c>
      <c r="C185" s="189">
        <v>819.29</v>
      </c>
      <c r="D185" s="120">
        <v>523.04999999999995</v>
      </c>
    </row>
    <row r="186" spans="1:4" ht="15" customHeight="1">
      <c r="A186" s="179">
        <v>309100</v>
      </c>
      <c r="B186" s="145" t="s">
        <v>1047</v>
      </c>
      <c r="C186" s="189">
        <v>129.86000000000001</v>
      </c>
      <c r="D186" s="120">
        <v>111.86</v>
      </c>
    </row>
    <row r="187" spans="1:4" ht="15" customHeight="1">
      <c r="A187" s="179">
        <v>309000</v>
      </c>
      <c r="B187" s="145" t="s">
        <v>853</v>
      </c>
      <c r="C187" s="189">
        <v>277.02999999999997</v>
      </c>
      <c r="D187" s="120">
        <v>109.9</v>
      </c>
    </row>
    <row r="188" spans="1:4" ht="15" customHeight="1">
      <c r="A188" s="179">
        <v>303500</v>
      </c>
      <c r="B188" s="145" t="s">
        <v>854</v>
      </c>
      <c r="C188" s="189">
        <v>511.08</v>
      </c>
      <c r="D188" s="120">
        <v>326.49</v>
      </c>
    </row>
    <row r="189" spans="1:4" ht="15" customHeight="1">
      <c r="A189" s="179">
        <v>303600</v>
      </c>
      <c r="B189" s="145" t="s">
        <v>855</v>
      </c>
      <c r="C189" s="189">
        <v>397.59</v>
      </c>
      <c r="D189" s="120">
        <v>262.58999999999997</v>
      </c>
    </row>
    <row r="190" spans="1:4" ht="15" customHeight="1">
      <c r="A190" s="179">
        <v>300090</v>
      </c>
      <c r="B190" s="145" t="s">
        <v>856</v>
      </c>
      <c r="C190" s="190">
        <v>13.88</v>
      </c>
      <c r="D190" s="118">
        <v>9.86</v>
      </c>
    </row>
    <row r="191" spans="1:4" ht="15" customHeight="1">
      <c r="A191" s="179">
        <v>370000</v>
      </c>
      <c r="B191" s="145" t="s">
        <v>81</v>
      </c>
      <c r="C191" s="189">
        <v>382.73</v>
      </c>
      <c r="D191" s="120">
        <v>133.54</v>
      </c>
    </row>
    <row r="192" spans="1:4" ht="15" customHeight="1">
      <c r="A192" s="179">
        <v>370110</v>
      </c>
      <c r="B192" s="145" t="s">
        <v>1048</v>
      </c>
      <c r="C192" s="189">
        <v>217.54</v>
      </c>
      <c r="D192" s="117">
        <v>39.119999999999997</v>
      </c>
    </row>
    <row r="193" spans="1:4" ht="15" customHeight="1">
      <c r="A193" s="179">
        <v>370160</v>
      </c>
      <c r="B193" s="145" t="s">
        <v>1049</v>
      </c>
      <c r="C193" s="189">
        <v>190.48</v>
      </c>
      <c r="D193" s="117">
        <v>12.06</v>
      </c>
    </row>
    <row r="194" spans="1:4" ht="15" customHeight="1">
      <c r="A194" s="179">
        <v>341450</v>
      </c>
      <c r="B194" s="145" t="s">
        <v>857</v>
      </c>
      <c r="C194" s="188">
        <v>0.53</v>
      </c>
      <c r="D194" s="118">
        <v>0.38</v>
      </c>
    </row>
    <row r="195" spans="1:4" ht="15" customHeight="1">
      <c r="A195" s="179">
        <v>370450</v>
      </c>
      <c r="B195" s="145" t="s">
        <v>858</v>
      </c>
      <c r="C195" s="188">
        <v>7.58</v>
      </c>
      <c r="D195" s="118">
        <v>1.0900000000000001</v>
      </c>
    </row>
    <row r="196" spans="1:4" ht="15" customHeight="1">
      <c r="A196" s="179">
        <v>340410</v>
      </c>
      <c r="B196" s="145" t="s">
        <v>859</v>
      </c>
      <c r="C196" s="189">
        <v>429.69</v>
      </c>
      <c r="D196" s="120">
        <v>205.05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499984740745262"/>
  </sheetPr>
  <dimension ref="A1:G111"/>
  <sheetViews>
    <sheetView topLeftCell="A41" zoomScaleNormal="100" workbookViewId="0">
      <selection activeCell="E44" sqref="E44"/>
    </sheetView>
  </sheetViews>
  <sheetFormatPr defaultColWidth="14.42578125" defaultRowHeight="15" customHeight="1"/>
  <cols>
    <col min="1" max="1" width="14.42578125" style="29"/>
    <col min="2" max="2" width="49.42578125" style="29" customWidth="1"/>
    <col min="3" max="4" width="14.42578125" style="31"/>
    <col min="5" max="5" width="21.7109375" style="31" bestFit="1" customWidth="1"/>
    <col min="6" max="6" width="14.42578125" style="29"/>
    <col min="7" max="7" width="19" style="29" bestFit="1" customWidth="1"/>
    <col min="8" max="16384" width="14.42578125" style="29"/>
  </cols>
  <sheetData>
    <row r="1" spans="1:7" s="31" customFormat="1" ht="15" customHeight="1">
      <c r="A1" s="84" t="s">
        <v>0</v>
      </c>
      <c r="B1" s="84" t="s">
        <v>4</v>
      </c>
      <c r="C1" s="84" t="s">
        <v>2</v>
      </c>
      <c r="D1" s="84" t="s">
        <v>5</v>
      </c>
      <c r="E1" s="84" t="s">
        <v>82</v>
      </c>
      <c r="F1" s="84" t="s">
        <v>6</v>
      </c>
      <c r="G1" s="84" t="s">
        <v>1001</v>
      </c>
    </row>
    <row r="2" spans="1:7" ht="15" customHeight="1">
      <c r="A2" s="125" t="s">
        <v>31</v>
      </c>
      <c r="B2" s="126" t="s">
        <v>32</v>
      </c>
      <c r="C2" s="127" t="s">
        <v>23</v>
      </c>
      <c r="D2" s="132">
        <f>TRUNC((G2*1412),2)</f>
        <v>21603.599999999999</v>
      </c>
      <c r="E2" s="133">
        <v>1.1903999999999999</v>
      </c>
      <c r="F2" s="134">
        <f>TRUNC((D2*E2)+D2,2)</f>
        <v>47320.52</v>
      </c>
      <c r="G2" s="143">
        <f>15.3</f>
        <v>15.3</v>
      </c>
    </row>
    <row r="3" spans="1:7" ht="15" customHeight="1">
      <c r="A3" s="125" t="s">
        <v>33</v>
      </c>
      <c r="B3" s="126" t="s">
        <v>34</v>
      </c>
      <c r="C3" s="127" t="s">
        <v>23</v>
      </c>
      <c r="D3" s="132">
        <f t="shared" ref="D3:D29" si="0">TRUNC((G3*1412),2)</f>
        <v>15673.2</v>
      </c>
      <c r="E3" s="133">
        <v>1.1903999999999999</v>
      </c>
      <c r="F3" s="134">
        <f t="shared" ref="F3:F28" si="1">TRUNC((D3*E3)+D3,2)</f>
        <v>34330.57</v>
      </c>
      <c r="G3" s="143">
        <f>11.1</f>
        <v>11.1</v>
      </c>
    </row>
    <row r="4" spans="1:7" ht="15" customHeight="1">
      <c r="A4" s="125" t="s">
        <v>35</v>
      </c>
      <c r="B4" s="126" t="s">
        <v>1006</v>
      </c>
      <c r="C4" s="127" t="s">
        <v>23</v>
      </c>
      <c r="D4" s="132">
        <f t="shared" si="0"/>
        <v>12002</v>
      </c>
      <c r="E4" s="133">
        <v>1.1903999999999999</v>
      </c>
      <c r="F4" s="134">
        <f t="shared" si="1"/>
        <v>26289.18</v>
      </c>
      <c r="G4" s="143">
        <v>8.5</v>
      </c>
    </row>
    <row r="5" spans="1:7" ht="15" customHeight="1">
      <c r="A5" s="125" t="s">
        <v>36</v>
      </c>
      <c r="B5" s="126" t="s">
        <v>37</v>
      </c>
      <c r="C5" s="127" t="s">
        <v>23</v>
      </c>
      <c r="D5" s="132">
        <f t="shared" si="0"/>
        <v>3671.2</v>
      </c>
      <c r="E5" s="133">
        <v>1.1903999999999999</v>
      </c>
      <c r="F5" s="134">
        <f t="shared" si="1"/>
        <v>8041.39</v>
      </c>
      <c r="G5" s="143">
        <v>2.5999999999999996</v>
      </c>
    </row>
    <row r="6" spans="1:7" ht="15" customHeight="1">
      <c r="A6" s="125" t="s">
        <v>38</v>
      </c>
      <c r="B6" s="126" t="s">
        <v>27</v>
      </c>
      <c r="C6" s="127" t="s">
        <v>23</v>
      </c>
      <c r="D6" s="132">
        <f t="shared" si="0"/>
        <v>3671.2</v>
      </c>
      <c r="E6" s="133">
        <v>1.1903999999999999</v>
      </c>
      <c r="F6" s="134">
        <f t="shared" si="1"/>
        <v>8041.39</v>
      </c>
      <c r="G6" s="143">
        <v>2.5999999999999996</v>
      </c>
    </row>
    <row r="7" spans="1:7" ht="15" customHeight="1">
      <c r="A7" s="125" t="s">
        <v>39</v>
      </c>
      <c r="B7" s="126" t="s">
        <v>1007</v>
      </c>
      <c r="C7" s="127" t="s">
        <v>23</v>
      </c>
      <c r="D7" s="132">
        <f t="shared" si="0"/>
        <v>12002</v>
      </c>
      <c r="E7" s="133">
        <v>1.1903999999999999</v>
      </c>
      <c r="F7" s="134">
        <f t="shared" si="1"/>
        <v>26289.18</v>
      </c>
      <c r="G7" s="143">
        <v>8.5</v>
      </c>
    </row>
    <row r="8" spans="1:7" ht="15" customHeight="1">
      <c r="A8" s="125" t="s">
        <v>40</v>
      </c>
      <c r="B8" s="126" t="s">
        <v>41</v>
      </c>
      <c r="C8" s="127" t="s">
        <v>23</v>
      </c>
      <c r="D8" s="132">
        <f t="shared" si="0"/>
        <v>4800.8</v>
      </c>
      <c r="E8" s="133">
        <v>1.1903999999999999</v>
      </c>
      <c r="F8" s="134">
        <f t="shared" si="1"/>
        <v>10515.67</v>
      </c>
      <c r="G8" s="143">
        <v>3.4000000000000004</v>
      </c>
    </row>
    <row r="9" spans="1:7" ht="15" customHeight="1">
      <c r="A9" s="125" t="s">
        <v>42</v>
      </c>
      <c r="B9" s="126" t="s">
        <v>43</v>
      </c>
      <c r="C9" s="127" t="s">
        <v>23</v>
      </c>
      <c r="D9" s="132">
        <f t="shared" si="0"/>
        <v>13272.8</v>
      </c>
      <c r="E9" s="133">
        <v>1.1903999999999999</v>
      </c>
      <c r="F9" s="134">
        <f t="shared" si="1"/>
        <v>29072.74</v>
      </c>
      <c r="G9" s="143">
        <v>9.3999999999999986</v>
      </c>
    </row>
    <row r="10" spans="1:7" ht="15" customHeight="1">
      <c r="A10" s="125" t="s">
        <v>44</v>
      </c>
      <c r="B10" s="126" t="s">
        <v>45</v>
      </c>
      <c r="C10" s="127" t="s">
        <v>23</v>
      </c>
      <c r="D10" s="132">
        <f t="shared" si="0"/>
        <v>12002</v>
      </c>
      <c r="E10" s="133">
        <v>1.1903999999999999</v>
      </c>
      <c r="F10" s="134">
        <f t="shared" si="1"/>
        <v>26289.18</v>
      </c>
      <c r="G10" s="143">
        <v>8.5</v>
      </c>
    </row>
    <row r="11" spans="1:7" ht="15" customHeight="1">
      <c r="A11" s="125" t="s">
        <v>46</v>
      </c>
      <c r="B11" s="126" t="s">
        <v>47</v>
      </c>
      <c r="C11" s="127" t="s">
        <v>23</v>
      </c>
      <c r="D11" s="132">
        <f t="shared" si="0"/>
        <v>3671.2</v>
      </c>
      <c r="E11" s="133">
        <v>1.1903999999999999</v>
      </c>
      <c r="F11" s="134">
        <f t="shared" si="1"/>
        <v>8041.39</v>
      </c>
      <c r="G11" s="143">
        <v>2.5999999999999996</v>
      </c>
    </row>
    <row r="12" spans="1:7" ht="15" customHeight="1">
      <c r="A12" s="125" t="s">
        <v>48</v>
      </c>
      <c r="B12" s="126" t="s">
        <v>30</v>
      </c>
      <c r="C12" s="127" t="s">
        <v>23</v>
      </c>
      <c r="D12" s="132">
        <f t="shared" si="0"/>
        <v>3671.2</v>
      </c>
      <c r="E12" s="133">
        <v>1.1903999999999999</v>
      </c>
      <c r="F12" s="134">
        <f t="shared" si="1"/>
        <v>8041.39</v>
      </c>
      <c r="G12" s="143">
        <v>2.5999999999999996</v>
      </c>
    </row>
    <row r="13" spans="1:7" ht="15" customHeight="1">
      <c r="A13" s="125" t="s">
        <v>49</v>
      </c>
      <c r="B13" s="126" t="s">
        <v>50</v>
      </c>
      <c r="C13" s="127" t="s">
        <v>23</v>
      </c>
      <c r="D13" s="132">
        <f t="shared" si="0"/>
        <v>2400.4</v>
      </c>
      <c r="E13" s="133">
        <v>1.1903999999999999</v>
      </c>
      <c r="F13" s="134">
        <f t="shared" si="1"/>
        <v>5257.83</v>
      </c>
      <c r="G13" s="143">
        <v>1.7000000000000002</v>
      </c>
    </row>
    <row r="14" spans="1:7" ht="15" customHeight="1">
      <c r="A14" s="125" t="s">
        <v>51</v>
      </c>
      <c r="B14" s="126" t="s">
        <v>28</v>
      </c>
      <c r="C14" s="127" t="s">
        <v>23</v>
      </c>
      <c r="D14" s="132">
        <f t="shared" si="0"/>
        <v>3671.2</v>
      </c>
      <c r="E14" s="133">
        <v>1.1903999999999999</v>
      </c>
      <c r="F14" s="134">
        <f t="shared" si="1"/>
        <v>8041.39</v>
      </c>
      <c r="G14" s="143">
        <v>2.5999999999999996</v>
      </c>
    </row>
    <row r="15" spans="1:7" ht="15" customHeight="1">
      <c r="A15" s="125" t="s">
        <v>52</v>
      </c>
      <c r="B15" s="126" t="s">
        <v>53</v>
      </c>
      <c r="C15" s="127" t="s">
        <v>23</v>
      </c>
      <c r="D15" s="132">
        <f t="shared" si="0"/>
        <v>3671.2</v>
      </c>
      <c r="E15" s="133">
        <v>1.1903999999999999</v>
      </c>
      <c r="F15" s="134">
        <f t="shared" si="1"/>
        <v>8041.39</v>
      </c>
      <c r="G15" s="143">
        <v>2.5999999999999996</v>
      </c>
    </row>
    <row r="16" spans="1:7" ht="15" customHeight="1">
      <c r="A16" s="125" t="s">
        <v>54</v>
      </c>
      <c r="B16" s="126" t="s">
        <v>55</v>
      </c>
      <c r="C16" s="127" t="s">
        <v>23</v>
      </c>
      <c r="D16" s="132">
        <f t="shared" si="0"/>
        <v>7201.2</v>
      </c>
      <c r="E16" s="133">
        <v>1.1903999999999999</v>
      </c>
      <c r="F16" s="134">
        <f t="shared" si="1"/>
        <v>15773.5</v>
      </c>
      <c r="G16" s="143">
        <v>5.0999999999999996</v>
      </c>
    </row>
    <row r="17" spans="1:7" ht="15" customHeight="1">
      <c r="A17" s="125" t="s">
        <v>56</v>
      </c>
      <c r="B17" s="126" t="s">
        <v>57</v>
      </c>
      <c r="C17" s="127" t="s">
        <v>23</v>
      </c>
      <c r="D17" s="132">
        <f t="shared" si="0"/>
        <v>4800.8</v>
      </c>
      <c r="E17" s="133">
        <v>1.1903999999999999</v>
      </c>
      <c r="F17" s="134">
        <f t="shared" si="1"/>
        <v>10515.67</v>
      </c>
      <c r="G17" s="143">
        <v>3.4000000000000004</v>
      </c>
    </row>
    <row r="18" spans="1:7" ht="15" customHeight="1">
      <c r="A18" s="125" t="s">
        <v>58</v>
      </c>
      <c r="B18" s="126" t="s">
        <v>25</v>
      </c>
      <c r="C18" s="127" t="s">
        <v>23</v>
      </c>
      <c r="D18" s="132">
        <f t="shared" si="0"/>
        <v>2400.4</v>
      </c>
      <c r="E18" s="133">
        <v>1.1903999999999999</v>
      </c>
      <c r="F18" s="134">
        <f t="shared" si="1"/>
        <v>5257.83</v>
      </c>
      <c r="G18" s="143">
        <v>1.7000000000000002</v>
      </c>
    </row>
    <row r="19" spans="1:7" ht="15" customHeight="1">
      <c r="A19" s="125" t="s">
        <v>59</v>
      </c>
      <c r="B19" s="126" t="s">
        <v>29</v>
      </c>
      <c r="C19" s="127" t="s">
        <v>23</v>
      </c>
      <c r="D19" s="132">
        <f t="shared" si="0"/>
        <v>2400.4</v>
      </c>
      <c r="E19" s="133">
        <v>1.1903999999999999</v>
      </c>
      <c r="F19" s="134">
        <f t="shared" si="1"/>
        <v>5257.83</v>
      </c>
      <c r="G19" s="143">
        <v>1.7000000000000002</v>
      </c>
    </row>
    <row r="20" spans="1:7" ht="15" customHeight="1">
      <c r="A20" s="125" t="s">
        <v>60</v>
      </c>
      <c r="B20" s="126" t="s">
        <v>61</v>
      </c>
      <c r="C20" s="127" t="s">
        <v>23</v>
      </c>
      <c r="D20" s="132">
        <f t="shared" si="0"/>
        <v>6071.6</v>
      </c>
      <c r="E20" s="133">
        <v>1.1903999999999999</v>
      </c>
      <c r="F20" s="134">
        <f t="shared" si="1"/>
        <v>13299.23</v>
      </c>
      <c r="G20" s="143">
        <v>4.3000000000000007</v>
      </c>
    </row>
    <row r="21" spans="1:7" ht="15" customHeight="1">
      <c r="A21" s="125" t="s">
        <v>62</v>
      </c>
      <c r="B21" s="126" t="s">
        <v>63</v>
      </c>
      <c r="C21" s="127" t="s">
        <v>23</v>
      </c>
      <c r="D21" s="132">
        <f t="shared" si="0"/>
        <v>3671.2</v>
      </c>
      <c r="E21" s="133">
        <v>1.1903999999999999</v>
      </c>
      <c r="F21" s="134">
        <f t="shared" si="1"/>
        <v>8041.39</v>
      </c>
      <c r="G21" s="143">
        <v>2.5999999999999996</v>
      </c>
    </row>
    <row r="22" spans="1:7" ht="15" customHeight="1">
      <c r="A22" s="125" t="s">
        <v>64</v>
      </c>
      <c r="B22" s="126" t="s">
        <v>65</v>
      </c>
      <c r="C22" s="127" t="s">
        <v>23</v>
      </c>
      <c r="D22" s="132">
        <f t="shared" si="0"/>
        <v>2400.4</v>
      </c>
      <c r="E22" s="133">
        <v>1.1903999999999999</v>
      </c>
      <c r="F22" s="134">
        <f t="shared" si="1"/>
        <v>5257.83</v>
      </c>
      <c r="G22" s="143">
        <v>1.7000000000000002</v>
      </c>
    </row>
    <row r="23" spans="1:7" ht="15" customHeight="1">
      <c r="A23" s="125" t="s">
        <v>66</v>
      </c>
      <c r="B23" s="126" t="s">
        <v>67</v>
      </c>
      <c r="C23" s="127" t="s">
        <v>23</v>
      </c>
      <c r="D23" s="132">
        <f t="shared" si="0"/>
        <v>2400.4</v>
      </c>
      <c r="E23" s="133">
        <v>1.1903999999999999</v>
      </c>
      <c r="F23" s="134">
        <f t="shared" si="1"/>
        <v>5257.83</v>
      </c>
      <c r="G23" s="143">
        <v>1.7000000000000002</v>
      </c>
    </row>
    <row r="24" spans="1:7" ht="15" customHeight="1">
      <c r="A24" s="125" t="s">
        <v>68</v>
      </c>
      <c r="B24" s="126" t="s">
        <v>69</v>
      </c>
      <c r="C24" s="127" t="s">
        <v>23</v>
      </c>
      <c r="D24" s="132">
        <f t="shared" si="0"/>
        <v>2400.4</v>
      </c>
      <c r="E24" s="133">
        <v>1.1903999999999999</v>
      </c>
      <c r="F24" s="134">
        <f t="shared" si="1"/>
        <v>5257.83</v>
      </c>
      <c r="G24" s="143">
        <v>1.7000000000000002</v>
      </c>
    </row>
    <row r="25" spans="1:7" ht="15" customHeight="1">
      <c r="A25" s="125" t="s">
        <v>70</v>
      </c>
      <c r="B25" s="126" t="s">
        <v>71</v>
      </c>
      <c r="C25" s="127" t="s">
        <v>23</v>
      </c>
      <c r="D25" s="132">
        <f t="shared" si="0"/>
        <v>2400.4</v>
      </c>
      <c r="E25" s="133">
        <v>1.1903999999999999</v>
      </c>
      <c r="F25" s="134">
        <f t="shared" si="1"/>
        <v>5257.83</v>
      </c>
      <c r="G25" s="143">
        <v>1.7000000000000002</v>
      </c>
    </row>
    <row r="26" spans="1:7" ht="15" customHeight="1">
      <c r="A26" s="125" t="s">
        <v>72</v>
      </c>
      <c r="B26" s="126" t="s">
        <v>73</v>
      </c>
      <c r="C26" s="127" t="s">
        <v>23</v>
      </c>
      <c r="D26" s="132">
        <f t="shared" si="0"/>
        <v>2400.4</v>
      </c>
      <c r="E26" s="133">
        <v>1.1903999999999999</v>
      </c>
      <c r="F26" s="134">
        <f t="shared" si="1"/>
        <v>5257.83</v>
      </c>
      <c r="G26" s="143">
        <v>1.7000000000000002</v>
      </c>
    </row>
    <row r="27" spans="1:7" ht="15" customHeight="1">
      <c r="A27" s="125" t="s">
        <v>111</v>
      </c>
      <c r="B27" s="126" t="s">
        <v>24</v>
      </c>
      <c r="C27" s="127" t="s">
        <v>23</v>
      </c>
      <c r="D27" s="132">
        <f t="shared" si="0"/>
        <v>2400.4</v>
      </c>
      <c r="E27" s="133">
        <v>1.1903999999999999</v>
      </c>
      <c r="F27" s="134">
        <f t="shared" si="1"/>
        <v>5257.83</v>
      </c>
      <c r="G27" s="143">
        <v>1.7000000000000002</v>
      </c>
    </row>
    <row r="28" spans="1:7" ht="15" customHeight="1">
      <c r="A28" s="125" t="s">
        <v>112</v>
      </c>
      <c r="B28" s="126" t="s">
        <v>26</v>
      </c>
      <c r="C28" s="127" t="s">
        <v>23</v>
      </c>
      <c r="D28" s="132">
        <f t="shared" si="0"/>
        <v>3671.2</v>
      </c>
      <c r="E28" s="133">
        <v>1.1903999999999999</v>
      </c>
      <c r="F28" s="134">
        <f t="shared" si="1"/>
        <v>8041.39</v>
      </c>
      <c r="G28" s="143">
        <v>2.5999999999999996</v>
      </c>
    </row>
    <row r="29" spans="1:7" ht="15" customHeight="1" thickBot="1">
      <c r="A29" s="136" t="s">
        <v>1002</v>
      </c>
      <c r="B29" s="137" t="s">
        <v>864</v>
      </c>
      <c r="C29" s="138" t="s">
        <v>23</v>
      </c>
      <c r="D29" s="139">
        <f t="shared" si="0"/>
        <v>3671.2</v>
      </c>
      <c r="E29" s="140">
        <v>1.1903999999999999</v>
      </c>
      <c r="F29" s="141">
        <f>TRUNC((D29*E29)+D29,2)</f>
        <v>8041.39</v>
      </c>
      <c r="G29" s="144">
        <v>2.5999999999999996</v>
      </c>
    </row>
    <row r="30" spans="1:7" ht="15" customHeight="1" thickTop="1">
      <c r="A30" s="128">
        <v>200230</v>
      </c>
      <c r="B30" s="129" t="s">
        <v>860</v>
      </c>
      <c r="C30" s="127" t="s">
        <v>1008</v>
      </c>
      <c r="D30" s="131">
        <v>12.96</v>
      </c>
      <c r="E30" s="135">
        <v>1.7747999999999999</v>
      </c>
      <c r="F30" s="172">
        <v>35.97</v>
      </c>
      <c r="G30" s="142">
        <v>2.02</v>
      </c>
    </row>
    <row r="31" spans="1:7" ht="15" customHeight="1">
      <c r="A31" s="128">
        <v>210040</v>
      </c>
      <c r="B31" s="129" t="s">
        <v>861</v>
      </c>
      <c r="C31" s="127" t="s">
        <v>1008</v>
      </c>
      <c r="D31" s="131">
        <v>10.71</v>
      </c>
      <c r="E31" s="135">
        <f t="shared" ref="E31:E61" si="2">E30</f>
        <v>1.7747999999999999</v>
      </c>
      <c r="F31" s="170">
        <v>29.74</v>
      </c>
      <c r="G31" s="142">
        <v>1.67</v>
      </c>
    </row>
    <row r="32" spans="1:7" ht="15" customHeight="1">
      <c r="A32" s="128">
        <v>200110</v>
      </c>
      <c r="B32" s="129" t="s">
        <v>862</v>
      </c>
      <c r="C32" s="127" t="s">
        <v>1008</v>
      </c>
      <c r="D32" s="131">
        <v>10.71</v>
      </c>
      <c r="E32" s="135">
        <f t="shared" si="2"/>
        <v>1.7747999999999999</v>
      </c>
      <c r="F32" s="170">
        <v>29.74</v>
      </c>
      <c r="G32" s="142">
        <v>1.67</v>
      </c>
    </row>
    <row r="33" spans="1:7" ht="15" customHeight="1">
      <c r="A33" s="128">
        <v>200210</v>
      </c>
      <c r="B33" s="129" t="s">
        <v>863</v>
      </c>
      <c r="C33" s="127" t="s">
        <v>1008</v>
      </c>
      <c r="D33" s="130">
        <v>9.75</v>
      </c>
      <c r="E33" s="135">
        <f t="shared" si="2"/>
        <v>1.7747999999999999</v>
      </c>
      <c r="F33" s="170">
        <v>27.06</v>
      </c>
      <c r="G33" s="142">
        <v>1.52</v>
      </c>
    </row>
    <row r="34" spans="1:7" ht="15" customHeight="1">
      <c r="A34" s="128">
        <v>200240</v>
      </c>
      <c r="B34" s="129" t="s">
        <v>864</v>
      </c>
      <c r="C34" s="127" t="s">
        <v>1008</v>
      </c>
      <c r="D34" s="131">
        <v>12.96</v>
      </c>
      <c r="E34" s="135">
        <f t="shared" si="2"/>
        <v>1.7747999999999999</v>
      </c>
      <c r="F34" s="170">
        <v>35.97</v>
      </c>
      <c r="G34" s="142">
        <v>2.02</v>
      </c>
    </row>
    <row r="35" spans="1:7" ht="15" customHeight="1">
      <c r="A35" s="128">
        <v>200311</v>
      </c>
      <c r="B35" s="129" t="s">
        <v>865</v>
      </c>
      <c r="C35" s="127" t="s">
        <v>1008</v>
      </c>
      <c r="D35" s="131">
        <v>10.71</v>
      </c>
      <c r="E35" s="135">
        <f t="shared" si="2"/>
        <v>1.7747999999999999</v>
      </c>
      <c r="F35" s="170">
        <v>29.74</v>
      </c>
      <c r="G35" s="142">
        <v>1.67</v>
      </c>
    </row>
    <row r="36" spans="1:7" ht="15" customHeight="1">
      <c r="A36" s="128">
        <v>210150</v>
      </c>
      <c r="B36" s="129" t="s">
        <v>26</v>
      </c>
      <c r="C36" s="127" t="s">
        <v>1008</v>
      </c>
      <c r="D36" s="131">
        <v>12.96</v>
      </c>
      <c r="E36" s="135">
        <f t="shared" si="2"/>
        <v>1.7747999999999999</v>
      </c>
      <c r="F36" s="170">
        <v>35.97</v>
      </c>
      <c r="G36" s="142">
        <v>2.02</v>
      </c>
    </row>
    <row r="37" spans="1:7" ht="15" customHeight="1">
      <c r="A37" s="128">
        <v>200150</v>
      </c>
      <c r="B37" s="129" t="s">
        <v>866</v>
      </c>
      <c r="C37" s="127" t="s">
        <v>1008</v>
      </c>
      <c r="D37" s="131">
        <v>22.46</v>
      </c>
      <c r="E37" s="135">
        <f t="shared" si="2"/>
        <v>1.7747999999999999</v>
      </c>
      <c r="F37" s="170">
        <v>62.33</v>
      </c>
      <c r="G37" s="142">
        <v>2.62</v>
      </c>
    </row>
    <row r="38" spans="1:7" ht="15" customHeight="1">
      <c r="A38" s="128">
        <v>200100</v>
      </c>
      <c r="B38" s="129" t="s">
        <v>867</v>
      </c>
      <c r="C38" s="127" t="s">
        <v>1008</v>
      </c>
      <c r="D38" s="131">
        <v>33.69</v>
      </c>
      <c r="E38" s="135">
        <f t="shared" si="2"/>
        <v>1.7747999999999999</v>
      </c>
      <c r="F38" s="170">
        <v>93.49</v>
      </c>
      <c r="G38" s="142">
        <v>3.5</v>
      </c>
    </row>
    <row r="39" spans="1:7" ht="15" customHeight="1">
      <c r="A39" s="128">
        <v>200000</v>
      </c>
      <c r="B39" s="129" t="s">
        <v>868</v>
      </c>
      <c r="C39" s="127" t="s">
        <v>1008</v>
      </c>
      <c r="D39" s="131">
        <v>50.96</v>
      </c>
      <c r="E39" s="135">
        <f t="shared" si="2"/>
        <v>1.7747999999999999</v>
      </c>
      <c r="F39" s="171">
        <v>141.4</v>
      </c>
      <c r="G39" s="142">
        <v>5.25</v>
      </c>
    </row>
    <row r="40" spans="1:7" ht="15" customHeight="1">
      <c r="A40" s="128">
        <v>200070</v>
      </c>
      <c r="B40" s="129" t="s">
        <v>869</v>
      </c>
      <c r="C40" s="127" t="s">
        <v>1008</v>
      </c>
      <c r="D40" s="131">
        <v>31.96</v>
      </c>
      <c r="E40" s="135">
        <f t="shared" si="2"/>
        <v>1.7747999999999999</v>
      </c>
      <c r="F40" s="170">
        <v>88.68</v>
      </c>
      <c r="G40" s="142">
        <v>7.94</v>
      </c>
    </row>
    <row r="41" spans="1:7" ht="15" customHeight="1">
      <c r="A41" s="128">
        <v>200080</v>
      </c>
      <c r="B41" s="129" t="s">
        <v>870</v>
      </c>
      <c r="C41" s="127" t="s">
        <v>1008</v>
      </c>
      <c r="D41" s="131">
        <v>31.96</v>
      </c>
      <c r="E41" s="135">
        <f t="shared" si="2"/>
        <v>1.7747999999999999</v>
      </c>
      <c r="F41" s="170">
        <v>88.68</v>
      </c>
      <c r="G41" s="142">
        <v>4.9800000000000004</v>
      </c>
    </row>
    <row r="42" spans="1:7" ht="15" customHeight="1">
      <c r="A42" s="128">
        <v>200090</v>
      </c>
      <c r="B42" s="129" t="s">
        <v>871</v>
      </c>
      <c r="C42" s="127" t="s">
        <v>1008</v>
      </c>
      <c r="D42" s="131">
        <v>31.96</v>
      </c>
      <c r="E42" s="135">
        <f t="shared" si="2"/>
        <v>1.7747999999999999</v>
      </c>
      <c r="F42" s="170">
        <v>88.68</v>
      </c>
      <c r="G42" s="142">
        <v>4.9800000000000004</v>
      </c>
    </row>
    <row r="43" spans="1:7" ht="15" customHeight="1">
      <c r="A43" s="128">
        <v>200200</v>
      </c>
      <c r="B43" s="129" t="s">
        <v>872</v>
      </c>
      <c r="C43" s="127" t="s">
        <v>1008</v>
      </c>
      <c r="D43" s="131">
        <v>10.71</v>
      </c>
      <c r="E43" s="135">
        <f t="shared" si="2"/>
        <v>1.7747999999999999</v>
      </c>
      <c r="F43" s="170">
        <v>29.74</v>
      </c>
      <c r="G43" s="142">
        <v>4.9800000000000004</v>
      </c>
    </row>
    <row r="44" spans="1:7" ht="15" customHeight="1">
      <c r="A44" s="128">
        <v>200060</v>
      </c>
      <c r="B44" s="129" t="s">
        <v>873</v>
      </c>
      <c r="C44" s="127" t="s">
        <v>1008</v>
      </c>
      <c r="D44" s="130">
        <v>9.75</v>
      </c>
      <c r="E44" s="135">
        <f t="shared" si="2"/>
        <v>1.7747999999999999</v>
      </c>
      <c r="F44" s="170">
        <v>27.06</v>
      </c>
      <c r="G44" s="142">
        <v>2.37</v>
      </c>
    </row>
    <row r="45" spans="1:7" ht="15" customHeight="1">
      <c r="A45" s="128">
        <v>200290</v>
      </c>
      <c r="B45" s="129" t="s">
        <v>874</v>
      </c>
      <c r="C45" s="127" t="s">
        <v>1008</v>
      </c>
      <c r="D45" s="131">
        <v>10.71</v>
      </c>
      <c r="E45" s="135">
        <f t="shared" si="2"/>
        <v>1.7747999999999999</v>
      </c>
      <c r="F45" s="170">
        <v>29.74</v>
      </c>
      <c r="G45" s="142">
        <v>1.67</v>
      </c>
    </row>
    <row r="46" spans="1:7" ht="15" customHeight="1">
      <c r="A46" s="128">
        <v>200170</v>
      </c>
      <c r="B46" s="129" t="s">
        <v>875</v>
      </c>
      <c r="C46" s="127" t="s">
        <v>1008</v>
      </c>
      <c r="D46" s="131">
        <v>12.96</v>
      </c>
      <c r="E46" s="135">
        <f t="shared" si="2"/>
        <v>1.7747999999999999</v>
      </c>
      <c r="F46" s="170">
        <v>35.97</v>
      </c>
      <c r="G46" s="142">
        <v>1.52</v>
      </c>
    </row>
    <row r="47" spans="1:7" ht="15" customHeight="1">
      <c r="A47" s="128">
        <v>200140</v>
      </c>
      <c r="B47" s="129" t="s">
        <v>876</v>
      </c>
      <c r="C47" s="127" t="s">
        <v>1008</v>
      </c>
      <c r="D47" s="130">
        <v>9.75</v>
      </c>
      <c r="E47" s="135">
        <f t="shared" si="2"/>
        <v>1.7747999999999999</v>
      </c>
      <c r="F47" s="170">
        <v>27.06</v>
      </c>
      <c r="G47" s="142">
        <v>1.67</v>
      </c>
    </row>
    <row r="48" spans="1:7" ht="15" customHeight="1">
      <c r="A48" s="128">
        <v>200180</v>
      </c>
      <c r="B48" s="129" t="s">
        <v>877</v>
      </c>
      <c r="C48" s="127" t="s">
        <v>1008</v>
      </c>
      <c r="D48" s="131">
        <v>10.71</v>
      </c>
      <c r="E48" s="135">
        <f t="shared" si="2"/>
        <v>1.7747999999999999</v>
      </c>
      <c r="F48" s="170">
        <v>29.74</v>
      </c>
      <c r="G48" s="142">
        <v>2.02</v>
      </c>
    </row>
    <row r="49" spans="1:7" ht="15" customHeight="1">
      <c r="A49" s="128">
        <v>210020</v>
      </c>
      <c r="B49" s="129" t="s">
        <v>878</v>
      </c>
      <c r="C49" s="127" t="s">
        <v>1008</v>
      </c>
      <c r="D49" s="131">
        <v>12.96</v>
      </c>
      <c r="E49" s="135">
        <f t="shared" si="2"/>
        <v>1.7747999999999999</v>
      </c>
      <c r="F49" s="170">
        <v>35.97</v>
      </c>
      <c r="G49" s="142">
        <v>1.52</v>
      </c>
    </row>
    <row r="50" spans="1:7" ht="15" customHeight="1">
      <c r="A50" s="128">
        <v>200120</v>
      </c>
      <c r="B50" s="129" t="s">
        <v>879</v>
      </c>
      <c r="C50" s="127" t="s">
        <v>1008</v>
      </c>
      <c r="D50" s="131">
        <v>10.71</v>
      </c>
      <c r="E50" s="135">
        <f t="shared" si="2"/>
        <v>1.7747999999999999</v>
      </c>
      <c r="F50" s="170">
        <v>29.74</v>
      </c>
      <c r="G50" s="142">
        <v>1.67</v>
      </c>
    </row>
    <row r="51" spans="1:7" ht="15" customHeight="1">
      <c r="A51" s="128">
        <v>210050</v>
      </c>
      <c r="B51" s="129" t="s">
        <v>880</v>
      </c>
      <c r="C51" s="127" t="s">
        <v>1008</v>
      </c>
      <c r="D51" s="131">
        <v>12.96</v>
      </c>
      <c r="E51" s="135">
        <f t="shared" si="2"/>
        <v>1.7747999999999999</v>
      </c>
      <c r="F51" s="170">
        <v>35.97</v>
      </c>
      <c r="G51" s="142">
        <v>2.02</v>
      </c>
    </row>
    <row r="52" spans="1:7" ht="15" customHeight="1">
      <c r="A52" s="128">
        <v>200160</v>
      </c>
      <c r="B52" s="129" t="s">
        <v>881</v>
      </c>
      <c r="C52" s="127" t="s">
        <v>1008</v>
      </c>
      <c r="D52" s="130">
        <v>9.75</v>
      </c>
      <c r="E52" s="135">
        <f t="shared" si="2"/>
        <v>1.7747999999999999</v>
      </c>
      <c r="F52" s="170">
        <v>27.06</v>
      </c>
      <c r="G52" s="142">
        <v>1.67</v>
      </c>
    </row>
    <row r="53" spans="1:7" ht="15" customHeight="1">
      <c r="A53" s="128">
        <v>200260</v>
      </c>
      <c r="B53" s="129" t="s">
        <v>882</v>
      </c>
      <c r="C53" s="127" t="s">
        <v>1008</v>
      </c>
      <c r="D53" s="131">
        <v>12.96</v>
      </c>
      <c r="E53" s="135">
        <f t="shared" si="2"/>
        <v>1.7747999999999999</v>
      </c>
      <c r="F53" s="170">
        <v>35.97</v>
      </c>
      <c r="G53" s="142">
        <v>2.02</v>
      </c>
    </row>
    <row r="54" spans="1:7" ht="15" customHeight="1">
      <c r="A54" s="128">
        <v>200270</v>
      </c>
      <c r="B54" s="129" t="s">
        <v>883</v>
      </c>
      <c r="C54" s="127" t="s">
        <v>1008</v>
      </c>
      <c r="D54" s="131">
        <v>12.96</v>
      </c>
      <c r="E54" s="135">
        <f t="shared" si="2"/>
        <v>1.7747999999999999</v>
      </c>
      <c r="F54" s="170">
        <v>35.97</v>
      </c>
      <c r="G54" s="142">
        <v>1.52</v>
      </c>
    </row>
    <row r="55" spans="1:7" ht="15" customHeight="1">
      <c r="A55" s="128">
        <v>210070</v>
      </c>
      <c r="B55" s="129" t="s">
        <v>884</v>
      </c>
      <c r="C55" s="127" t="s">
        <v>1008</v>
      </c>
      <c r="D55" s="131">
        <v>12.96</v>
      </c>
      <c r="E55" s="135">
        <f t="shared" si="2"/>
        <v>1.7747999999999999</v>
      </c>
      <c r="F55" s="170">
        <v>35.97</v>
      </c>
      <c r="G55" s="142">
        <v>2.02</v>
      </c>
    </row>
    <row r="56" spans="1:7" ht="15" customHeight="1">
      <c r="A56" s="128">
        <v>210090</v>
      </c>
      <c r="B56" s="129" t="s">
        <v>885</v>
      </c>
      <c r="C56" s="127" t="s">
        <v>1008</v>
      </c>
      <c r="D56" s="131">
        <v>12.96</v>
      </c>
      <c r="E56" s="135">
        <f t="shared" si="2"/>
        <v>1.7747999999999999</v>
      </c>
      <c r="F56" s="170">
        <v>35.97</v>
      </c>
      <c r="G56" s="142">
        <v>2.02</v>
      </c>
    </row>
    <row r="57" spans="1:7" ht="15" customHeight="1">
      <c r="A57" s="128">
        <v>200130</v>
      </c>
      <c r="B57" s="129" t="s">
        <v>24</v>
      </c>
      <c r="C57" s="127" t="s">
        <v>1008</v>
      </c>
      <c r="D57" s="130">
        <v>9.49</v>
      </c>
      <c r="E57" s="135">
        <f t="shared" si="2"/>
        <v>1.7747999999999999</v>
      </c>
      <c r="F57" s="170">
        <v>26.35</v>
      </c>
      <c r="G57" s="142">
        <v>2.02</v>
      </c>
    </row>
    <row r="58" spans="1:7" ht="15" customHeight="1">
      <c r="A58" s="128">
        <v>200280</v>
      </c>
      <c r="B58" s="129" t="s">
        <v>886</v>
      </c>
      <c r="C58" s="127" t="s">
        <v>1008</v>
      </c>
      <c r="D58" s="131">
        <v>12.96</v>
      </c>
      <c r="E58" s="135">
        <f t="shared" si="2"/>
        <v>1.7747999999999999</v>
      </c>
      <c r="F58" s="170">
        <v>35.97</v>
      </c>
      <c r="G58" s="142">
        <v>2.02</v>
      </c>
    </row>
    <row r="59" spans="1:7" ht="15" customHeight="1">
      <c r="A59" s="128">
        <v>210060</v>
      </c>
      <c r="B59" s="129" t="s">
        <v>1004</v>
      </c>
      <c r="C59" s="127" t="s">
        <v>1008</v>
      </c>
      <c r="D59" s="131">
        <v>16.809999999999999</v>
      </c>
      <c r="E59" s="135">
        <f t="shared" si="2"/>
        <v>1.7747999999999999</v>
      </c>
      <c r="F59" s="170">
        <v>46.66</v>
      </c>
      <c r="G59" s="142">
        <v>1.48</v>
      </c>
    </row>
    <row r="60" spans="1:7" ht="15" customHeight="1">
      <c r="A60" s="128">
        <v>200250</v>
      </c>
      <c r="B60" s="129" t="s">
        <v>1005</v>
      </c>
      <c r="C60" s="127" t="s">
        <v>1008</v>
      </c>
      <c r="D60" s="131">
        <v>15.21</v>
      </c>
      <c r="E60" s="135">
        <f t="shared" si="2"/>
        <v>1.7747999999999999</v>
      </c>
      <c r="F60" s="170">
        <v>42.2</v>
      </c>
      <c r="G60" s="142">
        <v>2.02</v>
      </c>
    </row>
    <row r="61" spans="1:7" ht="15" customHeight="1">
      <c r="A61" s="128">
        <v>210080</v>
      </c>
      <c r="B61" s="129" t="s">
        <v>30</v>
      </c>
      <c r="C61" s="127" t="s">
        <v>1008</v>
      </c>
      <c r="D61" s="131">
        <v>14.69</v>
      </c>
      <c r="E61" s="135">
        <f t="shared" si="2"/>
        <v>1.7747999999999999</v>
      </c>
      <c r="F61" s="170">
        <v>40.78</v>
      </c>
      <c r="G61" s="142">
        <v>2.29</v>
      </c>
    </row>
    <row r="62" spans="1:7" ht="15" customHeight="1">
      <c r="A62" s="34"/>
      <c r="B62" s="35"/>
      <c r="C62" s="36"/>
      <c r="D62" s="102"/>
      <c r="E62" s="38"/>
      <c r="F62" s="37"/>
    </row>
    <row r="63" spans="1:7" ht="15" customHeight="1">
      <c r="A63" s="34"/>
      <c r="B63" s="35"/>
      <c r="C63" s="36"/>
      <c r="D63" s="102"/>
      <c r="E63" s="38"/>
      <c r="F63" s="37"/>
    </row>
    <row r="64" spans="1:7" ht="15" customHeight="1">
      <c r="A64" s="34"/>
      <c r="B64" s="35"/>
      <c r="C64" s="36"/>
      <c r="D64" s="102"/>
      <c r="E64" s="38"/>
      <c r="F64" s="37"/>
    </row>
    <row r="65" spans="1:6" ht="15" customHeight="1">
      <c r="A65" s="34"/>
      <c r="B65" s="35"/>
      <c r="C65" s="36"/>
      <c r="D65" s="102"/>
      <c r="E65" s="38"/>
      <c r="F65" s="37"/>
    </row>
    <row r="66" spans="1:6" ht="15" customHeight="1">
      <c r="A66" s="34"/>
      <c r="B66" s="35"/>
      <c r="C66" s="36"/>
      <c r="D66" s="102"/>
      <c r="E66" s="38"/>
      <c r="F66" s="37"/>
    </row>
    <row r="67" spans="1:6" ht="15" customHeight="1">
      <c r="A67" s="34"/>
      <c r="B67" s="35"/>
      <c r="C67" s="36"/>
      <c r="D67" s="102"/>
      <c r="E67" s="38"/>
      <c r="F67" s="37"/>
    </row>
    <row r="68" spans="1:6" ht="15" customHeight="1">
      <c r="A68" s="34"/>
      <c r="B68" s="35"/>
      <c r="C68" s="36"/>
      <c r="D68" s="102"/>
      <c r="E68" s="38"/>
      <c r="F68" s="37"/>
    </row>
    <row r="69" spans="1:6" ht="15" customHeight="1">
      <c r="A69" s="34"/>
      <c r="B69" s="35"/>
      <c r="C69" s="36"/>
      <c r="D69" s="102"/>
      <c r="E69" s="38"/>
      <c r="F69" s="37"/>
    </row>
    <row r="70" spans="1:6" ht="15" customHeight="1">
      <c r="A70" s="34"/>
      <c r="B70" s="35"/>
      <c r="C70" s="36"/>
      <c r="D70" s="102"/>
      <c r="E70" s="38"/>
      <c r="F70" s="37"/>
    </row>
    <row r="71" spans="1:6" ht="15" customHeight="1">
      <c r="A71" s="34"/>
      <c r="B71" s="35"/>
      <c r="C71" s="36"/>
      <c r="D71" s="102"/>
      <c r="E71" s="38"/>
      <c r="F71" s="37"/>
    </row>
    <row r="72" spans="1:6" ht="15" customHeight="1">
      <c r="A72" s="34"/>
      <c r="B72" s="35"/>
      <c r="C72" s="36"/>
      <c r="D72" s="102"/>
      <c r="E72" s="38"/>
      <c r="F72" s="37"/>
    </row>
    <row r="73" spans="1:6" ht="15" customHeight="1">
      <c r="A73" s="34"/>
      <c r="B73" s="35"/>
      <c r="C73" s="36"/>
      <c r="D73" s="102"/>
      <c r="E73" s="38"/>
      <c r="F73" s="37"/>
    </row>
    <row r="74" spans="1:6" ht="15" customHeight="1">
      <c r="A74" s="34"/>
      <c r="B74" s="35"/>
      <c r="C74" s="36"/>
      <c r="D74" s="102"/>
      <c r="E74" s="38"/>
      <c r="F74" s="37"/>
    </row>
    <row r="75" spans="1:6" ht="15" customHeight="1">
      <c r="A75" s="34"/>
      <c r="B75" s="35"/>
      <c r="C75" s="36"/>
      <c r="D75" s="102"/>
      <c r="E75" s="38"/>
      <c r="F75" s="37"/>
    </row>
    <row r="76" spans="1:6" ht="15" customHeight="1">
      <c r="A76" s="34"/>
      <c r="B76" s="35"/>
      <c r="C76" s="36"/>
      <c r="D76" s="102"/>
      <c r="E76" s="38"/>
      <c r="F76" s="37"/>
    </row>
    <row r="77" spans="1:6" ht="15" customHeight="1">
      <c r="A77" s="34"/>
      <c r="B77" s="35"/>
      <c r="C77" s="36"/>
      <c r="D77" s="102"/>
      <c r="E77" s="38"/>
      <c r="F77" s="37"/>
    </row>
    <row r="78" spans="1:6" ht="15" customHeight="1">
      <c r="A78" s="34"/>
      <c r="B78" s="35"/>
      <c r="C78" s="36"/>
      <c r="D78" s="102"/>
      <c r="E78" s="38"/>
      <c r="F78" s="37"/>
    </row>
    <row r="79" spans="1:6" ht="15" customHeight="1">
      <c r="A79" s="34"/>
      <c r="B79" s="35"/>
      <c r="C79" s="36"/>
      <c r="D79" s="102"/>
      <c r="E79" s="38"/>
      <c r="F79" s="37"/>
    </row>
    <row r="80" spans="1:6" ht="15" customHeight="1">
      <c r="A80" s="34"/>
      <c r="B80" s="35"/>
      <c r="C80" s="36"/>
      <c r="D80" s="102"/>
      <c r="E80" s="38"/>
      <c r="F80" s="37"/>
    </row>
    <row r="81" spans="1:6" ht="15" customHeight="1">
      <c r="A81" s="34"/>
      <c r="B81" s="35"/>
      <c r="C81" s="36"/>
      <c r="D81" s="102"/>
      <c r="E81" s="38"/>
      <c r="F81" s="37"/>
    </row>
    <row r="82" spans="1:6" ht="15" customHeight="1">
      <c r="A82" s="34"/>
      <c r="B82" s="35"/>
      <c r="C82" s="36"/>
      <c r="D82" s="102"/>
      <c r="E82" s="38"/>
      <c r="F82" s="37"/>
    </row>
    <row r="83" spans="1:6" ht="15" customHeight="1">
      <c r="A83" s="34"/>
      <c r="B83" s="35"/>
      <c r="C83" s="36"/>
      <c r="D83" s="102"/>
      <c r="E83" s="38"/>
      <c r="F83" s="37"/>
    </row>
    <row r="84" spans="1:6" ht="15" customHeight="1">
      <c r="A84" s="34"/>
      <c r="B84" s="35"/>
      <c r="C84" s="36"/>
      <c r="D84" s="102"/>
      <c r="E84" s="38"/>
      <c r="F84" s="37"/>
    </row>
    <row r="85" spans="1:6" ht="15" customHeight="1">
      <c r="A85" s="34"/>
      <c r="B85" s="35"/>
      <c r="C85" s="36"/>
      <c r="D85" s="102"/>
      <c r="E85" s="38"/>
      <c r="F85" s="37"/>
    </row>
    <row r="86" spans="1:6" ht="15" customHeight="1">
      <c r="A86" s="34"/>
      <c r="B86" s="35"/>
      <c r="C86" s="36"/>
      <c r="D86" s="102"/>
      <c r="E86" s="38"/>
      <c r="F86" s="37"/>
    </row>
    <row r="87" spans="1:6" ht="15" customHeight="1">
      <c r="A87" s="34"/>
      <c r="B87" s="35"/>
      <c r="C87" s="36"/>
      <c r="D87" s="102"/>
      <c r="E87" s="38"/>
      <c r="F87" s="37"/>
    </row>
    <row r="88" spans="1:6" ht="15" customHeight="1">
      <c r="A88" s="34"/>
      <c r="B88" s="35"/>
      <c r="C88" s="36"/>
      <c r="D88" s="102"/>
      <c r="E88" s="38"/>
      <c r="F88" s="37"/>
    </row>
    <row r="89" spans="1:6" ht="15" customHeight="1">
      <c r="A89" s="34"/>
      <c r="B89" s="35"/>
      <c r="C89" s="36"/>
      <c r="D89" s="102"/>
      <c r="E89" s="38"/>
      <c r="F89" s="37"/>
    </row>
    <row r="90" spans="1:6" ht="15" customHeight="1">
      <c r="A90" s="34"/>
      <c r="B90" s="35"/>
      <c r="C90" s="36"/>
      <c r="D90" s="102"/>
      <c r="E90" s="38"/>
      <c r="F90" s="37"/>
    </row>
    <row r="91" spans="1:6" ht="15" customHeight="1">
      <c r="A91" s="34"/>
      <c r="B91" s="35"/>
      <c r="C91" s="36"/>
      <c r="D91" s="102"/>
      <c r="E91" s="38"/>
      <c r="F91" s="37"/>
    </row>
    <row r="92" spans="1:6" ht="15" customHeight="1">
      <c r="A92" s="34"/>
      <c r="B92" s="35"/>
      <c r="C92" s="36"/>
      <c r="D92" s="102"/>
      <c r="E92" s="38"/>
      <c r="F92" s="37"/>
    </row>
    <row r="93" spans="1:6" ht="15" customHeight="1">
      <c r="A93" s="34"/>
      <c r="B93" s="35"/>
      <c r="C93" s="36"/>
      <c r="D93" s="102"/>
      <c r="E93" s="38"/>
      <c r="F93" s="37"/>
    </row>
    <row r="94" spans="1:6" ht="15" customHeight="1">
      <c r="A94" s="34"/>
      <c r="B94" s="35"/>
      <c r="C94" s="36"/>
      <c r="D94" s="102"/>
      <c r="E94" s="38"/>
      <c r="F94" s="37"/>
    </row>
    <row r="95" spans="1:6" ht="15" customHeight="1">
      <c r="A95" s="34"/>
      <c r="B95" s="35"/>
      <c r="C95" s="36"/>
      <c r="D95" s="102"/>
      <c r="E95" s="38"/>
      <c r="F95" s="37"/>
    </row>
    <row r="96" spans="1:6" ht="15" customHeight="1">
      <c r="A96" s="34"/>
      <c r="B96" s="35"/>
      <c r="C96" s="36"/>
      <c r="D96" s="102"/>
      <c r="E96" s="38"/>
      <c r="F96" s="37"/>
    </row>
    <row r="97" spans="1:6" ht="15" customHeight="1">
      <c r="A97" s="34"/>
      <c r="B97" s="35"/>
      <c r="C97" s="36"/>
      <c r="D97" s="102"/>
      <c r="E97" s="38"/>
      <c r="F97" s="37"/>
    </row>
    <row r="98" spans="1:6" ht="15" customHeight="1">
      <c r="A98" s="34"/>
      <c r="B98" s="35"/>
      <c r="C98" s="36"/>
      <c r="D98" s="102"/>
      <c r="E98" s="38"/>
      <c r="F98" s="37"/>
    </row>
    <row r="99" spans="1:6" ht="15" customHeight="1">
      <c r="A99" s="34"/>
      <c r="B99" s="35"/>
      <c r="C99" s="36"/>
      <c r="D99" s="102"/>
      <c r="E99" s="38"/>
      <c r="F99" s="37"/>
    </row>
    <row r="100" spans="1:6" ht="15" customHeight="1">
      <c r="A100" s="34"/>
      <c r="B100" s="35"/>
      <c r="C100" s="36"/>
      <c r="D100" s="102"/>
      <c r="E100" s="38"/>
      <c r="F100" s="37"/>
    </row>
    <row r="101" spans="1:6" ht="15" customHeight="1">
      <c r="A101" s="34"/>
      <c r="B101" s="35"/>
      <c r="C101" s="36"/>
      <c r="D101" s="102"/>
      <c r="E101" s="38"/>
      <c r="F101" s="37"/>
    </row>
    <row r="102" spans="1:6" ht="15" customHeight="1">
      <c r="A102" s="34"/>
      <c r="B102" s="35"/>
      <c r="C102" s="36"/>
      <c r="D102" s="102"/>
      <c r="E102" s="38"/>
      <c r="F102" s="37"/>
    </row>
    <row r="103" spans="1:6" ht="15" customHeight="1">
      <c r="A103" s="34"/>
      <c r="B103" s="35"/>
      <c r="C103" s="36"/>
      <c r="D103" s="102"/>
      <c r="E103" s="38"/>
      <c r="F103" s="37"/>
    </row>
    <row r="104" spans="1:6" ht="15" customHeight="1">
      <c r="A104" s="34"/>
      <c r="B104" s="35"/>
      <c r="C104" s="36"/>
      <c r="D104" s="102"/>
      <c r="E104" s="38"/>
      <c r="F104" s="37"/>
    </row>
    <row r="105" spans="1:6" ht="15" customHeight="1">
      <c r="A105" s="34"/>
      <c r="B105" s="35"/>
      <c r="C105" s="36"/>
      <c r="D105" s="102"/>
      <c r="E105" s="38"/>
      <c r="F105" s="37"/>
    </row>
    <row r="106" spans="1:6" ht="15" customHeight="1">
      <c r="A106" s="34"/>
      <c r="B106" s="35"/>
      <c r="C106" s="36"/>
      <c r="D106" s="102"/>
      <c r="E106" s="38"/>
      <c r="F106" s="37"/>
    </row>
    <row r="107" spans="1:6" ht="15" customHeight="1">
      <c r="A107" s="34"/>
      <c r="B107" s="35"/>
      <c r="C107" s="36"/>
      <c r="D107" s="102"/>
      <c r="E107" s="38"/>
      <c r="F107" s="37"/>
    </row>
    <row r="108" spans="1:6" ht="15" customHeight="1">
      <c r="A108" s="34"/>
      <c r="B108" s="35"/>
      <c r="C108" s="36"/>
      <c r="D108" s="102"/>
      <c r="E108" s="38"/>
      <c r="F108" s="37"/>
    </row>
    <row r="109" spans="1:6" ht="15" customHeight="1">
      <c r="A109" s="34"/>
      <c r="B109" s="35"/>
      <c r="C109" s="36"/>
      <c r="D109" s="102"/>
      <c r="E109" s="38"/>
      <c r="F109" s="37"/>
    </row>
    <row r="110" spans="1:6" ht="15" customHeight="1">
      <c r="A110" s="34"/>
      <c r="B110" s="35"/>
      <c r="C110" s="36"/>
      <c r="D110" s="102"/>
      <c r="E110" s="38"/>
      <c r="F110" s="37"/>
    </row>
    <row r="111" spans="1:6" ht="15" customHeight="1">
      <c r="A111" s="34"/>
      <c r="B111" s="35"/>
      <c r="C111" s="36"/>
      <c r="D111" s="102"/>
      <c r="E111" s="38"/>
      <c r="F111" s="37"/>
    </row>
  </sheetData>
  <phoneticPr fontId="1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499984740745262"/>
  </sheetPr>
  <dimension ref="A1:I1806"/>
  <sheetViews>
    <sheetView topLeftCell="A359" zoomScale="80" zoomScaleNormal="80" workbookViewId="0">
      <selection activeCell="G388" sqref="G388:G389"/>
    </sheetView>
  </sheetViews>
  <sheetFormatPr defaultColWidth="14.42578125" defaultRowHeight="15" customHeight="1"/>
  <cols>
    <col min="1" max="1" width="14.42578125" style="154"/>
    <col min="2" max="2" width="62.140625" style="29" customWidth="1"/>
    <col min="3" max="3" width="9.42578125" style="31" bestFit="1" customWidth="1"/>
    <col min="4" max="4" width="20.5703125" style="43" bestFit="1" customWidth="1"/>
    <col min="5" max="5" width="14.42578125" style="29"/>
    <col min="6" max="6" width="27" style="29" bestFit="1" customWidth="1"/>
    <col min="7" max="7" width="12.28515625" style="29" bestFit="1" customWidth="1"/>
    <col min="8" max="16384" width="14.42578125" style="29"/>
  </cols>
  <sheetData>
    <row r="1" spans="1:8" s="31" customFormat="1">
      <c r="A1" s="84" t="s">
        <v>0</v>
      </c>
      <c r="B1" s="84" t="s">
        <v>4</v>
      </c>
      <c r="C1" s="84" t="s">
        <v>2</v>
      </c>
      <c r="D1" s="84" t="s">
        <v>16</v>
      </c>
    </row>
    <row r="2" spans="1:8" ht="14.25">
      <c r="A2" s="180">
        <v>178110</v>
      </c>
      <c r="B2" s="181" t="s">
        <v>1050</v>
      </c>
      <c r="C2" s="182" t="s">
        <v>289</v>
      </c>
      <c r="D2" s="183">
        <v>52.14</v>
      </c>
      <c r="H2" s="117"/>
    </row>
    <row r="3" spans="1:8" ht="14.25">
      <c r="A3" s="180">
        <v>178150</v>
      </c>
      <c r="B3" s="181" t="s">
        <v>1051</v>
      </c>
      <c r="C3" s="182" t="s">
        <v>289</v>
      </c>
      <c r="D3" s="183">
        <v>50.6</v>
      </c>
      <c r="H3" s="117"/>
    </row>
    <row r="4" spans="1:8" ht="14.25">
      <c r="A4" s="180">
        <v>178170</v>
      </c>
      <c r="B4" s="181" t="s">
        <v>1052</v>
      </c>
      <c r="C4" s="182" t="s">
        <v>592</v>
      </c>
      <c r="D4" s="184">
        <v>8.17</v>
      </c>
      <c r="H4" s="117"/>
    </row>
    <row r="5" spans="1:8" ht="14.25">
      <c r="A5" s="180">
        <v>178120</v>
      </c>
      <c r="B5" s="181" t="s">
        <v>1053</v>
      </c>
      <c r="C5" s="182" t="s">
        <v>289</v>
      </c>
      <c r="D5" s="183">
        <v>13.6</v>
      </c>
      <c r="H5" s="117"/>
    </row>
    <row r="6" spans="1:8" ht="14.25">
      <c r="A6" s="180">
        <v>178130</v>
      </c>
      <c r="B6" s="181" t="s">
        <v>1054</v>
      </c>
      <c r="C6" s="182" t="s">
        <v>289</v>
      </c>
      <c r="D6" s="183">
        <v>19.55</v>
      </c>
      <c r="H6" s="117"/>
    </row>
    <row r="7" spans="1:8" ht="14.25">
      <c r="A7" s="180">
        <v>141480</v>
      </c>
      <c r="B7" s="181" t="s">
        <v>1055</v>
      </c>
      <c r="C7" s="182" t="s">
        <v>289</v>
      </c>
      <c r="D7" s="184">
        <v>3.59</v>
      </c>
      <c r="H7" s="118"/>
    </row>
    <row r="8" spans="1:8" ht="14.25">
      <c r="A8" s="180">
        <v>143100</v>
      </c>
      <c r="B8" s="181" t="s">
        <v>1056</v>
      </c>
      <c r="C8" s="182" t="s">
        <v>289</v>
      </c>
      <c r="D8" s="183">
        <v>10.58</v>
      </c>
      <c r="H8" s="118"/>
    </row>
    <row r="9" spans="1:8" ht="14.25">
      <c r="A9" s="180">
        <v>178180</v>
      </c>
      <c r="B9" s="181" t="s">
        <v>1057</v>
      </c>
      <c r="C9" s="182" t="s">
        <v>592</v>
      </c>
      <c r="D9" s="183">
        <v>12.46</v>
      </c>
      <c r="H9" s="117"/>
    </row>
    <row r="10" spans="1:8" ht="14.25">
      <c r="A10" s="180">
        <v>150040</v>
      </c>
      <c r="B10" s="181" t="s">
        <v>1058</v>
      </c>
      <c r="C10" s="182" t="s">
        <v>289</v>
      </c>
      <c r="D10" s="185">
        <v>113.52</v>
      </c>
      <c r="H10" s="117"/>
    </row>
    <row r="11" spans="1:8" ht="14.25">
      <c r="A11" s="180">
        <v>105000</v>
      </c>
      <c r="B11" s="181" t="s">
        <v>1059</v>
      </c>
      <c r="C11" s="182" t="s">
        <v>220</v>
      </c>
      <c r="D11" s="184">
        <v>0.75</v>
      </c>
      <c r="H11" s="118"/>
    </row>
    <row r="12" spans="1:8" ht="14.25">
      <c r="A12" s="180">
        <v>150180</v>
      </c>
      <c r="B12" s="181" t="s">
        <v>1060</v>
      </c>
      <c r="C12" s="182" t="s">
        <v>289</v>
      </c>
      <c r="D12" s="183">
        <v>11.83</v>
      </c>
      <c r="H12" s="117"/>
    </row>
    <row r="13" spans="1:8" ht="14.25">
      <c r="A13" s="180">
        <v>139000</v>
      </c>
      <c r="B13" s="181" t="s">
        <v>1061</v>
      </c>
      <c r="C13" s="182" t="s">
        <v>140</v>
      </c>
      <c r="D13" s="183">
        <v>76.930000000000007</v>
      </c>
      <c r="H13" s="117"/>
    </row>
    <row r="14" spans="1:8" ht="14.25">
      <c r="A14" s="180">
        <v>170300</v>
      </c>
      <c r="B14" s="181" t="s">
        <v>1062</v>
      </c>
      <c r="C14" s="182" t="s">
        <v>211</v>
      </c>
      <c r="D14" s="186">
        <v>6099.88</v>
      </c>
      <c r="H14" s="119"/>
    </row>
    <row r="15" spans="1:8" ht="14.25">
      <c r="A15" s="180">
        <v>170600</v>
      </c>
      <c r="B15" s="181" t="s">
        <v>1063</v>
      </c>
      <c r="C15" s="182" t="s">
        <v>211</v>
      </c>
      <c r="D15" s="186">
        <v>5780.7</v>
      </c>
      <c r="H15" s="119"/>
    </row>
    <row r="16" spans="1:8" ht="14.25">
      <c r="A16" s="180">
        <v>180450</v>
      </c>
      <c r="B16" s="181" t="s">
        <v>1064</v>
      </c>
      <c r="C16" s="182" t="s">
        <v>152</v>
      </c>
      <c r="D16" s="183">
        <v>35.46</v>
      </c>
      <c r="H16" s="117"/>
    </row>
    <row r="17" spans="1:8" ht="14.25">
      <c r="A17" s="180">
        <v>180000</v>
      </c>
      <c r="B17" s="181" t="s">
        <v>1065</v>
      </c>
      <c r="C17" s="182" t="s">
        <v>152</v>
      </c>
      <c r="D17" s="185">
        <v>134.88</v>
      </c>
      <c r="H17" s="120"/>
    </row>
    <row r="18" spans="1:8" ht="14.25">
      <c r="A18" s="180">
        <v>106450</v>
      </c>
      <c r="B18" s="181" t="s">
        <v>1066</v>
      </c>
      <c r="C18" s="182" t="s">
        <v>289</v>
      </c>
      <c r="D18" s="184">
        <v>8.07</v>
      </c>
      <c r="H18" s="117"/>
    </row>
    <row r="19" spans="1:8" ht="14.25">
      <c r="A19" s="180">
        <v>106480</v>
      </c>
      <c r="B19" s="181" t="s">
        <v>1067</v>
      </c>
      <c r="C19" s="182" t="s">
        <v>152</v>
      </c>
      <c r="D19" s="183">
        <v>43.92</v>
      </c>
      <c r="E19" s="40"/>
      <c r="H19" s="117"/>
    </row>
    <row r="20" spans="1:8" ht="14.25">
      <c r="A20" s="180">
        <v>106490</v>
      </c>
      <c r="B20" s="181" t="s">
        <v>1068</v>
      </c>
      <c r="C20" s="182" t="s">
        <v>152</v>
      </c>
      <c r="D20" s="183">
        <v>48.26</v>
      </c>
      <c r="H20" s="117"/>
    </row>
    <row r="21" spans="1:8" ht="14.25">
      <c r="A21" s="180">
        <v>106460</v>
      </c>
      <c r="B21" s="181" t="s">
        <v>1069</v>
      </c>
      <c r="C21" s="182" t="s">
        <v>152</v>
      </c>
      <c r="D21" s="183">
        <v>66.400000000000006</v>
      </c>
      <c r="H21" s="117"/>
    </row>
    <row r="22" spans="1:8" ht="14.25">
      <c r="A22" s="180">
        <v>106470</v>
      </c>
      <c r="B22" s="181" t="s">
        <v>1070</v>
      </c>
      <c r="C22" s="182" t="s">
        <v>152</v>
      </c>
      <c r="D22" s="183">
        <v>83.85</v>
      </c>
      <c r="H22" s="117"/>
    </row>
    <row r="23" spans="1:8" ht="14.25">
      <c r="A23" s="180">
        <v>155500</v>
      </c>
      <c r="B23" s="181" t="s">
        <v>1071</v>
      </c>
      <c r="C23" s="182" t="s">
        <v>220</v>
      </c>
      <c r="D23" s="185">
        <v>180.09</v>
      </c>
      <c r="H23" s="120"/>
    </row>
    <row r="24" spans="1:8" ht="14.25">
      <c r="A24" s="180">
        <v>106400</v>
      </c>
      <c r="B24" s="181" t="s">
        <v>1072</v>
      </c>
      <c r="C24" s="182" t="s">
        <v>220</v>
      </c>
      <c r="D24" s="183">
        <v>40.81</v>
      </c>
      <c r="H24" s="117"/>
    </row>
    <row r="25" spans="1:8" ht="14.25">
      <c r="A25" s="180">
        <v>180423</v>
      </c>
      <c r="B25" s="181" t="s">
        <v>1073</v>
      </c>
      <c r="C25" s="182" t="s">
        <v>152</v>
      </c>
      <c r="D25" s="183">
        <v>62.76</v>
      </c>
      <c r="H25" s="117"/>
    </row>
    <row r="26" spans="1:8" ht="14.25">
      <c r="A26" s="180">
        <v>186010</v>
      </c>
      <c r="B26" s="181" t="s">
        <v>1074</v>
      </c>
      <c r="C26" s="182" t="s">
        <v>152</v>
      </c>
      <c r="D26" s="185">
        <v>942.34</v>
      </c>
      <c r="H26" s="120"/>
    </row>
    <row r="27" spans="1:8" ht="14.25">
      <c r="A27" s="180">
        <v>145650</v>
      </c>
      <c r="B27" s="181" t="s">
        <v>1075</v>
      </c>
      <c r="C27" s="182" t="s">
        <v>133</v>
      </c>
      <c r="D27" s="183">
        <v>79.099999999999994</v>
      </c>
      <c r="H27" s="117"/>
    </row>
    <row r="28" spans="1:8" ht="14.25">
      <c r="A28" s="180">
        <v>145850</v>
      </c>
      <c r="B28" s="181" t="s">
        <v>1076</v>
      </c>
      <c r="C28" s="182" t="s">
        <v>133</v>
      </c>
      <c r="D28" s="183">
        <v>86.3</v>
      </c>
      <c r="H28" s="117"/>
    </row>
    <row r="29" spans="1:8" ht="14.25">
      <c r="A29" s="180">
        <v>191919</v>
      </c>
      <c r="B29" s="181" t="s">
        <v>1077</v>
      </c>
      <c r="C29" s="182" t="s">
        <v>152</v>
      </c>
      <c r="D29" s="184">
        <v>3.71</v>
      </c>
      <c r="H29" s="118"/>
    </row>
    <row r="30" spans="1:8" ht="14.25">
      <c r="A30" s="180">
        <v>191939</v>
      </c>
      <c r="B30" s="181" t="s">
        <v>1078</v>
      </c>
      <c r="C30" s="182" t="s">
        <v>152</v>
      </c>
      <c r="D30" s="184">
        <v>5.99</v>
      </c>
      <c r="H30" s="118"/>
    </row>
    <row r="31" spans="1:8" ht="14.25">
      <c r="A31" s="180">
        <v>145600</v>
      </c>
      <c r="B31" s="181" t="s">
        <v>1079</v>
      </c>
      <c r="C31" s="182" t="s">
        <v>133</v>
      </c>
      <c r="D31" s="183">
        <v>48.35</v>
      </c>
      <c r="H31" s="117"/>
    </row>
    <row r="32" spans="1:8" ht="14.25">
      <c r="A32" s="180">
        <v>145680</v>
      </c>
      <c r="B32" s="181" t="s">
        <v>1080</v>
      </c>
      <c r="C32" s="182" t="s">
        <v>133</v>
      </c>
      <c r="D32" s="183">
        <v>61</v>
      </c>
      <c r="H32" s="117"/>
    </row>
    <row r="33" spans="1:8" ht="14.25">
      <c r="A33" s="180">
        <v>180424</v>
      </c>
      <c r="B33" s="181" t="s">
        <v>1081</v>
      </c>
      <c r="C33" s="182" t="s">
        <v>152</v>
      </c>
      <c r="D33" s="185">
        <v>664.33</v>
      </c>
      <c r="H33" s="120"/>
    </row>
    <row r="34" spans="1:8" ht="14.25">
      <c r="A34" s="180">
        <v>130170</v>
      </c>
      <c r="B34" s="181" t="s">
        <v>1082</v>
      </c>
      <c r="C34" s="182" t="s">
        <v>140</v>
      </c>
      <c r="D34" s="183">
        <v>78.760000000000005</v>
      </c>
      <c r="H34" s="117"/>
    </row>
    <row r="35" spans="1:8" ht="14.25">
      <c r="A35" s="180">
        <v>186050</v>
      </c>
      <c r="B35" s="181" t="s">
        <v>1083</v>
      </c>
      <c r="C35" s="182" t="s">
        <v>152</v>
      </c>
      <c r="D35" s="183">
        <v>31.45</v>
      </c>
      <c r="H35" s="117"/>
    </row>
    <row r="36" spans="1:8" ht="14.25">
      <c r="A36" s="180">
        <v>186060</v>
      </c>
      <c r="B36" s="181" t="s">
        <v>1084</v>
      </c>
      <c r="C36" s="182" t="s">
        <v>152</v>
      </c>
      <c r="D36" s="185">
        <v>122.08</v>
      </c>
      <c r="H36" s="120"/>
    </row>
    <row r="37" spans="1:8" ht="14.25">
      <c r="A37" s="180">
        <v>186070</v>
      </c>
      <c r="B37" s="181" t="s">
        <v>1085</v>
      </c>
      <c r="C37" s="182" t="s">
        <v>152</v>
      </c>
      <c r="D37" s="183">
        <v>80.849999999999994</v>
      </c>
      <c r="H37" s="120"/>
    </row>
    <row r="38" spans="1:8" ht="14.25">
      <c r="A38" s="180">
        <v>186080</v>
      </c>
      <c r="B38" s="181" t="s">
        <v>1086</v>
      </c>
      <c r="C38" s="182" t="s">
        <v>152</v>
      </c>
      <c r="D38" s="185">
        <v>154.52000000000001</v>
      </c>
      <c r="H38" s="120"/>
    </row>
    <row r="39" spans="1:8" ht="14.25">
      <c r="A39" s="180">
        <v>186090</v>
      </c>
      <c r="B39" s="181" t="s">
        <v>1087</v>
      </c>
      <c r="C39" s="182" t="s">
        <v>152</v>
      </c>
      <c r="D39" s="185">
        <v>385.72</v>
      </c>
      <c r="H39" s="120"/>
    </row>
    <row r="40" spans="1:8" ht="14.25">
      <c r="A40" s="180">
        <v>186100</v>
      </c>
      <c r="B40" s="181" t="s">
        <v>1088</v>
      </c>
      <c r="C40" s="182" t="s">
        <v>152</v>
      </c>
      <c r="D40" s="185">
        <v>829.4</v>
      </c>
      <c r="H40" s="120"/>
    </row>
    <row r="41" spans="1:8" ht="14.25">
      <c r="A41" s="180">
        <v>156250</v>
      </c>
      <c r="B41" s="181" t="s">
        <v>1089</v>
      </c>
      <c r="C41" s="182" t="s">
        <v>220</v>
      </c>
      <c r="D41" s="183">
        <v>21.59</v>
      </c>
      <c r="H41" s="117"/>
    </row>
    <row r="42" spans="1:8" ht="14.25">
      <c r="A42" s="180">
        <v>180130</v>
      </c>
      <c r="B42" s="181" t="s">
        <v>1090</v>
      </c>
      <c r="C42" s="182" t="s">
        <v>220</v>
      </c>
      <c r="D42" s="184">
        <v>5.47</v>
      </c>
      <c r="H42" s="118"/>
    </row>
    <row r="43" spans="1:8" ht="14.25">
      <c r="A43" s="180">
        <v>180150</v>
      </c>
      <c r="B43" s="181" t="s">
        <v>1091</v>
      </c>
      <c r="C43" s="182" t="s">
        <v>220</v>
      </c>
      <c r="D43" s="184">
        <v>1.78</v>
      </c>
      <c r="H43" s="118"/>
    </row>
    <row r="44" spans="1:8" ht="14.25">
      <c r="A44" s="180">
        <v>180070</v>
      </c>
      <c r="B44" s="181" t="s">
        <v>1092</v>
      </c>
      <c r="C44" s="182" t="s">
        <v>220</v>
      </c>
      <c r="D44" s="184">
        <v>4</v>
      </c>
      <c r="H44" s="118"/>
    </row>
    <row r="45" spans="1:8" ht="14.25">
      <c r="A45" s="180">
        <v>180080</v>
      </c>
      <c r="B45" s="181" t="s">
        <v>1093</v>
      </c>
      <c r="C45" s="182" t="s">
        <v>220</v>
      </c>
      <c r="D45" s="184">
        <v>7.23</v>
      </c>
      <c r="H45" s="118"/>
    </row>
    <row r="46" spans="1:8" ht="14.25">
      <c r="A46" s="180">
        <v>170010</v>
      </c>
      <c r="B46" s="181" t="s">
        <v>1094</v>
      </c>
      <c r="C46" s="182" t="s">
        <v>211</v>
      </c>
      <c r="D46" s="185">
        <v>620</v>
      </c>
      <c r="H46" s="120"/>
    </row>
    <row r="47" spans="1:8" ht="14.25">
      <c r="A47" s="180">
        <v>170100</v>
      </c>
      <c r="B47" s="181" t="s">
        <v>1095</v>
      </c>
      <c r="C47" s="182" t="s">
        <v>289</v>
      </c>
      <c r="D47" s="184">
        <v>0.95</v>
      </c>
      <c r="H47" s="118"/>
    </row>
    <row r="48" spans="1:8" ht="14.25">
      <c r="A48" s="180">
        <v>106350</v>
      </c>
      <c r="B48" s="181" t="s">
        <v>1096</v>
      </c>
      <c r="C48" s="182" t="s">
        <v>289</v>
      </c>
      <c r="D48" s="184">
        <v>8.7899999999999991</v>
      </c>
      <c r="H48" s="118"/>
    </row>
    <row r="49" spans="1:8" ht="14.25">
      <c r="A49" s="180">
        <v>150250</v>
      </c>
      <c r="B49" s="181" t="s">
        <v>1097</v>
      </c>
      <c r="C49" s="182" t="s">
        <v>152</v>
      </c>
      <c r="D49" s="183">
        <v>31.6</v>
      </c>
      <c r="H49" s="117"/>
    </row>
    <row r="50" spans="1:8" ht="14.25">
      <c r="A50" s="180">
        <v>150190</v>
      </c>
      <c r="B50" s="181" t="s">
        <v>1098</v>
      </c>
      <c r="C50" s="182" t="s">
        <v>133</v>
      </c>
      <c r="D50" s="185">
        <v>118.73</v>
      </c>
      <c r="H50" s="120"/>
    </row>
    <row r="51" spans="1:8" ht="14.25">
      <c r="A51" s="180">
        <v>150000</v>
      </c>
      <c r="B51" s="181" t="s">
        <v>1099</v>
      </c>
      <c r="C51" s="182" t="s">
        <v>289</v>
      </c>
      <c r="D51" s="184">
        <v>8.4600000000000009</v>
      </c>
      <c r="H51" s="118"/>
    </row>
    <row r="52" spans="1:8" ht="14.25">
      <c r="A52" s="180">
        <v>150215</v>
      </c>
      <c r="B52" s="181" t="s">
        <v>1100</v>
      </c>
      <c r="C52" s="182" t="s">
        <v>133</v>
      </c>
      <c r="D52" s="183">
        <v>65.98</v>
      </c>
      <c r="H52" s="117"/>
    </row>
    <row r="53" spans="1:8" ht="14.25">
      <c r="A53" s="180">
        <v>152100</v>
      </c>
      <c r="B53" s="181" t="s">
        <v>1101</v>
      </c>
      <c r="C53" s="182" t="s">
        <v>152</v>
      </c>
      <c r="D53" s="183">
        <v>42.29</v>
      </c>
      <c r="H53" s="117"/>
    </row>
    <row r="54" spans="1:8" ht="14.25">
      <c r="A54" s="180">
        <v>180001</v>
      </c>
      <c r="B54" s="181" t="s">
        <v>1102</v>
      </c>
      <c r="C54" s="182" t="s">
        <v>152</v>
      </c>
      <c r="D54" s="185">
        <v>249</v>
      </c>
      <c r="H54" s="120"/>
    </row>
    <row r="55" spans="1:8" ht="14.25">
      <c r="A55" s="180">
        <v>170330</v>
      </c>
      <c r="B55" s="181" t="s">
        <v>1103</v>
      </c>
      <c r="C55" s="182" t="s">
        <v>211</v>
      </c>
      <c r="D55" s="186">
        <v>4778.7700000000004</v>
      </c>
      <c r="H55" s="119"/>
    </row>
    <row r="56" spans="1:8" ht="14.25">
      <c r="A56" s="180">
        <v>170500</v>
      </c>
      <c r="B56" s="181" t="s">
        <v>1104</v>
      </c>
      <c r="C56" s="182" t="s">
        <v>211</v>
      </c>
      <c r="D56" s="186">
        <v>4826.92</v>
      </c>
      <c r="H56" s="119"/>
    </row>
    <row r="57" spans="1:8" ht="14.25">
      <c r="A57" s="180">
        <v>170540</v>
      </c>
      <c r="B57" s="181" t="s">
        <v>1105</v>
      </c>
      <c r="C57" s="182" t="s">
        <v>211</v>
      </c>
      <c r="D57" s="186">
        <v>5534.11</v>
      </c>
      <c r="H57" s="119"/>
    </row>
    <row r="58" spans="1:8" ht="14.25">
      <c r="A58" s="180">
        <v>170550</v>
      </c>
      <c r="B58" s="181" t="s">
        <v>1106</v>
      </c>
      <c r="C58" s="182" t="s">
        <v>211</v>
      </c>
      <c r="D58" s="186">
        <v>5973.58</v>
      </c>
      <c r="H58" s="119"/>
    </row>
    <row r="59" spans="1:8" ht="14.25">
      <c r="A59" s="180">
        <v>170560</v>
      </c>
      <c r="B59" s="181" t="s">
        <v>1107</v>
      </c>
      <c r="C59" s="182" t="s">
        <v>211</v>
      </c>
      <c r="D59" s="186">
        <v>6141.3</v>
      </c>
      <c r="H59" s="119"/>
    </row>
    <row r="60" spans="1:8" ht="14.25">
      <c r="A60" s="180">
        <v>173210</v>
      </c>
      <c r="B60" s="181" t="s">
        <v>1108</v>
      </c>
      <c r="C60" s="182" t="s">
        <v>211</v>
      </c>
      <c r="D60" s="185">
        <v>628.19000000000005</v>
      </c>
      <c r="H60" s="120"/>
    </row>
    <row r="61" spans="1:8" ht="14.25">
      <c r="A61" s="180">
        <v>173200</v>
      </c>
      <c r="B61" s="181" t="s">
        <v>1109</v>
      </c>
      <c r="C61" s="182" t="s">
        <v>211</v>
      </c>
      <c r="D61" s="185">
        <v>565.1</v>
      </c>
      <c r="H61" s="120"/>
    </row>
    <row r="62" spans="1:8" ht="14.25">
      <c r="A62" s="180">
        <v>100090</v>
      </c>
      <c r="B62" s="181" t="s">
        <v>1110</v>
      </c>
      <c r="C62" s="182" t="s">
        <v>289</v>
      </c>
      <c r="D62" s="183">
        <v>26.05</v>
      </c>
      <c r="H62" s="117"/>
    </row>
    <row r="63" spans="1:8" ht="14.25">
      <c r="A63" s="180">
        <v>100140</v>
      </c>
      <c r="B63" s="181" t="s">
        <v>1111</v>
      </c>
      <c r="C63" s="182" t="s">
        <v>1112</v>
      </c>
      <c r="D63" s="184">
        <v>0.1</v>
      </c>
      <c r="H63" s="118"/>
    </row>
    <row r="64" spans="1:8" ht="14.25">
      <c r="A64" s="180">
        <v>125140</v>
      </c>
      <c r="B64" s="181" t="s">
        <v>1113</v>
      </c>
      <c r="C64" s="182" t="s">
        <v>133</v>
      </c>
      <c r="D64" s="183">
        <v>38.729999999999997</v>
      </c>
      <c r="H64" s="117"/>
    </row>
    <row r="65" spans="1:8" ht="14.25">
      <c r="A65" s="180">
        <v>126140</v>
      </c>
      <c r="B65" s="181" t="s">
        <v>1114</v>
      </c>
      <c r="C65" s="182" t="s">
        <v>133</v>
      </c>
      <c r="D65" s="183">
        <v>29.53</v>
      </c>
      <c r="H65" s="117"/>
    </row>
    <row r="66" spans="1:8" ht="14.25">
      <c r="A66" s="180">
        <v>125170</v>
      </c>
      <c r="B66" s="181" t="s">
        <v>1115</v>
      </c>
      <c r="C66" s="182" t="s">
        <v>133</v>
      </c>
      <c r="D66" s="183">
        <v>47.21</v>
      </c>
      <c r="H66" s="117"/>
    </row>
    <row r="67" spans="1:8" ht="14.25">
      <c r="A67" s="180">
        <v>126170</v>
      </c>
      <c r="B67" s="181" t="s">
        <v>1116</v>
      </c>
      <c r="C67" s="182" t="s">
        <v>133</v>
      </c>
      <c r="D67" s="183">
        <v>36.33</v>
      </c>
      <c r="H67" s="117"/>
    </row>
    <row r="68" spans="1:8" ht="14.25">
      <c r="A68" s="180">
        <v>160000</v>
      </c>
      <c r="B68" s="181" t="s">
        <v>1117</v>
      </c>
      <c r="C68" s="182" t="s">
        <v>140</v>
      </c>
      <c r="D68" s="184">
        <v>0</v>
      </c>
      <c r="H68" s="118"/>
    </row>
    <row r="69" spans="1:8" ht="14.25">
      <c r="A69" s="180">
        <v>160022</v>
      </c>
      <c r="B69" s="181" t="s">
        <v>1118</v>
      </c>
      <c r="C69" s="182" t="s">
        <v>140</v>
      </c>
      <c r="D69" s="184">
        <v>0</v>
      </c>
      <c r="H69" s="118"/>
    </row>
    <row r="70" spans="1:8" s="146" customFormat="1" ht="14.25">
      <c r="A70" s="180">
        <v>160025</v>
      </c>
      <c r="B70" s="181" t="s">
        <v>1119</v>
      </c>
      <c r="C70" s="182" t="s">
        <v>140</v>
      </c>
      <c r="D70" s="184">
        <v>0</v>
      </c>
      <c r="H70" s="147"/>
    </row>
    <row r="71" spans="1:8" ht="14.25">
      <c r="A71" s="180">
        <v>160030</v>
      </c>
      <c r="B71" s="181" t="s">
        <v>1120</v>
      </c>
      <c r="C71" s="182" t="s">
        <v>140</v>
      </c>
      <c r="D71" s="184">
        <v>0</v>
      </c>
      <c r="H71" s="118"/>
    </row>
    <row r="72" spans="1:8" ht="14.25">
      <c r="A72" s="180">
        <v>100750</v>
      </c>
      <c r="B72" s="181" t="s">
        <v>1121</v>
      </c>
      <c r="C72" s="182" t="s">
        <v>152</v>
      </c>
      <c r="D72" s="185">
        <v>150</v>
      </c>
      <c r="H72" s="118"/>
    </row>
    <row r="73" spans="1:8" ht="14.25">
      <c r="A73" s="180">
        <v>100755</v>
      </c>
      <c r="B73" s="181" t="s">
        <v>1122</v>
      </c>
      <c r="C73" s="182" t="s">
        <v>152</v>
      </c>
      <c r="D73" s="183">
        <v>81.27</v>
      </c>
      <c r="H73" s="120"/>
    </row>
    <row r="74" spans="1:8" ht="14.25">
      <c r="A74" s="180">
        <v>100745</v>
      </c>
      <c r="B74" s="181" t="s">
        <v>1123</v>
      </c>
      <c r="C74" s="182" t="s">
        <v>152</v>
      </c>
      <c r="D74" s="183">
        <v>71.2</v>
      </c>
      <c r="H74" s="117"/>
    </row>
    <row r="75" spans="1:8" ht="28.5">
      <c r="A75" s="180">
        <v>166760</v>
      </c>
      <c r="B75" s="181" t="s">
        <v>1124</v>
      </c>
      <c r="C75" s="182" t="s">
        <v>152</v>
      </c>
      <c r="D75" s="185">
        <v>244.25</v>
      </c>
      <c r="H75" s="120"/>
    </row>
    <row r="76" spans="1:8" ht="14.25">
      <c r="A76" s="180">
        <v>180230</v>
      </c>
      <c r="B76" s="181" t="s">
        <v>1125</v>
      </c>
      <c r="C76" s="182" t="s">
        <v>152</v>
      </c>
      <c r="D76" s="184">
        <v>7.82</v>
      </c>
      <c r="H76" s="120"/>
    </row>
    <row r="77" spans="1:8" ht="14.25">
      <c r="A77" s="180">
        <v>180190</v>
      </c>
      <c r="B77" s="181" t="s">
        <v>1126</v>
      </c>
      <c r="C77" s="182" t="s">
        <v>152</v>
      </c>
      <c r="D77" s="183">
        <v>22.79</v>
      </c>
      <c r="H77" s="118"/>
    </row>
    <row r="78" spans="1:8" ht="14.25">
      <c r="A78" s="180">
        <v>135200</v>
      </c>
      <c r="B78" s="181" t="s">
        <v>1127</v>
      </c>
      <c r="C78" s="182" t="s">
        <v>152</v>
      </c>
      <c r="D78" s="183">
        <v>52.51</v>
      </c>
      <c r="H78" s="117"/>
    </row>
    <row r="79" spans="1:8" ht="14.25">
      <c r="A79" s="180">
        <v>120750</v>
      </c>
      <c r="B79" s="181" t="s">
        <v>1128</v>
      </c>
      <c r="C79" s="182" t="s">
        <v>220</v>
      </c>
      <c r="D79" s="184">
        <v>0.89</v>
      </c>
      <c r="H79" s="117"/>
    </row>
    <row r="80" spans="1:8" ht="14.25">
      <c r="A80" s="180">
        <v>120900</v>
      </c>
      <c r="B80" s="181" t="s">
        <v>1129</v>
      </c>
      <c r="C80" s="182" t="s">
        <v>220</v>
      </c>
      <c r="D80" s="184">
        <v>1.17</v>
      </c>
      <c r="H80" s="118"/>
    </row>
    <row r="81" spans="1:8" ht="14.25">
      <c r="A81" s="180">
        <v>120600</v>
      </c>
      <c r="B81" s="181" t="s">
        <v>1130</v>
      </c>
      <c r="C81" s="182" t="s">
        <v>220</v>
      </c>
      <c r="D81" s="184">
        <v>1.26</v>
      </c>
      <c r="H81" s="118"/>
    </row>
    <row r="82" spans="1:8" ht="14.25">
      <c r="A82" s="180">
        <v>120800</v>
      </c>
      <c r="B82" s="181" t="s">
        <v>1131</v>
      </c>
      <c r="C82" s="182" t="s">
        <v>220</v>
      </c>
      <c r="D82" s="184">
        <v>1.85</v>
      </c>
      <c r="H82" s="118"/>
    </row>
    <row r="83" spans="1:8" ht="14.25">
      <c r="A83" s="180">
        <v>110000</v>
      </c>
      <c r="B83" s="181" t="s">
        <v>1132</v>
      </c>
      <c r="C83" s="182" t="s">
        <v>220</v>
      </c>
      <c r="D83" s="184">
        <v>1.75</v>
      </c>
      <c r="H83" s="118"/>
    </row>
    <row r="84" spans="1:8" ht="14.25">
      <c r="A84" s="180">
        <v>155127</v>
      </c>
      <c r="B84" s="181" t="s">
        <v>1133</v>
      </c>
      <c r="C84" s="182" t="s">
        <v>289</v>
      </c>
      <c r="D84" s="184">
        <v>9.44</v>
      </c>
      <c r="H84" s="118"/>
    </row>
    <row r="85" spans="1:8" ht="14.25">
      <c r="A85" s="180">
        <v>155152</v>
      </c>
      <c r="B85" s="181" t="s">
        <v>1134</v>
      </c>
      <c r="C85" s="182" t="s">
        <v>289</v>
      </c>
      <c r="D85" s="184">
        <v>9.49</v>
      </c>
      <c r="H85" s="117"/>
    </row>
    <row r="86" spans="1:8" ht="28.5">
      <c r="A86" s="180">
        <v>101315</v>
      </c>
      <c r="B86" s="181" t="s">
        <v>1568</v>
      </c>
      <c r="C86" s="182" t="s">
        <v>220</v>
      </c>
      <c r="D86" s="185">
        <v>198.26</v>
      </c>
      <c r="H86" s="117"/>
    </row>
    <row r="87" spans="1:8" ht="28.5">
      <c r="A87" s="180">
        <v>101415</v>
      </c>
      <c r="B87" s="181" t="s">
        <v>1569</v>
      </c>
      <c r="C87" s="182" t="s">
        <v>220</v>
      </c>
      <c r="D87" s="185">
        <v>177.62</v>
      </c>
      <c r="H87" s="120"/>
    </row>
    <row r="88" spans="1:8" ht="14.25">
      <c r="A88" s="180">
        <v>110070</v>
      </c>
      <c r="B88" s="181" t="s">
        <v>1135</v>
      </c>
      <c r="C88" s="182" t="s">
        <v>220</v>
      </c>
      <c r="D88" s="185">
        <v>420</v>
      </c>
      <c r="H88" s="120"/>
    </row>
    <row r="89" spans="1:8" ht="14.25">
      <c r="A89" s="180">
        <v>115410</v>
      </c>
      <c r="B89" s="181" t="s">
        <v>1136</v>
      </c>
      <c r="C89" s="182" t="s">
        <v>220</v>
      </c>
      <c r="D89" s="185">
        <v>300</v>
      </c>
      <c r="H89" s="117"/>
    </row>
    <row r="90" spans="1:8" ht="14.25">
      <c r="A90" s="180">
        <v>180426</v>
      </c>
      <c r="B90" s="181" t="s">
        <v>1137</v>
      </c>
      <c r="C90" s="182" t="s">
        <v>152</v>
      </c>
      <c r="D90" s="183">
        <v>27.02</v>
      </c>
      <c r="H90" s="117"/>
    </row>
    <row r="91" spans="1:8" ht="14.25">
      <c r="A91" s="180">
        <v>180425</v>
      </c>
      <c r="B91" s="181" t="s">
        <v>1138</v>
      </c>
      <c r="C91" s="182" t="s">
        <v>152</v>
      </c>
      <c r="D91" s="183">
        <v>19.899999999999999</v>
      </c>
      <c r="H91" s="120"/>
    </row>
    <row r="92" spans="1:8" ht="14.25">
      <c r="A92" s="180">
        <v>141050</v>
      </c>
      <c r="B92" s="181" t="s">
        <v>1139</v>
      </c>
      <c r="C92" s="182" t="s">
        <v>152</v>
      </c>
      <c r="D92" s="185">
        <v>195</v>
      </c>
      <c r="H92" s="120"/>
    </row>
    <row r="93" spans="1:8" ht="14.25">
      <c r="A93" s="180">
        <v>141500</v>
      </c>
      <c r="B93" s="181" t="s">
        <v>1140</v>
      </c>
      <c r="C93" s="182" t="s">
        <v>152</v>
      </c>
      <c r="D93" s="185">
        <v>247.25</v>
      </c>
      <c r="H93" s="117"/>
    </row>
    <row r="94" spans="1:8" ht="14.25">
      <c r="A94" s="180">
        <v>141000</v>
      </c>
      <c r="B94" s="181" t="s">
        <v>1141</v>
      </c>
      <c r="C94" s="182" t="s">
        <v>152</v>
      </c>
      <c r="D94" s="183">
        <v>56.28</v>
      </c>
      <c r="E94" s="40"/>
      <c r="H94" s="117"/>
    </row>
    <row r="95" spans="1:8" ht="14.25">
      <c r="A95" s="180">
        <v>142000</v>
      </c>
      <c r="B95" s="181" t="s">
        <v>1142</v>
      </c>
      <c r="C95" s="182" t="s">
        <v>152</v>
      </c>
      <c r="D95" s="183">
        <v>56.28</v>
      </c>
      <c r="H95" s="120"/>
    </row>
    <row r="96" spans="1:8" ht="14.25">
      <c r="A96" s="180">
        <v>142300</v>
      </c>
      <c r="B96" s="181" t="s">
        <v>1143</v>
      </c>
      <c r="C96" s="182" t="s">
        <v>152</v>
      </c>
      <c r="D96" s="185">
        <v>195.5</v>
      </c>
      <c r="H96" s="117"/>
    </row>
    <row r="97" spans="1:8" ht="14.25">
      <c r="A97" s="180">
        <v>160240</v>
      </c>
      <c r="B97" s="181" t="s">
        <v>1144</v>
      </c>
      <c r="C97" s="182" t="s">
        <v>152</v>
      </c>
      <c r="D97" s="183">
        <v>79.3</v>
      </c>
      <c r="H97" s="118"/>
    </row>
    <row r="98" spans="1:8" ht="14.25">
      <c r="A98" s="180">
        <v>148000</v>
      </c>
      <c r="B98" s="181" t="s">
        <v>1145</v>
      </c>
      <c r="C98" s="182" t="s">
        <v>592</v>
      </c>
      <c r="D98" s="184">
        <v>2.81</v>
      </c>
      <c r="H98" s="118"/>
    </row>
    <row r="99" spans="1:8" ht="14.25">
      <c r="A99" s="180">
        <v>172050</v>
      </c>
      <c r="B99" s="181" t="s">
        <v>1146</v>
      </c>
      <c r="C99" s="182" t="s">
        <v>592</v>
      </c>
      <c r="D99" s="184">
        <v>5.93</v>
      </c>
      <c r="H99" s="117"/>
    </row>
    <row r="100" spans="1:8" ht="14.25">
      <c r="A100" s="180">
        <v>150600</v>
      </c>
      <c r="B100" s="181" t="s">
        <v>1147</v>
      </c>
      <c r="C100" s="182" t="s">
        <v>289</v>
      </c>
      <c r="D100" s="184">
        <v>8.6</v>
      </c>
      <c r="H100" s="117"/>
    </row>
    <row r="101" spans="1:8" ht="14.25">
      <c r="A101" s="180">
        <v>141010</v>
      </c>
      <c r="B101" s="181" t="s">
        <v>1148</v>
      </c>
      <c r="C101" s="182" t="s">
        <v>152</v>
      </c>
      <c r="D101" s="183">
        <v>16.38</v>
      </c>
      <c r="H101" s="120"/>
    </row>
    <row r="102" spans="1:8" ht="14.25">
      <c r="A102" s="180">
        <v>143550</v>
      </c>
      <c r="B102" s="181" t="s">
        <v>1149</v>
      </c>
      <c r="C102" s="182" t="s">
        <v>152</v>
      </c>
      <c r="D102" s="185">
        <v>282.08</v>
      </c>
      <c r="H102" s="120"/>
    </row>
    <row r="103" spans="1:8" ht="14.25">
      <c r="A103" s="180">
        <v>143500</v>
      </c>
      <c r="B103" s="181" t="s">
        <v>1150</v>
      </c>
      <c r="C103" s="182" t="s">
        <v>152</v>
      </c>
      <c r="D103" s="185">
        <v>417.16</v>
      </c>
      <c r="H103" s="117"/>
    </row>
    <row r="104" spans="1:8" ht="14.25">
      <c r="A104" s="180">
        <v>172000</v>
      </c>
      <c r="B104" s="181" t="s">
        <v>1151</v>
      </c>
      <c r="C104" s="182" t="s">
        <v>289</v>
      </c>
      <c r="D104" s="183">
        <v>64.58</v>
      </c>
      <c r="H104" s="117"/>
    </row>
    <row r="105" spans="1:8" ht="14.25">
      <c r="A105" s="180">
        <v>153250</v>
      </c>
      <c r="B105" s="181" t="s">
        <v>1152</v>
      </c>
      <c r="C105" s="182" t="s">
        <v>289</v>
      </c>
      <c r="D105" s="183">
        <v>16.760000000000002</v>
      </c>
      <c r="H105" s="119"/>
    </row>
    <row r="106" spans="1:8" ht="14.25">
      <c r="A106" s="180">
        <v>173120</v>
      </c>
      <c r="B106" s="181" t="s">
        <v>1153</v>
      </c>
      <c r="C106" s="182" t="s">
        <v>211</v>
      </c>
      <c r="D106" s="186">
        <v>3612.59</v>
      </c>
      <c r="H106" s="119"/>
    </row>
    <row r="107" spans="1:8" ht="14.25">
      <c r="A107" s="180">
        <v>178090</v>
      </c>
      <c r="B107" s="181" t="s">
        <v>1154</v>
      </c>
      <c r="C107" s="182" t="s">
        <v>211</v>
      </c>
      <c r="D107" s="186">
        <v>4616.1400000000003</v>
      </c>
      <c r="H107" s="119"/>
    </row>
    <row r="108" spans="1:8" ht="14.25">
      <c r="A108" s="180">
        <v>173010</v>
      </c>
      <c r="B108" s="181" t="s">
        <v>1155</v>
      </c>
      <c r="C108" s="182" t="s">
        <v>211</v>
      </c>
      <c r="D108" s="186">
        <v>3701.61</v>
      </c>
      <c r="H108" s="119"/>
    </row>
    <row r="109" spans="1:8" ht="14.25">
      <c r="A109" s="180">
        <v>173030</v>
      </c>
      <c r="B109" s="181" t="s">
        <v>1156</v>
      </c>
      <c r="C109" s="182" t="s">
        <v>211</v>
      </c>
      <c r="D109" s="186">
        <v>3640.62</v>
      </c>
      <c r="H109" s="119"/>
    </row>
    <row r="110" spans="1:8" ht="14.25">
      <c r="A110" s="180">
        <v>173060</v>
      </c>
      <c r="B110" s="181" t="s">
        <v>1157</v>
      </c>
      <c r="C110" s="182" t="s">
        <v>211</v>
      </c>
      <c r="D110" s="186">
        <v>5135.83</v>
      </c>
      <c r="H110" s="119"/>
    </row>
    <row r="111" spans="1:8" ht="14.25">
      <c r="A111" s="180">
        <v>173020</v>
      </c>
      <c r="B111" s="181" t="s">
        <v>1158</v>
      </c>
      <c r="C111" s="182" t="s">
        <v>211</v>
      </c>
      <c r="D111" s="186">
        <v>4505.76</v>
      </c>
      <c r="H111" s="119"/>
    </row>
    <row r="112" spans="1:8" ht="14.25">
      <c r="A112" s="180">
        <v>173070</v>
      </c>
      <c r="B112" s="181" t="s">
        <v>1159</v>
      </c>
      <c r="C112" s="182" t="s">
        <v>211</v>
      </c>
      <c r="D112" s="186">
        <v>5960.8</v>
      </c>
      <c r="H112" s="119"/>
    </row>
    <row r="113" spans="1:8" ht="14.25">
      <c r="A113" s="180">
        <v>173040</v>
      </c>
      <c r="B113" s="181" t="s">
        <v>1160</v>
      </c>
      <c r="C113" s="182" t="s">
        <v>211</v>
      </c>
      <c r="D113" s="186">
        <v>3433.55</v>
      </c>
      <c r="H113" s="119"/>
    </row>
    <row r="114" spans="1:8" ht="14.25">
      <c r="A114" s="180">
        <v>178060</v>
      </c>
      <c r="B114" s="181" t="s">
        <v>1161</v>
      </c>
      <c r="C114" s="182" t="s">
        <v>211</v>
      </c>
      <c r="D114" s="186">
        <v>4045.94</v>
      </c>
      <c r="H114" s="119"/>
    </row>
    <row r="115" spans="1:8" ht="14.25">
      <c r="A115" s="180">
        <v>173050</v>
      </c>
      <c r="B115" s="181" t="s">
        <v>1162</v>
      </c>
      <c r="C115" s="182" t="s">
        <v>211</v>
      </c>
      <c r="D115" s="186">
        <v>3735.12</v>
      </c>
      <c r="H115" s="119"/>
    </row>
    <row r="116" spans="1:8" ht="14.25">
      <c r="A116" s="180">
        <v>178070</v>
      </c>
      <c r="B116" s="181" t="s">
        <v>1163</v>
      </c>
      <c r="C116" s="182" t="s">
        <v>211</v>
      </c>
      <c r="D116" s="186">
        <v>5040.4399999999996</v>
      </c>
      <c r="H116" s="118"/>
    </row>
    <row r="117" spans="1:8" ht="14.25">
      <c r="A117" s="180">
        <v>110050</v>
      </c>
      <c r="B117" s="181" t="s">
        <v>1164</v>
      </c>
      <c r="C117" s="182" t="s">
        <v>152</v>
      </c>
      <c r="D117" s="184">
        <v>0.13</v>
      </c>
      <c r="H117" s="117"/>
    </row>
    <row r="118" spans="1:8" ht="14.25">
      <c r="A118" s="180">
        <v>180040</v>
      </c>
      <c r="B118" s="181" t="s">
        <v>1165</v>
      </c>
      <c r="C118" s="182" t="s">
        <v>152</v>
      </c>
      <c r="D118" s="184">
        <v>9.85</v>
      </c>
      <c r="H118" s="117"/>
    </row>
    <row r="119" spans="1:8" ht="14.25">
      <c r="A119" s="180">
        <v>110060</v>
      </c>
      <c r="B119" s="181" t="s">
        <v>1166</v>
      </c>
      <c r="C119" s="182" t="s">
        <v>220</v>
      </c>
      <c r="D119" s="184">
        <v>9.31</v>
      </c>
      <c r="H119" s="118"/>
    </row>
    <row r="120" spans="1:8" ht="14.25">
      <c r="A120" s="180">
        <v>152121</v>
      </c>
      <c r="B120" s="181" t="s">
        <v>1167</v>
      </c>
      <c r="C120" s="182" t="s">
        <v>289</v>
      </c>
      <c r="D120" s="184">
        <v>6.7</v>
      </c>
      <c r="H120" s="118"/>
    </row>
    <row r="121" spans="1:8" ht="14.25">
      <c r="A121" s="180">
        <v>155158</v>
      </c>
      <c r="B121" s="181" t="s">
        <v>1168</v>
      </c>
      <c r="C121" s="182" t="s">
        <v>289</v>
      </c>
      <c r="D121" s="184">
        <v>7.11</v>
      </c>
      <c r="H121" s="118"/>
    </row>
    <row r="122" spans="1:8" ht="14.25">
      <c r="A122" s="180">
        <v>152120</v>
      </c>
      <c r="B122" s="181" t="s">
        <v>1169</v>
      </c>
      <c r="C122" s="182" t="s">
        <v>289</v>
      </c>
      <c r="D122" s="184">
        <v>7.05</v>
      </c>
      <c r="H122" s="118"/>
    </row>
    <row r="123" spans="1:8" ht="14.25">
      <c r="A123" s="180">
        <v>152125</v>
      </c>
      <c r="B123" s="181" t="s">
        <v>1170</v>
      </c>
      <c r="C123" s="182" t="s">
        <v>289</v>
      </c>
      <c r="D123" s="184">
        <v>6.67</v>
      </c>
      <c r="H123" s="118"/>
    </row>
    <row r="124" spans="1:8" ht="14.25">
      <c r="A124" s="180">
        <v>152132</v>
      </c>
      <c r="B124" s="181" t="s">
        <v>1171</v>
      </c>
      <c r="C124" s="182" t="s">
        <v>289</v>
      </c>
      <c r="D124" s="184">
        <v>6.67</v>
      </c>
      <c r="H124" s="118"/>
    </row>
    <row r="125" spans="1:8" ht="14.25">
      <c r="A125" s="180">
        <v>155140</v>
      </c>
      <c r="B125" s="181" t="s">
        <v>1172</v>
      </c>
      <c r="C125" s="182" t="s">
        <v>289</v>
      </c>
      <c r="D125" s="184">
        <v>7.08</v>
      </c>
      <c r="H125" s="118"/>
    </row>
    <row r="126" spans="1:8" ht="14.25">
      <c r="A126" s="180">
        <v>155380</v>
      </c>
      <c r="B126" s="181" t="s">
        <v>1173</v>
      </c>
      <c r="C126" s="182" t="s">
        <v>289</v>
      </c>
      <c r="D126" s="184">
        <v>6.85</v>
      </c>
      <c r="H126" s="118"/>
    </row>
    <row r="127" spans="1:8" ht="14.25">
      <c r="A127" s="180">
        <v>155120</v>
      </c>
      <c r="B127" s="181" t="s">
        <v>1174</v>
      </c>
      <c r="C127" s="182" t="s">
        <v>289</v>
      </c>
      <c r="D127" s="184">
        <v>6.98</v>
      </c>
      <c r="H127" s="118"/>
    </row>
    <row r="128" spans="1:8" ht="14.25">
      <c r="A128" s="180">
        <v>156420</v>
      </c>
      <c r="B128" s="181" t="s">
        <v>1175</v>
      </c>
      <c r="C128" s="182" t="s">
        <v>289</v>
      </c>
      <c r="D128" s="184">
        <v>7.9</v>
      </c>
      <c r="H128" s="117"/>
    </row>
    <row r="129" spans="1:8" ht="14.25">
      <c r="A129" s="180">
        <v>178190</v>
      </c>
      <c r="B129" s="181" t="s">
        <v>1176</v>
      </c>
      <c r="C129" s="182" t="s">
        <v>289</v>
      </c>
      <c r="D129" s="183">
        <v>51.82</v>
      </c>
      <c r="H129" s="118"/>
    </row>
    <row r="130" spans="1:8" ht="14.25">
      <c r="A130" s="180">
        <v>180170</v>
      </c>
      <c r="B130" s="181" t="s">
        <v>1177</v>
      </c>
      <c r="C130" s="182" t="s">
        <v>220</v>
      </c>
      <c r="D130" s="184">
        <v>0.14000000000000001</v>
      </c>
      <c r="H130" s="117"/>
    </row>
    <row r="131" spans="1:8" ht="14.25">
      <c r="A131" s="180">
        <v>100130</v>
      </c>
      <c r="B131" s="181" t="s">
        <v>1178</v>
      </c>
      <c r="C131" s="182" t="s">
        <v>592</v>
      </c>
      <c r="D131" s="183">
        <v>11.47</v>
      </c>
      <c r="H131" s="121"/>
    </row>
    <row r="132" spans="1:8" ht="14.25">
      <c r="A132" s="180">
        <v>150200</v>
      </c>
      <c r="B132" s="181" t="s">
        <v>1179</v>
      </c>
      <c r="C132" s="182" t="s">
        <v>152</v>
      </c>
      <c r="D132" s="187">
        <v>28503.77</v>
      </c>
      <c r="H132" s="120"/>
    </row>
    <row r="133" spans="1:8" ht="14.25">
      <c r="A133" s="180">
        <v>150204</v>
      </c>
      <c r="B133" s="181" t="s">
        <v>1180</v>
      </c>
      <c r="C133" s="182" t="s">
        <v>133</v>
      </c>
      <c r="D133" s="185">
        <v>318.58999999999997</v>
      </c>
      <c r="H133" s="120"/>
    </row>
    <row r="134" spans="1:8" ht="14.25">
      <c r="A134" s="180">
        <v>158250</v>
      </c>
      <c r="B134" s="181" t="s">
        <v>1181</v>
      </c>
      <c r="C134" s="182" t="s">
        <v>140</v>
      </c>
      <c r="D134" s="185">
        <v>630.44000000000005</v>
      </c>
      <c r="H134" s="120"/>
    </row>
    <row r="135" spans="1:8" ht="14.25">
      <c r="A135" s="180">
        <v>158200</v>
      </c>
      <c r="B135" s="181" t="s">
        <v>1182</v>
      </c>
      <c r="C135" s="182" t="s">
        <v>140</v>
      </c>
      <c r="D135" s="185">
        <v>455.12</v>
      </c>
      <c r="H135" s="120"/>
    </row>
    <row r="136" spans="1:8" ht="14.25">
      <c r="A136" s="180">
        <v>158150</v>
      </c>
      <c r="B136" s="181" t="s">
        <v>1183</v>
      </c>
      <c r="C136" s="182" t="s">
        <v>140</v>
      </c>
      <c r="D136" s="185">
        <v>630.86</v>
      </c>
      <c r="H136" s="120"/>
    </row>
    <row r="137" spans="1:8" ht="14.25">
      <c r="A137" s="180">
        <v>158100</v>
      </c>
      <c r="B137" s="181" t="s">
        <v>1184</v>
      </c>
      <c r="C137" s="182" t="s">
        <v>140</v>
      </c>
      <c r="D137" s="185">
        <v>460.91</v>
      </c>
      <c r="H137" s="120"/>
    </row>
    <row r="138" spans="1:8" ht="14.25">
      <c r="A138" s="180">
        <v>158017</v>
      </c>
      <c r="B138" s="181" t="s">
        <v>1185</v>
      </c>
      <c r="C138" s="182" t="s">
        <v>133</v>
      </c>
      <c r="D138" s="185">
        <v>180.79</v>
      </c>
      <c r="H138" s="120"/>
    </row>
    <row r="139" spans="1:8" ht="14.25">
      <c r="A139" s="180">
        <v>158023</v>
      </c>
      <c r="B139" s="181" t="s">
        <v>1186</v>
      </c>
      <c r="C139" s="182" t="s">
        <v>133</v>
      </c>
      <c r="D139" s="185">
        <v>196.27</v>
      </c>
      <c r="H139" s="120"/>
    </row>
    <row r="140" spans="1:8" ht="14.25">
      <c r="A140" s="180">
        <v>158030</v>
      </c>
      <c r="B140" s="181" t="s">
        <v>1187</v>
      </c>
      <c r="C140" s="182" t="s">
        <v>133</v>
      </c>
      <c r="D140" s="185">
        <v>210.92</v>
      </c>
      <c r="H140" s="117"/>
    </row>
    <row r="141" spans="1:8" ht="14.25">
      <c r="A141" s="180">
        <v>150055</v>
      </c>
      <c r="B141" s="181" t="s">
        <v>1188</v>
      </c>
      <c r="C141" s="182" t="s">
        <v>133</v>
      </c>
      <c r="D141" s="183">
        <v>27.33</v>
      </c>
      <c r="H141" s="117"/>
    </row>
    <row r="142" spans="1:8" ht="14.25">
      <c r="A142" s="180">
        <v>150070</v>
      </c>
      <c r="B142" s="181" t="s">
        <v>1189</v>
      </c>
      <c r="C142" s="182" t="s">
        <v>133</v>
      </c>
      <c r="D142" s="183">
        <v>24.6</v>
      </c>
      <c r="H142" s="118"/>
    </row>
    <row r="143" spans="1:8" ht="14.25">
      <c r="A143" s="180">
        <v>150050</v>
      </c>
      <c r="B143" s="181" t="s">
        <v>1190</v>
      </c>
      <c r="C143" s="182" t="s">
        <v>133</v>
      </c>
      <c r="D143" s="184">
        <v>3.19</v>
      </c>
      <c r="H143" s="118"/>
    </row>
    <row r="144" spans="1:8" ht="14.25">
      <c r="A144" s="180">
        <v>150010</v>
      </c>
      <c r="B144" s="181" t="s">
        <v>1191</v>
      </c>
      <c r="C144" s="182" t="s">
        <v>133</v>
      </c>
      <c r="D144" s="184">
        <v>3.96</v>
      </c>
      <c r="H144" s="118"/>
    </row>
    <row r="145" spans="1:8" ht="14.25">
      <c r="A145" s="180">
        <v>120040</v>
      </c>
      <c r="B145" s="181" t="s">
        <v>1192</v>
      </c>
      <c r="C145" s="182" t="s">
        <v>133</v>
      </c>
      <c r="D145" s="184">
        <v>6.43</v>
      </c>
      <c r="H145" s="118"/>
    </row>
    <row r="146" spans="1:8" ht="14.25">
      <c r="A146" s="180">
        <v>140040</v>
      </c>
      <c r="B146" s="181" t="s">
        <v>1193</v>
      </c>
      <c r="C146" s="182" t="s">
        <v>133</v>
      </c>
      <c r="D146" s="184">
        <v>5.78</v>
      </c>
      <c r="H146" s="117"/>
    </row>
    <row r="147" spans="1:8" ht="14.25">
      <c r="A147" s="180">
        <v>150060</v>
      </c>
      <c r="B147" s="181" t="s">
        <v>1194</v>
      </c>
      <c r="C147" s="182" t="s">
        <v>133</v>
      </c>
      <c r="D147" s="183">
        <v>12.9</v>
      </c>
      <c r="H147" s="118"/>
    </row>
    <row r="148" spans="1:8" ht="14.25">
      <c r="A148" s="180">
        <v>150120</v>
      </c>
      <c r="B148" s="181" t="s">
        <v>1195</v>
      </c>
      <c r="C148" s="182" t="s">
        <v>152</v>
      </c>
      <c r="D148" s="184">
        <v>4.59</v>
      </c>
      <c r="H148" s="117"/>
    </row>
    <row r="149" spans="1:8" ht="14.25">
      <c r="A149" s="180">
        <v>150020</v>
      </c>
      <c r="B149" s="181" t="s">
        <v>1196</v>
      </c>
      <c r="C149" s="182" t="s">
        <v>289</v>
      </c>
      <c r="D149" s="183">
        <v>15.54</v>
      </c>
      <c r="H149" s="117"/>
    </row>
    <row r="150" spans="1:8" ht="14.25">
      <c r="A150" s="180">
        <v>198150</v>
      </c>
      <c r="B150" s="181" t="s">
        <v>1197</v>
      </c>
      <c r="C150" s="182" t="s">
        <v>289</v>
      </c>
      <c r="D150" s="183">
        <v>35.590000000000003</v>
      </c>
      <c r="H150" s="118"/>
    </row>
    <row r="151" spans="1:8" ht="14.25">
      <c r="A151" s="180">
        <v>100350</v>
      </c>
      <c r="B151" s="181" t="s">
        <v>1198</v>
      </c>
      <c r="C151" s="182" t="s">
        <v>289</v>
      </c>
      <c r="D151" s="184">
        <v>2.4700000000000002</v>
      </c>
      <c r="H151" s="119"/>
    </row>
    <row r="152" spans="1:8" ht="14.25">
      <c r="A152" s="180">
        <v>186020</v>
      </c>
      <c r="B152" s="181" t="s">
        <v>1199</v>
      </c>
      <c r="C152" s="182" t="s">
        <v>152</v>
      </c>
      <c r="D152" s="186">
        <v>1754</v>
      </c>
      <c r="H152" s="117"/>
    </row>
    <row r="153" spans="1:8" ht="14.25">
      <c r="A153" s="180">
        <v>100380</v>
      </c>
      <c r="B153" s="181" t="s">
        <v>1200</v>
      </c>
      <c r="C153" s="182" t="s">
        <v>289</v>
      </c>
      <c r="D153" s="183">
        <v>25.28</v>
      </c>
      <c r="H153" s="118"/>
    </row>
    <row r="154" spans="1:8" ht="14.25">
      <c r="A154" s="180">
        <v>100388</v>
      </c>
      <c r="B154" s="181" t="s">
        <v>1570</v>
      </c>
      <c r="C154" s="182" t="s">
        <v>289</v>
      </c>
      <c r="D154" s="183">
        <v>25.28</v>
      </c>
      <c r="H154" s="118"/>
    </row>
    <row r="155" spans="1:8" ht="14.25">
      <c r="A155" s="180">
        <v>100674</v>
      </c>
      <c r="B155" s="181" t="s">
        <v>1201</v>
      </c>
      <c r="C155" s="182" t="s">
        <v>133</v>
      </c>
      <c r="D155" s="184">
        <v>6.56</v>
      </c>
      <c r="H155" s="119"/>
    </row>
    <row r="156" spans="1:8" ht="14.25">
      <c r="A156" s="180">
        <v>100673</v>
      </c>
      <c r="B156" s="181" t="s">
        <v>1202</v>
      </c>
      <c r="C156" s="182" t="s">
        <v>133</v>
      </c>
      <c r="D156" s="183">
        <v>18.07</v>
      </c>
      <c r="H156" s="117"/>
    </row>
    <row r="157" spans="1:8" ht="14.25">
      <c r="A157" s="180">
        <v>140120</v>
      </c>
      <c r="B157" s="181" t="s">
        <v>1203</v>
      </c>
      <c r="C157" s="182" t="s">
        <v>1204</v>
      </c>
      <c r="D157" s="187">
        <v>10441.31</v>
      </c>
      <c r="H157" s="117"/>
    </row>
    <row r="158" spans="1:8" ht="14.25">
      <c r="A158" s="180">
        <v>110120</v>
      </c>
      <c r="B158" s="181" t="s">
        <v>1205</v>
      </c>
      <c r="C158" s="182" t="s">
        <v>220</v>
      </c>
      <c r="D158" s="183">
        <v>29</v>
      </c>
      <c r="H158" s="117"/>
    </row>
    <row r="159" spans="1:8" ht="14.25">
      <c r="A159" s="180">
        <v>110240</v>
      </c>
      <c r="B159" s="181" t="s">
        <v>1206</v>
      </c>
      <c r="C159" s="182" t="s">
        <v>220</v>
      </c>
      <c r="D159" s="183">
        <v>64</v>
      </c>
      <c r="H159" s="117"/>
    </row>
    <row r="160" spans="1:8" ht="14.25">
      <c r="A160" s="180">
        <v>145450</v>
      </c>
      <c r="B160" s="181" t="s">
        <v>1207</v>
      </c>
      <c r="C160" s="182" t="s">
        <v>152</v>
      </c>
      <c r="D160" s="183">
        <v>37.68</v>
      </c>
      <c r="H160" s="117"/>
    </row>
    <row r="161" spans="1:8" ht="14.25">
      <c r="A161" s="180">
        <v>180110</v>
      </c>
      <c r="B161" s="181" t="s">
        <v>1208</v>
      </c>
      <c r="C161" s="182" t="s">
        <v>152</v>
      </c>
      <c r="D161" s="184">
        <v>9.41</v>
      </c>
      <c r="H161" s="118"/>
    </row>
    <row r="162" spans="1:8" ht="14.25">
      <c r="A162" s="180">
        <v>180090</v>
      </c>
      <c r="B162" s="181" t="s">
        <v>1209</v>
      </c>
      <c r="C162" s="182" t="s">
        <v>152</v>
      </c>
      <c r="D162" s="183">
        <v>10.199999999999999</v>
      </c>
      <c r="H162" s="118"/>
    </row>
    <row r="163" spans="1:8" ht="14.25">
      <c r="A163" s="180">
        <v>120000</v>
      </c>
      <c r="B163" s="181" t="s">
        <v>1210</v>
      </c>
      <c r="C163" s="182" t="s">
        <v>133</v>
      </c>
      <c r="D163" s="184">
        <v>2.83</v>
      </c>
      <c r="H163" s="120"/>
    </row>
    <row r="164" spans="1:8" ht="14.25">
      <c r="A164" s="180">
        <v>151000</v>
      </c>
      <c r="B164" s="181" t="s">
        <v>1211</v>
      </c>
      <c r="C164" s="182" t="s">
        <v>133</v>
      </c>
      <c r="D164" s="184">
        <v>1.56</v>
      </c>
      <c r="H164" s="120"/>
    </row>
    <row r="165" spans="1:8" ht="14.25">
      <c r="A165" s="180">
        <v>155550</v>
      </c>
      <c r="B165" s="181" t="s">
        <v>1212</v>
      </c>
      <c r="C165" s="182" t="s">
        <v>152</v>
      </c>
      <c r="D165" s="185">
        <v>148.33000000000001</v>
      </c>
      <c r="H165" s="117"/>
    </row>
    <row r="166" spans="1:8" ht="14.25">
      <c r="A166" s="180">
        <v>186030</v>
      </c>
      <c r="B166" s="181" t="s">
        <v>1213</v>
      </c>
      <c r="C166" s="182" t="s">
        <v>152</v>
      </c>
      <c r="D166" s="185">
        <v>262</v>
      </c>
      <c r="H166" s="117"/>
    </row>
    <row r="167" spans="1:8" ht="14.25">
      <c r="A167" s="180">
        <v>113160</v>
      </c>
      <c r="B167" s="181" t="s">
        <v>1214</v>
      </c>
      <c r="C167" s="182" t="s">
        <v>220</v>
      </c>
      <c r="D167" s="183">
        <v>17.23</v>
      </c>
      <c r="H167" s="120"/>
    </row>
    <row r="168" spans="1:8" ht="14.25">
      <c r="A168" s="180">
        <v>116160</v>
      </c>
      <c r="B168" s="181" t="s">
        <v>1215</v>
      </c>
      <c r="C168" s="182" t="s">
        <v>220</v>
      </c>
      <c r="D168" s="183">
        <v>34.47</v>
      </c>
      <c r="H168" s="120"/>
    </row>
    <row r="169" spans="1:8" ht="14.25">
      <c r="A169" s="180">
        <v>112200</v>
      </c>
      <c r="B169" s="181" t="s">
        <v>1216</v>
      </c>
      <c r="C169" s="182" t="s">
        <v>220</v>
      </c>
      <c r="D169" s="185">
        <v>143.66</v>
      </c>
      <c r="H169" s="120"/>
    </row>
    <row r="170" spans="1:8" ht="14.25">
      <c r="A170" s="180">
        <v>112250</v>
      </c>
      <c r="B170" s="181" t="s">
        <v>1217</v>
      </c>
      <c r="C170" s="182" t="s">
        <v>220</v>
      </c>
      <c r="D170" s="185">
        <v>179.57</v>
      </c>
      <c r="H170" s="117"/>
    </row>
    <row r="171" spans="1:8" ht="14.25">
      <c r="A171" s="180">
        <v>112300</v>
      </c>
      <c r="B171" s="181" t="s">
        <v>1218</v>
      </c>
      <c r="C171" s="182" t="s">
        <v>220</v>
      </c>
      <c r="D171" s="185">
        <v>215.49</v>
      </c>
      <c r="H171" s="117"/>
    </row>
    <row r="172" spans="1:8" ht="14.25">
      <c r="A172" s="180">
        <v>111110</v>
      </c>
      <c r="B172" s="181" t="s">
        <v>1219</v>
      </c>
      <c r="C172" s="182" t="s">
        <v>220</v>
      </c>
      <c r="D172" s="183">
        <v>57.19</v>
      </c>
      <c r="H172" s="117"/>
    </row>
    <row r="173" spans="1:8" ht="14.25">
      <c r="A173" s="180">
        <v>111010</v>
      </c>
      <c r="B173" s="181" t="s">
        <v>1220</v>
      </c>
      <c r="C173" s="182" t="s">
        <v>220</v>
      </c>
      <c r="D173" s="184">
        <v>9.65</v>
      </c>
      <c r="H173" s="120"/>
    </row>
    <row r="174" spans="1:8" ht="14.25">
      <c r="A174" s="180">
        <v>111070</v>
      </c>
      <c r="B174" s="181" t="s">
        <v>1221</v>
      </c>
      <c r="C174" s="182" t="s">
        <v>220</v>
      </c>
      <c r="D174" s="183">
        <v>14.11</v>
      </c>
      <c r="H174" s="117"/>
    </row>
    <row r="175" spans="1:8" ht="14.25">
      <c r="A175" s="180">
        <v>112120</v>
      </c>
      <c r="B175" s="181" t="s">
        <v>1222</v>
      </c>
      <c r="C175" s="182" t="s">
        <v>220</v>
      </c>
      <c r="D175" s="185">
        <v>114.39</v>
      </c>
      <c r="H175" s="120"/>
    </row>
    <row r="176" spans="1:8" ht="14.25">
      <c r="A176" s="180">
        <v>113010</v>
      </c>
      <c r="B176" s="181" t="s">
        <v>1223</v>
      </c>
      <c r="C176" s="182" t="s">
        <v>220</v>
      </c>
      <c r="D176" s="183">
        <v>43.08</v>
      </c>
      <c r="H176" s="120"/>
    </row>
    <row r="177" spans="1:8" ht="14.25">
      <c r="A177" s="180">
        <v>114120</v>
      </c>
      <c r="B177" s="181" t="s">
        <v>1224</v>
      </c>
      <c r="C177" s="182" t="s">
        <v>220</v>
      </c>
      <c r="D177" s="185">
        <v>229.53</v>
      </c>
      <c r="H177" s="118"/>
    </row>
    <row r="178" spans="1:8" ht="14.25">
      <c r="A178" s="180">
        <v>118030</v>
      </c>
      <c r="B178" s="181" t="s">
        <v>1225</v>
      </c>
      <c r="C178" s="182" t="s">
        <v>220</v>
      </c>
      <c r="D178" s="185">
        <v>114.39</v>
      </c>
      <c r="H178" s="118"/>
    </row>
    <row r="179" spans="1:8" ht="14.25">
      <c r="A179" s="180">
        <v>111020</v>
      </c>
      <c r="B179" s="181" t="s">
        <v>1226</v>
      </c>
      <c r="C179" s="182" t="s">
        <v>220</v>
      </c>
      <c r="D179" s="184">
        <v>2.74</v>
      </c>
      <c r="H179" s="118"/>
    </row>
    <row r="180" spans="1:8" ht="14.25">
      <c r="A180" s="180">
        <v>111030</v>
      </c>
      <c r="B180" s="181" t="s">
        <v>1227</v>
      </c>
      <c r="C180" s="182" t="s">
        <v>220</v>
      </c>
      <c r="D180" s="184">
        <v>4</v>
      </c>
      <c r="H180" s="118"/>
    </row>
    <row r="181" spans="1:8" ht="14.25">
      <c r="A181" s="180">
        <v>111040</v>
      </c>
      <c r="B181" s="181" t="s">
        <v>1228</v>
      </c>
      <c r="C181" s="182" t="s">
        <v>220</v>
      </c>
      <c r="D181" s="184">
        <v>5.48</v>
      </c>
      <c r="H181" s="117"/>
    </row>
    <row r="182" spans="1:8" ht="14.25">
      <c r="A182" s="180">
        <v>111060</v>
      </c>
      <c r="B182" s="181" t="s">
        <v>1229</v>
      </c>
      <c r="C182" s="182" t="s">
        <v>220</v>
      </c>
      <c r="D182" s="184">
        <v>8.2200000000000006</v>
      </c>
      <c r="H182" s="118"/>
    </row>
    <row r="183" spans="1:8" ht="14.25">
      <c r="A183" s="180">
        <v>111120</v>
      </c>
      <c r="B183" s="181" t="s">
        <v>1230</v>
      </c>
      <c r="C183" s="182" t="s">
        <v>220</v>
      </c>
      <c r="D183" s="183">
        <v>16.239999999999998</v>
      </c>
      <c r="H183" s="118"/>
    </row>
    <row r="184" spans="1:8" ht="14.25">
      <c r="A184" s="180">
        <v>112540</v>
      </c>
      <c r="B184" s="181" t="s">
        <v>1231</v>
      </c>
      <c r="C184" s="182" t="s">
        <v>220</v>
      </c>
      <c r="D184" s="184">
        <v>2.11</v>
      </c>
      <c r="H184" s="118"/>
    </row>
    <row r="185" spans="1:8" ht="14.25">
      <c r="A185" s="180">
        <v>112560</v>
      </c>
      <c r="B185" s="181" t="s">
        <v>1232</v>
      </c>
      <c r="C185" s="182" t="s">
        <v>220</v>
      </c>
      <c r="D185" s="184">
        <v>3.16</v>
      </c>
      <c r="H185" s="117"/>
    </row>
    <row r="186" spans="1:8" ht="14.25">
      <c r="A186" s="180">
        <v>112580</v>
      </c>
      <c r="B186" s="181" t="s">
        <v>1233</v>
      </c>
      <c r="C186" s="182" t="s">
        <v>220</v>
      </c>
      <c r="D186" s="184">
        <v>4.22</v>
      </c>
      <c r="H186" s="117"/>
    </row>
    <row r="187" spans="1:8" ht="14.25">
      <c r="A187" s="180">
        <v>113030</v>
      </c>
      <c r="B187" s="181" t="s">
        <v>1234</v>
      </c>
      <c r="C187" s="182" t="s">
        <v>220</v>
      </c>
      <c r="D187" s="183">
        <v>12.23</v>
      </c>
      <c r="H187" s="117"/>
    </row>
    <row r="188" spans="1:8" ht="14.25">
      <c r="A188" s="180">
        <v>116120</v>
      </c>
      <c r="B188" s="181" t="s">
        <v>1235</v>
      </c>
      <c r="C188" s="182" t="s">
        <v>220</v>
      </c>
      <c r="D188" s="183">
        <v>15.19</v>
      </c>
      <c r="H188" s="117"/>
    </row>
    <row r="189" spans="1:8" ht="14.25">
      <c r="A189" s="180">
        <v>110150</v>
      </c>
      <c r="B189" s="181" t="s">
        <v>1236</v>
      </c>
      <c r="C189" s="182" t="s">
        <v>220</v>
      </c>
      <c r="D189" s="183">
        <v>32.270000000000003</v>
      </c>
      <c r="H189" s="118"/>
    </row>
    <row r="190" spans="1:8" ht="14.25">
      <c r="A190" s="180">
        <v>110250</v>
      </c>
      <c r="B190" s="181" t="s">
        <v>1237</v>
      </c>
      <c r="C190" s="182" t="s">
        <v>220</v>
      </c>
      <c r="D190" s="183">
        <v>65.67</v>
      </c>
      <c r="H190" s="118"/>
    </row>
    <row r="191" spans="1:8" ht="14.25">
      <c r="A191" s="180">
        <v>120850</v>
      </c>
      <c r="B191" s="181" t="s">
        <v>1238</v>
      </c>
      <c r="C191" s="182" t="s">
        <v>220</v>
      </c>
      <c r="D191" s="184">
        <v>3.51</v>
      </c>
      <c r="H191" s="118"/>
    </row>
    <row r="192" spans="1:8" ht="14.25">
      <c r="A192" s="180">
        <v>150080</v>
      </c>
      <c r="B192" s="181" t="s">
        <v>1239</v>
      </c>
      <c r="C192" s="182" t="s">
        <v>133</v>
      </c>
      <c r="D192" s="184">
        <v>5.29</v>
      </c>
      <c r="H192" s="118"/>
    </row>
    <row r="193" spans="1:8" ht="14.25">
      <c r="A193" s="180">
        <v>150030</v>
      </c>
      <c r="B193" s="181" t="s">
        <v>1240</v>
      </c>
      <c r="C193" s="182" t="s">
        <v>289</v>
      </c>
      <c r="D193" s="184">
        <v>6.12</v>
      </c>
      <c r="H193" s="118"/>
    </row>
    <row r="194" spans="1:8" ht="14.25">
      <c r="A194" s="180">
        <v>100170</v>
      </c>
      <c r="B194" s="181" t="s">
        <v>1241</v>
      </c>
      <c r="C194" s="182" t="s">
        <v>289</v>
      </c>
      <c r="D194" s="184">
        <v>7.42</v>
      </c>
      <c r="H194" s="117"/>
    </row>
    <row r="195" spans="1:8" ht="14.25">
      <c r="A195" s="180">
        <v>100180</v>
      </c>
      <c r="B195" s="181" t="s">
        <v>1242</v>
      </c>
      <c r="C195" s="182" t="s">
        <v>289</v>
      </c>
      <c r="D195" s="184">
        <v>6.76</v>
      </c>
      <c r="H195" s="117"/>
    </row>
    <row r="196" spans="1:8" ht="14.25">
      <c r="A196" s="180">
        <v>180725</v>
      </c>
      <c r="B196" s="181" t="s">
        <v>1243</v>
      </c>
      <c r="C196" s="182" t="s">
        <v>220</v>
      </c>
      <c r="D196" s="183">
        <v>34</v>
      </c>
      <c r="H196" s="117"/>
    </row>
    <row r="197" spans="1:8" ht="14.25">
      <c r="A197" s="180">
        <v>180300</v>
      </c>
      <c r="B197" s="181" t="s">
        <v>1244</v>
      </c>
      <c r="C197" s="182" t="s">
        <v>220</v>
      </c>
      <c r="D197" s="183">
        <v>37</v>
      </c>
      <c r="H197" s="118"/>
    </row>
    <row r="198" spans="1:8" ht="14.25">
      <c r="A198" s="180">
        <v>180400</v>
      </c>
      <c r="B198" s="181" t="s">
        <v>1245</v>
      </c>
      <c r="C198" s="182" t="s">
        <v>220</v>
      </c>
      <c r="D198" s="183">
        <v>46</v>
      </c>
      <c r="H198" s="117"/>
    </row>
    <row r="199" spans="1:8" ht="14.25">
      <c r="A199" s="180">
        <v>100200</v>
      </c>
      <c r="B199" s="181" t="s">
        <v>1246</v>
      </c>
      <c r="C199" s="182" t="s">
        <v>289</v>
      </c>
      <c r="D199" s="184">
        <v>7.42</v>
      </c>
      <c r="H199" s="118"/>
    </row>
    <row r="200" spans="1:8" ht="14.25">
      <c r="A200" s="180">
        <v>100100</v>
      </c>
      <c r="B200" s="181" t="s">
        <v>1247</v>
      </c>
      <c r="C200" s="182" t="s">
        <v>289</v>
      </c>
      <c r="D200" s="184">
        <v>8.19</v>
      </c>
      <c r="H200" s="117"/>
    </row>
    <row r="201" spans="1:8" ht="14.25">
      <c r="A201" s="180">
        <v>178250</v>
      </c>
      <c r="B201" s="181" t="s">
        <v>1248</v>
      </c>
      <c r="C201" s="182" t="s">
        <v>289</v>
      </c>
      <c r="D201" s="184">
        <v>3.17</v>
      </c>
      <c r="H201" s="117"/>
    </row>
    <row r="202" spans="1:8" ht="14.25">
      <c r="A202" s="180">
        <v>100075</v>
      </c>
      <c r="B202" s="181" t="s">
        <v>1571</v>
      </c>
      <c r="C202" s="182" t="s">
        <v>220</v>
      </c>
      <c r="D202" s="185">
        <v>694.81</v>
      </c>
      <c r="H202" s="117"/>
    </row>
    <row r="203" spans="1:8" ht="14.25">
      <c r="A203" s="180">
        <v>180160</v>
      </c>
      <c r="B203" s="181" t="s">
        <v>1249</v>
      </c>
      <c r="C203" s="182" t="s">
        <v>152</v>
      </c>
      <c r="D203" s="185">
        <v>152.04</v>
      </c>
      <c r="H203" s="118"/>
    </row>
    <row r="204" spans="1:8" ht="14.25">
      <c r="A204" s="180">
        <v>180100</v>
      </c>
      <c r="B204" s="181" t="s">
        <v>1250</v>
      </c>
      <c r="C204" s="182" t="s">
        <v>152</v>
      </c>
      <c r="D204" s="183">
        <v>64.790000000000006</v>
      </c>
      <c r="H204" s="118"/>
    </row>
    <row r="205" spans="1:8" ht="14.25">
      <c r="A205" s="180">
        <v>110100</v>
      </c>
      <c r="B205" s="181" t="s">
        <v>1251</v>
      </c>
      <c r="C205" s="182" t="s">
        <v>152</v>
      </c>
      <c r="D205" s="183">
        <v>23.22</v>
      </c>
      <c r="H205" s="118"/>
    </row>
    <row r="206" spans="1:8" ht="14.25">
      <c r="A206" s="180">
        <v>172100</v>
      </c>
      <c r="B206" s="181" t="s">
        <v>1252</v>
      </c>
      <c r="C206" s="182" t="s">
        <v>592</v>
      </c>
      <c r="D206" s="184">
        <v>7.26</v>
      </c>
      <c r="H206" s="118"/>
    </row>
    <row r="207" spans="1:8" ht="14.25">
      <c r="A207" s="180">
        <v>135780</v>
      </c>
      <c r="B207" s="181" t="s">
        <v>1253</v>
      </c>
      <c r="C207" s="182" t="s">
        <v>152</v>
      </c>
      <c r="D207" s="184">
        <v>1.33</v>
      </c>
      <c r="H207" s="117"/>
    </row>
    <row r="208" spans="1:8" ht="14.25">
      <c r="A208" s="180">
        <v>135160</v>
      </c>
      <c r="B208" s="181" t="s">
        <v>1254</v>
      </c>
      <c r="C208" s="182" t="s">
        <v>152</v>
      </c>
      <c r="D208" s="184">
        <v>1.88</v>
      </c>
      <c r="H208" s="118"/>
    </row>
    <row r="209" spans="1:8" ht="14.25">
      <c r="A209" s="180">
        <v>134020</v>
      </c>
      <c r="B209" s="181" t="s">
        <v>1255</v>
      </c>
      <c r="C209" s="182" t="s">
        <v>152</v>
      </c>
      <c r="D209" s="184">
        <v>3.3</v>
      </c>
      <c r="H209" s="119"/>
    </row>
    <row r="210" spans="1:8" ht="14.25">
      <c r="A210" s="180">
        <v>134100</v>
      </c>
      <c r="B210" s="181" t="s">
        <v>1256</v>
      </c>
      <c r="C210" s="182" t="s">
        <v>152</v>
      </c>
      <c r="D210" s="183">
        <v>12.46</v>
      </c>
      <c r="H210" s="117"/>
    </row>
    <row r="211" spans="1:8" ht="14.25">
      <c r="A211" s="180">
        <v>133120</v>
      </c>
      <c r="B211" s="181" t="s">
        <v>1257</v>
      </c>
      <c r="C211" s="182" t="s">
        <v>152</v>
      </c>
      <c r="D211" s="184">
        <v>4.53</v>
      </c>
      <c r="H211" s="117"/>
    </row>
    <row r="212" spans="1:8" ht="14.25">
      <c r="A212" s="180">
        <v>130200</v>
      </c>
      <c r="B212" s="181" t="s">
        <v>1258</v>
      </c>
      <c r="C212" s="182" t="s">
        <v>1259</v>
      </c>
      <c r="D212" s="186">
        <v>1950</v>
      </c>
      <c r="H212" s="120"/>
    </row>
    <row r="213" spans="1:8" ht="14.25">
      <c r="A213" s="180">
        <v>130000</v>
      </c>
      <c r="B213" s="181" t="s">
        <v>1260</v>
      </c>
      <c r="C213" s="182" t="s">
        <v>140</v>
      </c>
      <c r="D213" s="183">
        <v>67.14</v>
      </c>
      <c r="H213" s="120"/>
    </row>
    <row r="214" spans="1:8" ht="14.25">
      <c r="A214" s="180">
        <v>130100</v>
      </c>
      <c r="B214" s="181" t="s">
        <v>1261</v>
      </c>
      <c r="C214" s="182" t="s">
        <v>140</v>
      </c>
      <c r="D214" s="183">
        <v>60.45</v>
      </c>
      <c r="H214" s="120"/>
    </row>
    <row r="215" spans="1:8" ht="14.25">
      <c r="A215" s="180">
        <v>126110</v>
      </c>
      <c r="B215" s="181" t="s">
        <v>1262</v>
      </c>
      <c r="C215" s="182" t="s">
        <v>133</v>
      </c>
      <c r="D215" s="183">
        <v>80.3</v>
      </c>
      <c r="H215" s="120"/>
    </row>
    <row r="216" spans="1:8" ht="14.25">
      <c r="A216" s="180">
        <v>126120</v>
      </c>
      <c r="B216" s="181" t="s">
        <v>1263</v>
      </c>
      <c r="C216" s="182" t="s">
        <v>133</v>
      </c>
      <c r="D216" s="183">
        <v>87.69</v>
      </c>
      <c r="H216" s="120"/>
    </row>
    <row r="217" spans="1:8" ht="14.25">
      <c r="A217" s="180">
        <v>126090</v>
      </c>
      <c r="B217" s="181" t="s">
        <v>1264</v>
      </c>
      <c r="C217" s="182" t="s">
        <v>133</v>
      </c>
      <c r="D217" s="185">
        <v>161.15</v>
      </c>
      <c r="H217" s="119"/>
    </row>
    <row r="218" spans="1:8" ht="14.25">
      <c r="A218" s="180">
        <v>126100</v>
      </c>
      <c r="B218" s="181" t="s">
        <v>1265</v>
      </c>
      <c r="C218" s="182" t="s">
        <v>133</v>
      </c>
      <c r="D218" s="185">
        <v>245</v>
      </c>
      <c r="H218" s="119"/>
    </row>
    <row r="219" spans="1:8" ht="14.25">
      <c r="A219" s="180">
        <v>100500</v>
      </c>
      <c r="B219" s="181" t="s">
        <v>1266</v>
      </c>
      <c r="C219" s="182" t="s">
        <v>220</v>
      </c>
      <c r="D219" s="185">
        <v>172.97</v>
      </c>
      <c r="H219" s="119"/>
    </row>
    <row r="220" spans="1:8" ht="14.25">
      <c r="A220" s="180">
        <v>146090</v>
      </c>
      <c r="B220" s="181" t="s">
        <v>1267</v>
      </c>
      <c r="C220" s="182" t="s">
        <v>1204</v>
      </c>
      <c r="D220" s="186">
        <v>7314.82</v>
      </c>
      <c r="H220" s="119"/>
    </row>
    <row r="221" spans="1:8" ht="14.25">
      <c r="A221" s="180">
        <v>146120</v>
      </c>
      <c r="B221" s="181" t="s">
        <v>1268</v>
      </c>
      <c r="C221" s="182" t="s">
        <v>1204</v>
      </c>
      <c r="D221" s="187">
        <v>11346.82</v>
      </c>
      <c r="H221" s="118"/>
    </row>
    <row r="222" spans="1:8" ht="14.25">
      <c r="A222" s="180">
        <v>130110</v>
      </c>
      <c r="B222" s="181" t="s">
        <v>1269</v>
      </c>
      <c r="C222" s="182" t="s">
        <v>140</v>
      </c>
      <c r="D222" s="186">
        <v>7428.25</v>
      </c>
      <c r="H222" s="118"/>
    </row>
    <row r="223" spans="1:8" ht="14.25">
      <c r="A223" s="180">
        <v>130120</v>
      </c>
      <c r="B223" s="181" t="s">
        <v>1270</v>
      </c>
      <c r="C223" s="182" t="s">
        <v>140</v>
      </c>
      <c r="D223" s="186">
        <v>2110</v>
      </c>
      <c r="H223" s="117"/>
    </row>
    <row r="224" spans="1:8" ht="14.25">
      <c r="A224" s="180">
        <v>134908</v>
      </c>
      <c r="B224" s="181" t="s">
        <v>1271</v>
      </c>
      <c r="C224" s="182" t="s">
        <v>152</v>
      </c>
      <c r="D224" s="184">
        <v>3.2</v>
      </c>
      <c r="H224" s="117"/>
    </row>
    <row r="225" spans="1:8" ht="14.25">
      <c r="A225" s="180">
        <v>134909</v>
      </c>
      <c r="B225" s="181" t="s">
        <v>1272</v>
      </c>
      <c r="C225" s="182" t="s">
        <v>152</v>
      </c>
      <c r="D225" s="184">
        <v>3.88</v>
      </c>
      <c r="H225" s="117"/>
    </row>
    <row r="226" spans="1:8" ht="14.25">
      <c r="A226" s="180">
        <v>134906</v>
      </c>
      <c r="B226" s="181" t="s">
        <v>1273</v>
      </c>
      <c r="C226" s="182" t="s">
        <v>152</v>
      </c>
      <c r="D226" s="183">
        <v>11.81</v>
      </c>
      <c r="H226" s="118"/>
    </row>
    <row r="227" spans="1:8" ht="14.25">
      <c r="A227" s="180">
        <v>134907</v>
      </c>
      <c r="B227" s="181" t="s">
        <v>1274</v>
      </c>
      <c r="C227" s="182" t="s">
        <v>152</v>
      </c>
      <c r="D227" s="183">
        <v>13.41</v>
      </c>
      <c r="H227" s="120"/>
    </row>
    <row r="228" spans="1:8" ht="14.25">
      <c r="A228" s="180">
        <v>130080</v>
      </c>
      <c r="B228" s="181" t="s">
        <v>1275</v>
      </c>
      <c r="C228" s="182" t="s">
        <v>140</v>
      </c>
      <c r="D228" s="183">
        <v>68.5</v>
      </c>
      <c r="H228" s="120"/>
    </row>
    <row r="229" spans="1:8" ht="14.25">
      <c r="A229" s="180">
        <v>135250</v>
      </c>
      <c r="B229" s="181" t="s">
        <v>1276</v>
      </c>
      <c r="C229" s="182" t="s">
        <v>152</v>
      </c>
      <c r="D229" s="184">
        <v>2.0499999999999998</v>
      </c>
      <c r="H229" s="120"/>
    </row>
    <row r="230" spans="1:8" ht="14.25">
      <c r="A230" s="180">
        <v>142600</v>
      </c>
      <c r="B230" s="181" t="s">
        <v>1277</v>
      </c>
      <c r="C230" s="182" t="s">
        <v>152</v>
      </c>
      <c r="D230" s="186">
        <v>1071.8</v>
      </c>
      <c r="H230" s="120"/>
    </row>
    <row r="231" spans="1:8" ht="14.25">
      <c r="A231" s="180">
        <v>141100</v>
      </c>
      <c r="B231" s="181" t="s">
        <v>1278</v>
      </c>
      <c r="C231" s="182" t="s">
        <v>152</v>
      </c>
      <c r="D231" s="185">
        <v>665.45</v>
      </c>
      <c r="H231" s="120"/>
    </row>
    <row r="232" spans="1:8" ht="14.25">
      <c r="A232" s="180">
        <v>142100</v>
      </c>
      <c r="B232" s="181" t="s">
        <v>1279</v>
      </c>
      <c r="C232" s="182" t="s">
        <v>152</v>
      </c>
      <c r="D232" s="185">
        <v>773.76</v>
      </c>
      <c r="H232" s="121"/>
    </row>
    <row r="233" spans="1:8" ht="14.25">
      <c r="A233" s="180">
        <v>142400</v>
      </c>
      <c r="B233" s="181" t="s">
        <v>1280</v>
      </c>
      <c r="C233" s="182" t="s">
        <v>152</v>
      </c>
      <c r="D233" s="185">
        <v>874</v>
      </c>
      <c r="H233" s="121"/>
    </row>
    <row r="234" spans="1:8" ht="14.25">
      <c r="A234" s="180">
        <v>161240</v>
      </c>
      <c r="B234" s="181" t="s">
        <v>1281</v>
      </c>
      <c r="C234" s="182" t="s">
        <v>152</v>
      </c>
      <c r="D234" s="185">
        <v>940.07</v>
      </c>
      <c r="H234" s="121"/>
    </row>
    <row r="235" spans="1:8" ht="14.25">
      <c r="A235" s="180">
        <v>191500</v>
      </c>
      <c r="B235" s="181" t="s">
        <v>1282</v>
      </c>
      <c r="C235" s="182" t="s">
        <v>152</v>
      </c>
      <c r="D235" s="187">
        <v>65600</v>
      </c>
      <c r="H235" s="121"/>
    </row>
    <row r="236" spans="1:8" ht="14.25">
      <c r="A236" s="180">
        <v>191600</v>
      </c>
      <c r="B236" s="181" t="s">
        <v>1283</v>
      </c>
      <c r="C236" s="182" t="s">
        <v>152</v>
      </c>
      <c r="D236" s="187">
        <v>66700</v>
      </c>
      <c r="H236" s="117"/>
    </row>
    <row r="237" spans="1:8" ht="14.25">
      <c r="A237" s="180">
        <v>191700</v>
      </c>
      <c r="B237" s="181" t="s">
        <v>1284</v>
      </c>
      <c r="C237" s="182" t="s">
        <v>152</v>
      </c>
      <c r="D237" s="187">
        <v>70500</v>
      </c>
      <c r="H237" s="120"/>
    </row>
    <row r="238" spans="1:8" ht="14.25">
      <c r="A238" s="180">
        <v>191800</v>
      </c>
      <c r="B238" s="181" t="s">
        <v>1285</v>
      </c>
      <c r="C238" s="182" t="s">
        <v>152</v>
      </c>
      <c r="D238" s="187">
        <v>71900</v>
      </c>
      <c r="H238" s="117"/>
    </row>
    <row r="239" spans="1:8" ht="14.25">
      <c r="A239" s="180">
        <v>157270</v>
      </c>
      <c r="B239" s="181" t="s">
        <v>1286</v>
      </c>
      <c r="C239" s="182" t="s">
        <v>289</v>
      </c>
      <c r="D239" s="183">
        <v>15.78</v>
      </c>
      <c r="H239" s="117"/>
    </row>
    <row r="240" spans="1:8" ht="14.25">
      <c r="A240" s="180">
        <v>186040</v>
      </c>
      <c r="B240" s="181" t="s">
        <v>1287</v>
      </c>
      <c r="C240" s="182" t="s">
        <v>152</v>
      </c>
      <c r="D240" s="186">
        <v>2340.48</v>
      </c>
      <c r="H240" s="118"/>
    </row>
    <row r="241" spans="1:8" ht="14.25">
      <c r="A241" s="180">
        <v>130180</v>
      </c>
      <c r="B241" s="181" t="s">
        <v>1288</v>
      </c>
      <c r="C241" s="182" t="s">
        <v>140</v>
      </c>
      <c r="D241" s="183">
        <v>65.52</v>
      </c>
      <c r="H241" s="118"/>
    </row>
    <row r="242" spans="1:8" ht="14.25">
      <c r="A242" s="180">
        <v>130185</v>
      </c>
      <c r="B242" s="181" t="s">
        <v>1289</v>
      </c>
      <c r="C242" s="182" t="s">
        <v>140</v>
      </c>
      <c r="D242" s="183">
        <v>60</v>
      </c>
      <c r="H242" s="120"/>
    </row>
    <row r="243" spans="1:8" ht="14.25">
      <c r="A243" s="180">
        <v>170714</v>
      </c>
      <c r="B243" s="181" t="s">
        <v>1290</v>
      </c>
      <c r="C243" s="182" t="s">
        <v>289</v>
      </c>
      <c r="D243" s="185">
        <v>153.32</v>
      </c>
      <c r="H243" s="121"/>
    </row>
    <row r="244" spans="1:8" ht="14.25">
      <c r="A244" s="180">
        <v>191050</v>
      </c>
      <c r="B244" s="181" t="s">
        <v>1291</v>
      </c>
      <c r="C244" s="182" t="s">
        <v>152</v>
      </c>
      <c r="D244" s="187">
        <v>42900</v>
      </c>
      <c r="H244" s="121"/>
    </row>
    <row r="245" spans="1:8" ht="14.25">
      <c r="A245" s="180">
        <v>191150</v>
      </c>
      <c r="B245" s="181" t="s">
        <v>1292</v>
      </c>
      <c r="C245" s="182" t="s">
        <v>152</v>
      </c>
      <c r="D245" s="187">
        <v>45500</v>
      </c>
      <c r="H245" s="121"/>
    </row>
    <row r="246" spans="1:8" ht="14.25">
      <c r="A246" s="180">
        <v>191250</v>
      </c>
      <c r="B246" s="181" t="s">
        <v>1293</v>
      </c>
      <c r="C246" s="182" t="s">
        <v>152</v>
      </c>
      <c r="D246" s="187">
        <v>52400</v>
      </c>
      <c r="H246" s="121"/>
    </row>
    <row r="247" spans="1:8" ht="14.25">
      <c r="A247" s="180">
        <v>191350</v>
      </c>
      <c r="B247" s="181" t="s">
        <v>1294</v>
      </c>
      <c r="C247" s="182" t="s">
        <v>152</v>
      </c>
      <c r="D247" s="187">
        <v>62400</v>
      </c>
      <c r="H247" s="121"/>
    </row>
    <row r="248" spans="1:8" ht="14.25">
      <c r="A248" s="180">
        <v>191000</v>
      </c>
      <c r="B248" s="181" t="s">
        <v>1295</v>
      </c>
      <c r="C248" s="182" t="s">
        <v>152</v>
      </c>
      <c r="D248" s="187">
        <v>28000</v>
      </c>
      <c r="H248" s="121"/>
    </row>
    <row r="249" spans="1:8" ht="14.25">
      <c r="A249" s="180">
        <v>191100</v>
      </c>
      <c r="B249" s="181" t="s">
        <v>1296</v>
      </c>
      <c r="C249" s="182" t="s">
        <v>152</v>
      </c>
      <c r="D249" s="187">
        <v>29400</v>
      </c>
      <c r="H249" s="121"/>
    </row>
    <row r="250" spans="1:8" ht="14.25">
      <c r="A250" s="180">
        <v>191200</v>
      </c>
      <c r="B250" s="181" t="s">
        <v>1297</v>
      </c>
      <c r="C250" s="182" t="s">
        <v>152</v>
      </c>
      <c r="D250" s="187">
        <v>33800</v>
      </c>
      <c r="H250" s="121"/>
    </row>
    <row r="251" spans="1:8" ht="14.25">
      <c r="A251" s="180">
        <v>191300</v>
      </c>
      <c r="B251" s="181" t="s">
        <v>1298</v>
      </c>
      <c r="C251" s="182" t="s">
        <v>152</v>
      </c>
      <c r="D251" s="187">
        <v>36300</v>
      </c>
      <c r="H251" s="120"/>
    </row>
    <row r="252" spans="1:8" ht="14.25">
      <c r="A252" s="180">
        <v>100310</v>
      </c>
      <c r="B252" s="181" t="s">
        <v>1299</v>
      </c>
      <c r="C252" s="182" t="s">
        <v>289</v>
      </c>
      <c r="D252" s="185">
        <v>126.28</v>
      </c>
      <c r="H252" s="120"/>
    </row>
    <row r="253" spans="1:8" ht="14.25">
      <c r="A253" s="180">
        <v>100320</v>
      </c>
      <c r="B253" s="181" t="s">
        <v>1300</v>
      </c>
      <c r="C253" s="182" t="s">
        <v>289</v>
      </c>
      <c r="D253" s="185">
        <v>106.16</v>
      </c>
      <c r="H253" s="120"/>
    </row>
    <row r="254" spans="1:8" ht="14.25">
      <c r="A254" s="180">
        <v>100330</v>
      </c>
      <c r="B254" s="181" t="s">
        <v>1301</v>
      </c>
      <c r="C254" s="182" t="s">
        <v>289</v>
      </c>
      <c r="D254" s="185">
        <v>240.28</v>
      </c>
      <c r="H254" s="120"/>
    </row>
    <row r="255" spans="1:8" ht="14.25">
      <c r="A255" s="180">
        <v>100680</v>
      </c>
      <c r="B255" s="181" t="s">
        <v>1302</v>
      </c>
      <c r="C255" s="182" t="s">
        <v>289</v>
      </c>
      <c r="D255" s="185">
        <v>321.95999999999998</v>
      </c>
      <c r="H255" s="118"/>
    </row>
    <row r="256" spans="1:8" ht="14.25">
      <c r="A256" s="180">
        <v>180421</v>
      </c>
      <c r="B256" s="181" t="s">
        <v>1303</v>
      </c>
      <c r="C256" s="182" t="s">
        <v>152</v>
      </c>
      <c r="D256" s="183">
        <v>15.72</v>
      </c>
      <c r="H256" s="120"/>
    </row>
    <row r="257" spans="1:8" ht="14.25">
      <c r="A257" s="180">
        <v>180420</v>
      </c>
      <c r="B257" s="181" t="s">
        <v>1304</v>
      </c>
      <c r="C257" s="182" t="s">
        <v>152</v>
      </c>
      <c r="D257" s="185">
        <v>189.15</v>
      </c>
      <c r="H257" s="117"/>
    </row>
    <row r="258" spans="1:8" ht="14.25">
      <c r="A258" s="180">
        <v>100110</v>
      </c>
      <c r="B258" s="181" t="s">
        <v>1305</v>
      </c>
      <c r="C258" s="182" t="s">
        <v>592</v>
      </c>
      <c r="D258" s="183">
        <v>14.97</v>
      </c>
      <c r="H258" s="118"/>
    </row>
    <row r="259" spans="1:8" ht="14.25">
      <c r="A259" s="180">
        <v>180120</v>
      </c>
      <c r="B259" s="181" t="s">
        <v>1306</v>
      </c>
      <c r="C259" s="182" t="s">
        <v>152</v>
      </c>
      <c r="D259" s="184">
        <v>3.38</v>
      </c>
      <c r="H259" s="120"/>
    </row>
    <row r="260" spans="1:8" ht="14.25">
      <c r="A260" s="180">
        <v>160330</v>
      </c>
      <c r="B260" s="181" t="s">
        <v>1307</v>
      </c>
      <c r="C260" s="182" t="s">
        <v>152</v>
      </c>
      <c r="D260" s="185">
        <v>160.9</v>
      </c>
      <c r="H260" s="117"/>
    </row>
    <row r="261" spans="1:8" ht="28.5">
      <c r="A261" s="180">
        <v>160380</v>
      </c>
      <c r="B261" s="181" t="s">
        <v>1308</v>
      </c>
      <c r="C261" s="182" t="s">
        <v>289</v>
      </c>
      <c r="D261" s="183">
        <v>40.299999999999997</v>
      </c>
      <c r="H261" s="117"/>
    </row>
    <row r="262" spans="1:8" ht="28.5">
      <c r="A262" s="180">
        <v>161100</v>
      </c>
      <c r="B262" s="181" t="s">
        <v>1309</v>
      </c>
      <c r="C262" s="182" t="s">
        <v>289</v>
      </c>
      <c r="D262" s="183">
        <v>25</v>
      </c>
      <c r="H262" s="120"/>
    </row>
    <row r="263" spans="1:8" ht="14.25">
      <c r="A263" s="180">
        <v>161150</v>
      </c>
      <c r="B263" s="181" t="s">
        <v>1310</v>
      </c>
      <c r="C263" s="182" t="s">
        <v>152</v>
      </c>
      <c r="D263" s="185">
        <v>330</v>
      </c>
      <c r="H263" s="120"/>
    </row>
    <row r="264" spans="1:8" ht="14.25">
      <c r="A264" s="180">
        <v>161200</v>
      </c>
      <c r="B264" s="181" t="s">
        <v>1311</v>
      </c>
      <c r="C264" s="182" t="s">
        <v>152</v>
      </c>
      <c r="D264" s="185">
        <v>386</v>
      </c>
      <c r="H264" s="120"/>
    </row>
    <row r="265" spans="1:8" ht="14.25">
      <c r="A265" s="180">
        <v>161250</v>
      </c>
      <c r="B265" s="181" t="s">
        <v>1312</v>
      </c>
      <c r="C265" s="182" t="s">
        <v>152</v>
      </c>
      <c r="D265" s="185">
        <v>441.14</v>
      </c>
      <c r="H265" s="118"/>
    </row>
    <row r="266" spans="1:8" ht="28.5">
      <c r="A266" s="180">
        <v>160012</v>
      </c>
      <c r="B266" s="181" t="s">
        <v>1572</v>
      </c>
      <c r="C266" s="182" t="s">
        <v>220</v>
      </c>
      <c r="D266" s="185">
        <v>330.65</v>
      </c>
      <c r="H266" s="118"/>
    </row>
    <row r="267" spans="1:8" ht="14.25">
      <c r="A267" s="180">
        <v>160001</v>
      </c>
      <c r="B267" s="181" t="s">
        <v>1573</v>
      </c>
      <c r="C267" s="182" t="s">
        <v>220</v>
      </c>
      <c r="D267" s="185">
        <v>197.99</v>
      </c>
      <c r="H267" s="117"/>
    </row>
    <row r="268" spans="1:8" ht="14.25">
      <c r="A268" s="180">
        <v>100410</v>
      </c>
      <c r="B268" s="181" t="s">
        <v>662</v>
      </c>
      <c r="C268" s="182" t="s">
        <v>152</v>
      </c>
      <c r="D268" s="184">
        <v>9.15</v>
      </c>
      <c r="H268" s="117"/>
    </row>
    <row r="269" spans="1:8" ht="14.25">
      <c r="A269" s="180">
        <v>100400</v>
      </c>
      <c r="B269" s="181" t="s">
        <v>663</v>
      </c>
      <c r="C269" s="182" t="s">
        <v>152</v>
      </c>
      <c r="D269" s="184">
        <v>8.77</v>
      </c>
      <c r="H269" s="120"/>
    </row>
    <row r="270" spans="1:8" ht="14.25">
      <c r="A270" s="180">
        <v>100420</v>
      </c>
      <c r="B270" s="181" t="s">
        <v>664</v>
      </c>
      <c r="C270" s="182" t="s">
        <v>152</v>
      </c>
      <c r="D270" s="183">
        <v>33.909999999999997</v>
      </c>
      <c r="H270" s="120"/>
    </row>
    <row r="271" spans="1:8" ht="14.25">
      <c r="A271" s="180">
        <v>100430</v>
      </c>
      <c r="B271" s="181" t="s">
        <v>665</v>
      </c>
      <c r="C271" s="182" t="s">
        <v>152</v>
      </c>
      <c r="D271" s="183">
        <v>33.409999999999997</v>
      </c>
      <c r="H271" s="120"/>
    </row>
    <row r="272" spans="1:8" ht="14.25">
      <c r="A272" s="180">
        <v>160125</v>
      </c>
      <c r="B272" s="181" t="s">
        <v>1313</v>
      </c>
      <c r="C272" s="182" t="s">
        <v>152</v>
      </c>
      <c r="D272" s="185">
        <v>482.36</v>
      </c>
      <c r="H272" s="120"/>
    </row>
    <row r="273" spans="1:8" ht="14.25">
      <c r="A273" s="180">
        <v>161400</v>
      </c>
      <c r="B273" s="181" t="s">
        <v>1314</v>
      </c>
      <c r="C273" s="182" t="s">
        <v>152</v>
      </c>
      <c r="D273" s="185">
        <v>540.97</v>
      </c>
      <c r="H273" s="120"/>
    </row>
    <row r="274" spans="1:8" ht="14.25">
      <c r="A274" s="180">
        <v>160050</v>
      </c>
      <c r="B274" s="181" t="s">
        <v>1315</v>
      </c>
      <c r="C274" s="182" t="s">
        <v>152</v>
      </c>
      <c r="D274" s="185">
        <v>480.13</v>
      </c>
      <c r="H274" s="120"/>
    </row>
    <row r="275" spans="1:8" ht="14.25">
      <c r="A275" s="180">
        <v>161125</v>
      </c>
      <c r="B275" s="181" t="s">
        <v>1316</v>
      </c>
      <c r="C275" s="182" t="s">
        <v>152</v>
      </c>
      <c r="D275" s="185">
        <v>554.39</v>
      </c>
      <c r="H275" s="120"/>
    </row>
    <row r="276" spans="1:8" ht="14.25">
      <c r="A276" s="180">
        <v>162400</v>
      </c>
      <c r="B276" s="181" t="s">
        <v>1317</v>
      </c>
      <c r="C276" s="182" t="s">
        <v>152</v>
      </c>
      <c r="D276" s="185">
        <v>687.98</v>
      </c>
      <c r="H276" s="119"/>
    </row>
    <row r="277" spans="1:8" ht="14.25">
      <c r="A277" s="180">
        <v>171400</v>
      </c>
      <c r="B277" s="181" t="s">
        <v>1318</v>
      </c>
      <c r="C277" s="182" t="s">
        <v>152</v>
      </c>
      <c r="D277" s="185">
        <v>728</v>
      </c>
      <c r="H277" s="118"/>
    </row>
    <row r="278" spans="1:8" ht="14.25">
      <c r="A278" s="180">
        <v>173400</v>
      </c>
      <c r="B278" s="181" t="s">
        <v>1319</v>
      </c>
      <c r="C278" s="182" t="s">
        <v>152</v>
      </c>
      <c r="D278" s="186">
        <v>1214</v>
      </c>
      <c r="H278" s="118"/>
    </row>
    <row r="279" spans="1:8" ht="14.25">
      <c r="A279" s="180">
        <v>181400</v>
      </c>
      <c r="B279" s="181" t="s">
        <v>1320</v>
      </c>
      <c r="C279" s="182" t="s">
        <v>152</v>
      </c>
      <c r="D279" s="186">
        <v>1408.75</v>
      </c>
      <c r="H279" s="118"/>
    </row>
    <row r="280" spans="1:8" ht="14.25">
      <c r="A280" s="180">
        <v>150920</v>
      </c>
      <c r="B280" s="181" t="s">
        <v>1321</v>
      </c>
      <c r="C280" s="182" t="s">
        <v>289</v>
      </c>
      <c r="D280" s="184">
        <v>8.9700000000000006</v>
      </c>
      <c r="H280" s="118"/>
    </row>
    <row r="281" spans="1:8" ht="14.25">
      <c r="A281" s="180">
        <v>151130</v>
      </c>
      <c r="B281" s="181" t="s">
        <v>1322</v>
      </c>
      <c r="C281" s="182" t="s">
        <v>289</v>
      </c>
      <c r="D281" s="184">
        <v>9.9600000000000009</v>
      </c>
      <c r="H281" s="117"/>
    </row>
    <row r="282" spans="1:8" ht="14.25">
      <c r="A282" s="180">
        <v>151380</v>
      </c>
      <c r="B282" s="181" t="s">
        <v>1323</v>
      </c>
      <c r="C282" s="182" t="s">
        <v>289</v>
      </c>
      <c r="D282" s="184">
        <v>8.7899999999999991</v>
      </c>
      <c r="H282" s="121"/>
    </row>
    <row r="283" spans="1:8" ht="14.25">
      <c r="A283" s="180">
        <v>152830</v>
      </c>
      <c r="B283" s="181" t="s">
        <v>1324</v>
      </c>
      <c r="C283" s="182" t="s">
        <v>289</v>
      </c>
      <c r="D283" s="184">
        <v>8.3699999999999992</v>
      </c>
      <c r="H283" s="119"/>
    </row>
    <row r="284" spans="1:8" ht="14.25">
      <c r="A284" s="180">
        <v>156260</v>
      </c>
      <c r="B284" s="181" t="s">
        <v>1325</v>
      </c>
      <c r="C284" s="182" t="s">
        <v>152</v>
      </c>
      <c r="D284" s="183">
        <v>25.45</v>
      </c>
      <c r="H284" s="121"/>
    </row>
    <row r="285" spans="1:8" ht="28.5">
      <c r="A285" s="180">
        <v>166100</v>
      </c>
      <c r="B285" s="181" t="s">
        <v>1326</v>
      </c>
      <c r="C285" s="182" t="s">
        <v>152</v>
      </c>
      <c r="D285" s="187">
        <v>12435.06</v>
      </c>
      <c r="H285" s="121"/>
    </row>
    <row r="286" spans="1:8" ht="28.5">
      <c r="A286" s="180">
        <v>166080</v>
      </c>
      <c r="B286" s="181" t="s">
        <v>1327</v>
      </c>
      <c r="C286" s="182" t="s">
        <v>152</v>
      </c>
      <c r="D286" s="186">
        <v>7343.18</v>
      </c>
      <c r="H286" s="120"/>
    </row>
    <row r="287" spans="1:8" ht="28.5">
      <c r="A287" s="180">
        <v>160100</v>
      </c>
      <c r="B287" s="181" t="s">
        <v>1328</v>
      </c>
      <c r="C287" s="182" t="s">
        <v>152</v>
      </c>
      <c r="D287" s="187">
        <v>63547.38</v>
      </c>
      <c r="H287" s="118"/>
    </row>
    <row r="288" spans="1:8" ht="28.5">
      <c r="A288" s="180">
        <v>160080</v>
      </c>
      <c r="B288" s="181" t="s">
        <v>1329</v>
      </c>
      <c r="C288" s="182" t="s">
        <v>152</v>
      </c>
      <c r="D288" s="187">
        <v>47453.14</v>
      </c>
      <c r="H288" s="117"/>
    </row>
    <row r="289" spans="1:8" ht="14.25">
      <c r="A289" s="180">
        <v>110190</v>
      </c>
      <c r="B289" s="181" t="s">
        <v>1330</v>
      </c>
      <c r="C289" s="182" t="s">
        <v>152</v>
      </c>
      <c r="D289" s="185">
        <v>470</v>
      </c>
      <c r="H289" s="120"/>
    </row>
    <row r="290" spans="1:8" ht="14.25">
      <c r="A290" s="180">
        <v>180240</v>
      </c>
      <c r="B290" s="181" t="s">
        <v>1331</v>
      </c>
      <c r="C290" s="182" t="s">
        <v>220</v>
      </c>
      <c r="D290" s="184">
        <v>8.92</v>
      </c>
      <c r="H290" s="119"/>
    </row>
    <row r="291" spans="1:8" ht="14.25">
      <c r="A291" s="180">
        <v>180180</v>
      </c>
      <c r="B291" s="181" t="s">
        <v>1332</v>
      </c>
      <c r="C291" s="182" t="s">
        <v>220</v>
      </c>
      <c r="D291" s="183">
        <v>31.14</v>
      </c>
      <c r="H291" s="120"/>
    </row>
    <row r="292" spans="1:8" ht="14.25">
      <c r="A292" s="180">
        <v>180010</v>
      </c>
      <c r="B292" s="181" t="s">
        <v>1333</v>
      </c>
      <c r="C292" s="182" t="s">
        <v>152</v>
      </c>
      <c r="D292" s="185">
        <v>470</v>
      </c>
      <c r="H292" s="117"/>
    </row>
    <row r="293" spans="1:8" ht="14.25">
      <c r="A293" s="180">
        <v>100010</v>
      </c>
      <c r="B293" s="181" t="s">
        <v>1334</v>
      </c>
      <c r="C293" s="182" t="s">
        <v>1259</v>
      </c>
      <c r="D293" s="186">
        <v>1725</v>
      </c>
      <c r="H293" s="117"/>
    </row>
    <row r="294" spans="1:8" ht="14.25">
      <c r="A294" s="180">
        <v>100020</v>
      </c>
      <c r="B294" s="181" t="s">
        <v>1335</v>
      </c>
      <c r="C294" s="182" t="s">
        <v>1259</v>
      </c>
      <c r="D294" s="185">
        <v>501.8</v>
      </c>
      <c r="H294" s="117"/>
    </row>
    <row r="295" spans="1:8" ht="14.25">
      <c r="A295" s="180">
        <v>100150</v>
      </c>
      <c r="B295" s="181" t="s">
        <v>1336</v>
      </c>
      <c r="C295" s="182" t="s">
        <v>592</v>
      </c>
      <c r="D295" s="183">
        <v>18.649999999999999</v>
      </c>
      <c r="H295" s="117"/>
    </row>
    <row r="296" spans="1:8" ht="14.25">
      <c r="A296" s="180">
        <v>100120</v>
      </c>
      <c r="B296" s="181" t="s">
        <v>1337</v>
      </c>
      <c r="C296" s="182" t="s">
        <v>592</v>
      </c>
      <c r="D296" s="183">
        <v>29.36</v>
      </c>
      <c r="H296" s="117"/>
    </row>
    <row r="297" spans="1:8" ht="14.25">
      <c r="A297" s="180">
        <v>101030</v>
      </c>
      <c r="B297" s="181" t="s">
        <v>1338</v>
      </c>
      <c r="C297" s="182" t="s">
        <v>592</v>
      </c>
      <c r="D297" s="183">
        <v>56.66</v>
      </c>
      <c r="H297" s="118"/>
    </row>
    <row r="298" spans="1:8" ht="14.25">
      <c r="A298" s="180">
        <v>101050</v>
      </c>
      <c r="B298" s="181" t="s">
        <v>1339</v>
      </c>
      <c r="C298" s="182" t="s">
        <v>592</v>
      </c>
      <c r="D298" s="183">
        <v>32.880000000000003</v>
      </c>
      <c r="H298" s="117"/>
    </row>
    <row r="299" spans="1:8" ht="14.25">
      <c r="A299" s="180">
        <v>106060</v>
      </c>
      <c r="B299" s="181" t="s">
        <v>1340</v>
      </c>
      <c r="C299" s="182" t="s">
        <v>592</v>
      </c>
      <c r="D299" s="183">
        <v>42.36</v>
      </c>
      <c r="H299" s="117"/>
    </row>
    <row r="300" spans="1:8" ht="14.25">
      <c r="A300" s="180">
        <v>100360</v>
      </c>
      <c r="B300" s="181" t="s">
        <v>1341</v>
      </c>
      <c r="C300" s="182" t="s">
        <v>289</v>
      </c>
      <c r="D300" s="183">
        <v>12.06</v>
      </c>
      <c r="H300" s="118"/>
    </row>
    <row r="301" spans="1:8" ht="14.25">
      <c r="A301" s="180">
        <v>106040</v>
      </c>
      <c r="B301" s="181" t="s">
        <v>1342</v>
      </c>
      <c r="C301" s="182" t="s">
        <v>592</v>
      </c>
      <c r="D301" s="183">
        <v>33.56</v>
      </c>
      <c r="H301" s="117"/>
    </row>
    <row r="302" spans="1:8" ht="14.25">
      <c r="A302" s="180">
        <v>100190</v>
      </c>
      <c r="B302" s="181" t="s">
        <v>1343</v>
      </c>
      <c r="C302" s="182" t="s">
        <v>592</v>
      </c>
      <c r="D302" s="183">
        <v>14.2</v>
      </c>
      <c r="H302" s="117"/>
    </row>
    <row r="303" spans="1:8" ht="14.25">
      <c r="A303" s="180">
        <v>100370</v>
      </c>
      <c r="B303" s="181" t="s">
        <v>1344</v>
      </c>
      <c r="C303" s="182" t="s">
        <v>289</v>
      </c>
      <c r="D303" s="184">
        <v>6.5</v>
      </c>
      <c r="H303" s="117"/>
    </row>
    <row r="304" spans="1:8" ht="14.25">
      <c r="A304" s="180">
        <v>100160</v>
      </c>
      <c r="B304" s="181" t="s">
        <v>1345</v>
      </c>
      <c r="C304" s="182" t="s">
        <v>289</v>
      </c>
      <c r="D304" s="183">
        <v>41</v>
      </c>
      <c r="H304" s="117"/>
    </row>
    <row r="305" spans="1:8" ht="14.25">
      <c r="A305" s="180">
        <v>100210</v>
      </c>
      <c r="B305" s="181" t="s">
        <v>1346</v>
      </c>
      <c r="C305" s="182" t="s">
        <v>289</v>
      </c>
      <c r="D305" s="183">
        <v>39.700000000000003</v>
      </c>
      <c r="H305" s="117"/>
    </row>
    <row r="306" spans="1:8" ht="14.25">
      <c r="A306" s="180">
        <v>100270</v>
      </c>
      <c r="B306" s="181" t="s">
        <v>1347</v>
      </c>
      <c r="C306" s="182" t="s">
        <v>289</v>
      </c>
      <c r="D306" s="183">
        <v>38.200000000000003</v>
      </c>
      <c r="H306" s="117"/>
    </row>
    <row r="307" spans="1:8" ht="14.25">
      <c r="A307" s="180">
        <v>100340</v>
      </c>
      <c r="B307" s="181" t="s">
        <v>1348</v>
      </c>
      <c r="C307" s="182" t="s">
        <v>289</v>
      </c>
      <c r="D307" s="183">
        <v>37</v>
      </c>
      <c r="H307" s="117"/>
    </row>
    <row r="308" spans="1:8" ht="14.25">
      <c r="A308" s="180">
        <v>101270</v>
      </c>
      <c r="B308" s="181" t="s">
        <v>1349</v>
      </c>
      <c r="C308" s="182" t="s">
        <v>289</v>
      </c>
      <c r="D308" s="183">
        <v>41</v>
      </c>
      <c r="H308" s="117"/>
    </row>
    <row r="309" spans="1:8" ht="14.25">
      <c r="A309" s="180">
        <v>101340</v>
      </c>
      <c r="B309" s="181" t="s">
        <v>1350</v>
      </c>
      <c r="C309" s="182" t="s">
        <v>289</v>
      </c>
      <c r="D309" s="183">
        <v>41</v>
      </c>
      <c r="H309" s="117"/>
    </row>
    <row r="310" spans="1:8" ht="14.25">
      <c r="A310" s="180">
        <v>101390</v>
      </c>
      <c r="B310" s="181" t="s">
        <v>1351</v>
      </c>
      <c r="C310" s="182" t="s">
        <v>289</v>
      </c>
      <c r="D310" s="183">
        <v>40.1</v>
      </c>
      <c r="H310" s="117"/>
    </row>
    <row r="311" spans="1:8" ht="14.25">
      <c r="A311" s="180">
        <v>101470</v>
      </c>
      <c r="B311" s="181" t="s">
        <v>1352</v>
      </c>
      <c r="C311" s="182" t="s">
        <v>289</v>
      </c>
      <c r="D311" s="183">
        <v>37.5</v>
      </c>
      <c r="H311" s="117"/>
    </row>
    <row r="312" spans="1:8" ht="14.25">
      <c r="A312" s="180">
        <v>101630</v>
      </c>
      <c r="B312" s="181" t="s">
        <v>1353</v>
      </c>
      <c r="C312" s="182" t="s">
        <v>289</v>
      </c>
      <c r="D312" s="183">
        <v>38.200000000000003</v>
      </c>
      <c r="H312" s="117"/>
    </row>
    <row r="313" spans="1:8" ht="14.25">
      <c r="A313" s="180">
        <v>102200</v>
      </c>
      <c r="B313" s="181" t="s">
        <v>1354</v>
      </c>
      <c r="C313" s="182" t="s">
        <v>289</v>
      </c>
      <c r="D313" s="183">
        <v>41</v>
      </c>
      <c r="H313" s="117"/>
    </row>
    <row r="314" spans="1:8" ht="14.25">
      <c r="A314" s="180">
        <v>102270</v>
      </c>
      <c r="B314" s="181" t="s">
        <v>1355</v>
      </c>
      <c r="C314" s="182" t="s">
        <v>289</v>
      </c>
      <c r="D314" s="183">
        <v>39.5</v>
      </c>
      <c r="H314" s="117"/>
    </row>
    <row r="315" spans="1:8" ht="14.25">
      <c r="A315" s="180">
        <v>102340</v>
      </c>
      <c r="B315" s="181" t="s">
        <v>1356</v>
      </c>
      <c r="C315" s="182" t="s">
        <v>289</v>
      </c>
      <c r="D315" s="183">
        <v>39</v>
      </c>
      <c r="H315" s="117"/>
    </row>
    <row r="316" spans="1:8" ht="14.25">
      <c r="A316" s="180">
        <v>102390</v>
      </c>
      <c r="B316" s="181" t="s">
        <v>1357</v>
      </c>
      <c r="C316" s="182" t="s">
        <v>289</v>
      </c>
      <c r="D316" s="183">
        <v>37.700000000000003</v>
      </c>
      <c r="H316" s="117"/>
    </row>
    <row r="317" spans="1:8" ht="14.25">
      <c r="A317" s="180">
        <v>122470</v>
      </c>
      <c r="B317" s="181" t="s">
        <v>1358</v>
      </c>
      <c r="C317" s="182" t="s">
        <v>289</v>
      </c>
      <c r="D317" s="183">
        <v>37.4</v>
      </c>
      <c r="H317" s="117"/>
    </row>
    <row r="318" spans="1:8" ht="14.25">
      <c r="A318" s="180">
        <v>122630</v>
      </c>
      <c r="B318" s="181" t="s">
        <v>1359</v>
      </c>
      <c r="C318" s="182" t="s">
        <v>289</v>
      </c>
      <c r="D318" s="183">
        <v>36.299999999999997</v>
      </c>
      <c r="H318" s="117"/>
    </row>
    <row r="319" spans="1:8" ht="14.25">
      <c r="A319" s="180">
        <v>180200</v>
      </c>
      <c r="B319" s="181" t="s">
        <v>1360</v>
      </c>
      <c r="C319" s="182" t="s">
        <v>152</v>
      </c>
      <c r="D319" s="183">
        <v>40</v>
      </c>
      <c r="H319" s="120"/>
    </row>
    <row r="320" spans="1:8" ht="14.25">
      <c r="A320" s="180">
        <v>180210</v>
      </c>
      <c r="B320" s="181" t="s">
        <v>1361</v>
      </c>
      <c r="C320" s="182" t="s">
        <v>152</v>
      </c>
      <c r="D320" s="183">
        <v>47</v>
      </c>
      <c r="H320" s="117"/>
    </row>
    <row r="321" spans="1:8" ht="14.25">
      <c r="A321" s="180">
        <v>180310</v>
      </c>
      <c r="B321" s="181" t="s">
        <v>1362</v>
      </c>
      <c r="C321" s="182" t="s">
        <v>152</v>
      </c>
      <c r="D321" s="185">
        <v>125</v>
      </c>
      <c r="H321" s="120"/>
    </row>
    <row r="322" spans="1:8" ht="14.25">
      <c r="A322" s="180">
        <v>180340</v>
      </c>
      <c r="B322" s="181" t="s">
        <v>1363</v>
      </c>
      <c r="C322" s="182" t="s">
        <v>152</v>
      </c>
      <c r="D322" s="185">
        <v>158.5</v>
      </c>
      <c r="H322" s="120"/>
    </row>
    <row r="323" spans="1:8" ht="14.25">
      <c r="A323" s="180">
        <v>180320</v>
      </c>
      <c r="B323" s="181" t="s">
        <v>1364</v>
      </c>
      <c r="C323" s="182" t="s">
        <v>152</v>
      </c>
      <c r="D323" s="183">
        <v>57</v>
      </c>
      <c r="H323" s="120"/>
    </row>
    <row r="324" spans="1:8" ht="14.25">
      <c r="A324" s="180">
        <v>180600</v>
      </c>
      <c r="B324" s="181" t="s">
        <v>1365</v>
      </c>
      <c r="C324" s="182" t="s">
        <v>152</v>
      </c>
      <c r="D324" s="185">
        <v>195</v>
      </c>
      <c r="H324" s="120"/>
    </row>
    <row r="325" spans="1:8" ht="14.25">
      <c r="A325" s="180">
        <v>180620</v>
      </c>
      <c r="B325" s="181" t="s">
        <v>1366</v>
      </c>
      <c r="C325" s="182" t="s">
        <v>152</v>
      </c>
      <c r="D325" s="185">
        <v>247.5</v>
      </c>
      <c r="H325" s="120"/>
    </row>
    <row r="326" spans="1:8" ht="14.25">
      <c r="A326" s="180">
        <v>180630</v>
      </c>
      <c r="B326" s="181" t="s">
        <v>1367</v>
      </c>
      <c r="C326" s="182" t="s">
        <v>152</v>
      </c>
      <c r="D326" s="185">
        <v>268</v>
      </c>
      <c r="H326" s="120"/>
    </row>
    <row r="327" spans="1:8" ht="14.25">
      <c r="A327" s="180">
        <v>180330</v>
      </c>
      <c r="B327" s="181" t="s">
        <v>1368</v>
      </c>
      <c r="C327" s="182" t="s">
        <v>152</v>
      </c>
      <c r="D327" s="185">
        <v>114</v>
      </c>
      <c r="H327" s="120"/>
    </row>
    <row r="328" spans="1:8" ht="14.25">
      <c r="A328" s="180">
        <v>180800</v>
      </c>
      <c r="B328" s="181" t="s">
        <v>1369</v>
      </c>
      <c r="C328" s="182" t="s">
        <v>152</v>
      </c>
      <c r="D328" s="185">
        <v>307.5</v>
      </c>
      <c r="H328" s="120"/>
    </row>
    <row r="329" spans="1:8" ht="14.25">
      <c r="A329" s="180">
        <v>180820</v>
      </c>
      <c r="B329" s="181" t="s">
        <v>1370</v>
      </c>
      <c r="C329" s="182" t="s">
        <v>152</v>
      </c>
      <c r="D329" s="185">
        <v>387.5</v>
      </c>
      <c r="H329" s="120"/>
    </row>
    <row r="330" spans="1:8" ht="14.25">
      <c r="A330" s="180">
        <v>180830</v>
      </c>
      <c r="B330" s="181" t="s">
        <v>1371</v>
      </c>
      <c r="C330" s="182" t="s">
        <v>152</v>
      </c>
      <c r="D330" s="185">
        <v>584</v>
      </c>
      <c r="H330" s="120"/>
    </row>
    <row r="331" spans="1:8" ht="14.25">
      <c r="A331" s="180">
        <v>180810</v>
      </c>
      <c r="B331" s="181" t="s">
        <v>1372</v>
      </c>
      <c r="C331" s="182" t="s">
        <v>152</v>
      </c>
      <c r="D331" s="185">
        <v>233</v>
      </c>
      <c r="H331" s="119"/>
    </row>
    <row r="332" spans="1:8" ht="14.25">
      <c r="A332" s="180">
        <v>181000</v>
      </c>
      <c r="B332" s="181" t="s">
        <v>1373</v>
      </c>
      <c r="C332" s="182" t="s">
        <v>152</v>
      </c>
      <c r="D332" s="185">
        <v>435</v>
      </c>
      <c r="H332" s="120"/>
    </row>
    <row r="333" spans="1:8" ht="14.25">
      <c r="A333" s="180">
        <v>181020</v>
      </c>
      <c r="B333" s="181" t="s">
        <v>1374</v>
      </c>
      <c r="C333" s="182" t="s">
        <v>152</v>
      </c>
      <c r="D333" s="185">
        <v>542.5</v>
      </c>
      <c r="H333" s="120"/>
    </row>
    <row r="334" spans="1:8" ht="14.25">
      <c r="A334" s="180">
        <v>181030</v>
      </c>
      <c r="B334" s="181" t="s">
        <v>1375</v>
      </c>
      <c r="C334" s="182" t="s">
        <v>152</v>
      </c>
      <c r="D334" s="185">
        <v>814</v>
      </c>
      <c r="H334" s="119"/>
    </row>
    <row r="335" spans="1:8" ht="14.25">
      <c r="A335" s="180">
        <v>181200</v>
      </c>
      <c r="B335" s="181" t="s">
        <v>1376</v>
      </c>
      <c r="C335" s="182" t="s">
        <v>152</v>
      </c>
      <c r="D335" s="185">
        <v>570</v>
      </c>
      <c r="H335" s="119"/>
    </row>
    <row r="336" spans="1:8" ht="14.25">
      <c r="A336" s="180">
        <v>181220</v>
      </c>
      <c r="B336" s="181" t="s">
        <v>1377</v>
      </c>
      <c r="C336" s="182" t="s">
        <v>152</v>
      </c>
      <c r="D336" s="185">
        <v>700</v>
      </c>
      <c r="H336" s="119"/>
    </row>
    <row r="337" spans="1:8" ht="14.25">
      <c r="A337" s="180">
        <v>181230</v>
      </c>
      <c r="B337" s="181" t="s">
        <v>1378</v>
      </c>
      <c r="C337" s="182" t="s">
        <v>152</v>
      </c>
      <c r="D337" s="186">
        <v>1106</v>
      </c>
      <c r="H337" s="119"/>
    </row>
    <row r="338" spans="1:8" ht="14.25">
      <c r="A338" s="180">
        <v>181500</v>
      </c>
      <c r="B338" s="181" t="s">
        <v>1379</v>
      </c>
      <c r="C338" s="182" t="s">
        <v>152</v>
      </c>
      <c r="D338" s="186">
        <v>1200</v>
      </c>
      <c r="H338" s="119"/>
    </row>
    <row r="339" spans="1:8" ht="14.25">
      <c r="A339" s="180">
        <v>181520</v>
      </c>
      <c r="B339" s="181" t="s">
        <v>1380</v>
      </c>
      <c r="C339" s="182" t="s">
        <v>152</v>
      </c>
      <c r="D339" s="186">
        <v>1352.5</v>
      </c>
      <c r="H339" s="119"/>
    </row>
    <row r="340" spans="1:8" ht="14.25">
      <c r="A340" s="180">
        <v>181530</v>
      </c>
      <c r="B340" s="181" t="s">
        <v>1381</v>
      </c>
      <c r="C340" s="182" t="s">
        <v>152</v>
      </c>
      <c r="D340" s="186">
        <v>1432</v>
      </c>
      <c r="H340" s="119"/>
    </row>
    <row r="341" spans="1:8" ht="14.25">
      <c r="A341" s="180">
        <v>182000</v>
      </c>
      <c r="B341" s="181" t="s">
        <v>1382</v>
      </c>
      <c r="C341" s="182" t="s">
        <v>152</v>
      </c>
      <c r="D341" s="186">
        <v>2407</v>
      </c>
      <c r="H341" s="117"/>
    </row>
    <row r="342" spans="1:8" ht="14.25">
      <c r="A342" s="180">
        <v>182020</v>
      </c>
      <c r="B342" s="181" t="s">
        <v>1383</v>
      </c>
      <c r="C342" s="182" t="s">
        <v>152</v>
      </c>
      <c r="D342" s="186">
        <v>2534</v>
      </c>
      <c r="H342" s="117"/>
    </row>
    <row r="343" spans="1:8" ht="14.25">
      <c r="A343" s="180">
        <v>182030</v>
      </c>
      <c r="B343" s="181" t="s">
        <v>1384</v>
      </c>
      <c r="C343" s="182" t="s">
        <v>152</v>
      </c>
      <c r="D343" s="186">
        <v>2974</v>
      </c>
      <c r="H343" s="117"/>
    </row>
    <row r="344" spans="1:8" ht="14.25">
      <c r="A344" s="180">
        <v>110010</v>
      </c>
      <c r="B344" s="181" t="s">
        <v>1385</v>
      </c>
      <c r="C344" s="182" t="s">
        <v>220</v>
      </c>
      <c r="D344" s="183">
        <v>28.43</v>
      </c>
      <c r="H344" s="120"/>
    </row>
    <row r="345" spans="1:8" ht="14.25">
      <c r="A345" s="180">
        <v>110020</v>
      </c>
      <c r="B345" s="181" t="s">
        <v>1386</v>
      </c>
      <c r="C345" s="182" t="s">
        <v>220</v>
      </c>
      <c r="D345" s="183">
        <v>59.94</v>
      </c>
      <c r="H345" s="120"/>
    </row>
    <row r="346" spans="1:8" ht="14.25">
      <c r="A346" s="180">
        <v>110080</v>
      </c>
      <c r="B346" s="181" t="s">
        <v>1387</v>
      </c>
      <c r="C346" s="182" t="s">
        <v>220</v>
      </c>
      <c r="D346" s="183">
        <v>85.48</v>
      </c>
      <c r="H346" s="118"/>
    </row>
    <row r="347" spans="1:8" ht="14.25">
      <c r="A347" s="180">
        <v>110030</v>
      </c>
      <c r="B347" s="181" t="s">
        <v>1388</v>
      </c>
      <c r="C347" s="182" t="s">
        <v>220</v>
      </c>
      <c r="D347" s="183">
        <v>99.89</v>
      </c>
      <c r="H347" s="117"/>
    </row>
    <row r="348" spans="1:8" ht="14.25">
      <c r="A348" s="180">
        <v>110040</v>
      </c>
      <c r="B348" s="181" t="s">
        <v>1389</v>
      </c>
      <c r="C348" s="182" t="s">
        <v>220</v>
      </c>
      <c r="D348" s="185">
        <v>144.66</v>
      </c>
      <c r="H348" s="118"/>
    </row>
    <row r="349" spans="1:8" ht="14.25">
      <c r="A349" s="180">
        <v>180250</v>
      </c>
      <c r="B349" s="181" t="s">
        <v>1390</v>
      </c>
      <c r="C349" s="182" t="s">
        <v>220</v>
      </c>
      <c r="D349" s="184">
        <v>8.92</v>
      </c>
      <c r="H349" s="117"/>
    </row>
    <row r="350" spans="1:8" ht="14.25">
      <c r="A350" s="180">
        <v>180220</v>
      </c>
      <c r="B350" s="181" t="s">
        <v>1391</v>
      </c>
      <c r="C350" s="182" t="s">
        <v>220</v>
      </c>
      <c r="D350" s="183">
        <v>31.14</v>
      </c>
      <c r="H350" s="118"/>
    </row>
    <row r="351" spans="1:8" ht="14.25">
      <c r="A351" s="180">
        <v>110510</v>
      </c>
      <c r="B351" s="181" t="s">
        <v>1392</v>
      </c>
      <c r="C351" s="182" t="s">
        <v>220</v>
      </c>
      <c r="D351" s="184">
        <v>6.63</v>
      </c>
      <c r="H351" s="117"/>
    </row>
    <row r="352" spans="1:8" ht="14.25">
      <c r="A352" s="180">
        <v>110550</v>
      </c>
      <c r="B352" s="181" t="s">
        <v>1393</v>
      </c>
      <c r="C352" s="182" t="s">
        <v>220</v>
      </c>
      <c r="D352" s="183">
        <v>10.4</v>
      </c>
      <c r="H352" s="117"/>
    </row>
    <row r="353" spans="1:9" ht="14.25">
      <c r="A353" s="180">
        <v>110520</v>
      </c>
      <c r="B353" s="181" t="s">
        <v>1394</v>
      </c>
      <c r="C353" s="182" t="s">
        <v>220</v>
      </c>
      <c r="D353" s="184">
        <v>9.61</v>
      </c>
      <c r="H353" s="117"/>
    </row>
    <row r="354" spans="1:9" ht="14.25">
      <c r="A354" s="180">
        <v>110540</v>
      </c>
      <c r="B354" s="181" t="s">
        <v>1395</v>
      </c>
      <c r="C354" s="182" t="s">
        <v>220</v>
      </c>
      <c r="D354" s="183">
        <v>14.84</v>
      </c>
      <c r="H354" s="117"/>
    </row>
    <row r="355" spans="1:9" ht="14.25">
      <c r="A355" s="180">
        <v>100080</v>
      </c>
      <c r="B355" s="181" t="s">
        <v>1396</v>
      </c>
      <c r="C355" s="182" t="s">
        <v>592</v>
      </c>
      <c r="D355" s="183">
        <v>37.56</v>
      </c>
      <c r="H355" s="117"/>
    </row>
    <row r="356" spans="1:9" ht="14.25">
      <c r="A356" s="150" t="s">
        <v>78</v>
      </c>
      <c r="B356" s="40" t="s">
        <v>77</v>
      </c>
      <c r="C356" s="41" t="s">
        <v>23</v>
      </c>
      <c r="D356" s="186">
        <v>4293.62</v>
      </c>
      <c r="E356" s="40"/>
      <c r="H356" s="117"/>
    </row>
    <row r="357" spans="1:9" ht="14.25">
      <c r="A357" s="150"/>
      <c r="B357" s="40" t="s">
        <v>1397</v>
      </c>
      <c r="C357" s="41" t="s">
        <v>23</v>
      </c>
      <c r="D357" s="186">
        <v>5630.03</v>
      </c>
      <c r="E357" s="40"/>
      <c r="H357" s="152"/>
    </row>
    <row r="358" spans="1:9" ht="14.25">
      <c r="A358" s="150"/>
      <c r="B358" s="40" t="s">
        <v>1498</v>
      </c>
      <c r="C358" s="41" t="s">
        <v>23</v>
      </c>
      <c r="D358" s="186">
        <v>4436.8500000000004</v>
      </c>
      <c r="E358" s="40"/>
      <c r="H358" s="152"/>
    </row>
    <row r="359" spans="1:9" ht="14.25">
      <c r="A359" s="150" t="s">
        <v>79</v>
      </c>
      <c r="B359" s="40" t="s">
        <v>1499</v>
      </c>
      <c r="C359" s="41" t="s">
        <v>23</v>
      </c>
      <c r="D359" s="186">
        <v>3451.73</v>
      </c>
      <c r="E359" s="75"/>
    </row>
    <row r="360" spans="1:9" s="123" customFormat="1" ht="42.75">
      <c r="A360" s="122" t="s">
        <v>888</v>
      </c>
      <c r="B360" s="123" t="s">
        <v>889</v>
      </c>
      <c r="C360" s="122" t="s">
        <v>133</v>
      </c>
      <c r="D360" s="192">
        <v>47.02</v>
      </c>
      <c r="E360" s="123" t="s">
        <v>996</v>
      </c>
    </row>
    <row r="361" spans="1:9" s="123" customFormat="1" ht="29.25" thickBot="1">
      <c r="A361" s="122" t="s">
        <v>890</v>
      </c>
      <c r="B361" s="123" t="s">
        <v>891</v>
      </c>
      <c r="C361" s="122" t="s">
        <v>133</v>
      </c>
      <c r="D361" s="192">
        <v>25.62</v>
      </c>
      <c r="E361" s="123" t="s">
        <v>996</v>
      </c>
    </row>
    <row r="362" spans="1:9" s="123" customFormat="1" ht="28.5">
      <c r="A362" s="122" t="s">
        <v>892</v>
      </c>
      <c r="B362" s="124" t="s">
        <v>893</v>
      </c>
      <c r="C362" s="122" t="s">
        <v>887</v>
      </c>
      <c r="D362" s="195">
        <f>F362*1.048324</f>
        <v>3066.3477000000003</v>
      </c>
      <c r="E362" s="151" t="s">
        <v>1489</v>
      </c>
      <c r="F362" s="192">
        <f>TRUNC((2350+3500)/2,2)</f>
        <v>2925</v>
      </c>
      <c r="G362" s="302" t="s">
        <v>1578</v>
      </c>
      <c r="H362" s="303"/>
      <c r="I362" s="304"/>
    </row>
    <row r="363" spans="1:9">
      <c r="A363" s="150" t="s">
        <v>896</v>
      </c>
      <c r="B363" s="29" t="s">
        <v>897</v>
      </c>
      <c r="C363" s="41" t="s">
        <v>887</v>
      </c>
      <c r="D363" s="193">
        <v>4.62</v>
      </c>
      <c r="E363" s="29" t="s">
        <v>996</v>
      </c>
      <c r="G363" s="305" t="s">
        <v>1579</v>
      </c>
      <c r="H363" s="306"/>
      <c r="I363" s="307"/>
    </row>
    <row r="364" spans="1:9" ht="28.5">
      <c r="A364" s="150" t="s">
        <v>898</v>
      </c>
      <c r="B364" s="155" t="s">
        <v>1490</v>
      </c>
      <c r="C364" s="156" t="s">
        <v>23</v>
      </c>
      <c r="D364" s="308">
        <f>2*1216.66</f>
        <v>2433.3200000000002</v>
      </c>
      <c r="G364" s="305" t="s">
        <v>1580</v>
      </c>
      <c r="H364" s="306"/>
      <c r="I364" s="307"/>
    </row>
    <row r="365" spans="1:9" ht="14.25">
      <c r="A365" s="150" t="s">
        <v>899</v>
      </c>
      <c r="B365" s="155" t="s">
        <v>1502</v>
      </c>
      <c r="C365" s="156" t="s">
        <v>23</v>
      </c>
      <c r="D365" s="194">
        <v>1200</v>
      </c>
    </row>
    <row r="366" spans="1:9" ht="14.25">
      <c r="A366" s="150" t="s">
        <v>900</v>
      </c>
      <c r="B366" s="155" t="s">
        <v>1491</v>
      </c>
      <c r="C366" s="156" t="s">
        <v>23</v>
      </c>
      <c r="D366" s="194">
        <v>596.66</v>
      </c>
    </row>
    <row r="367" spans="1:9" ht="28.5">
      <c r="A367" s="150" t="s">
        <v>901</v>
      </c>
      <c r="B367" s="155" t="s">
        <v>1492</v>
      </c>
      <c r="C367" s="156" t="s">
        <v>23</v>
      </c>
      <c r="D367" s="194">
        <f>2*913.33</f>
        <v>1826.66</v>
      </c>
    </row>
    <row r="368" spans="1:9" ht="42.75">
      <c r="A368" s="150" t="s">
        <v>902</v>
      </c>
      <c r="B368" s="155" t="s">
        <v>1501</v>
      </c>
      <c r="C368" s="156" t="s">
        <v>23</v>
      </c>
      <c r="D368" s="194">
        <v>1826.66</v>
      </c>
    </row>
    <row r="369" spans="1:7" ht="14.25">
      <c r="A369" s="150" t="s">
        <v>903</v>
      </c>
      <c r="B369" s="155" t="s">
        <v>1493</v>
      </c>
      <c r="C369" s="156" t="s">
        <v>23</v>
      </c>
      <c r="D369" s="194">
        <v>566.66</v>
      </c>
    </row>
    <row r="370" spans="1:7" ht="14.25">
      <c r="A370" s="150" t="s">
        <v>904</v>
      </c>
      <c r="B370" s="155" t="s">
        <v>1503</v>
      </c>
      <c r="C370" s="156" t="s">
        <v>23</v>
      </c>
      <c r="D370" s="194">
        <f>2*596.66+730</f>
        <v>1923.32</v>
      </c>
    </row>
    <row r="371" spans="1:7" ht="28.5">
      <c r="A371" s="150" t="s">
        <v>907</v>
      </c>
      <c r="B371" s="155" t="s">
        <v>1494</v>
      </c>
      <c r="C371" s="156" t="s">
        <v>23</v>
      </c>
      <c r="D371" s="194">
        <v>980</v>
      </c>
    </row>
    <row r="372" spans="1:7" ht="14.25">
      <c r="A372" s="150" t="s">
        <v>908</v>
      </c>
      <c r="B372" s="155" t="s">
        <v>1495</v>
      </c>
      <c r="C372" s="156" t="s">
        <v>23</v>
      </c>
      <c r="D372" s="194">
        <v>1200</v>
      </c>
    </row>
    <row r="373" spans="1:7" ht="14.25">
      <c r="A373" s="150" t="s">
        <v>909</v>
      </c>
      <c r="B373" s="155" t="s">
        <v>1504</v>
      </c>
      <c r="C373" s="156" t="s">
        <v>23</v>
      </c>
      <c r="D373" s="194">
        <v>950</v>
      </c>
    </row>
    <row r="374" spans="1:7" ht="14.25">
      <c r="A374" s="150" t="s">
        <v>910</v>
      </c>
      <c r="B374" s="155" t="s">
        <v>1496</v>
      </c>
      <c r="C374" s="156" t="s">
        <v>23</v>
      </c>
      <c r="D374" s="194">
        <v>716.66</v>
      </c>
    </row>
    <row r="375" spans="1:7" ht="28.5">
      <c r="A375" s="150" t="s">
        <v>911</v>
      </c>
      <c r="B375" s="149" t="s">
        <v>1505</v>
      </c>
      <c r="C375" s="150" t="s">
        <v>23</v>
      </c>
      <c r="D375" s="194">
        <v>596.66</v>
      </c>
    </row>
    <row r="376" spans="1:7" ht="14.25">
      <c r="A376" s="150" t="s">
        <v>912</v>
      </c>
      <c r="B376" s="29" t="s">
        <v>995</v>
      </c>
      <c r="C376" s="41" t="s">
        <v>23</v>
      </c>
      <c r="D376" s="193">
        <v>783.33</v>
      </c>
    </row>
    <row r="377" spans="1:7" s="123" customFormat="1" ht="28.5">
      <c r="A377" s="122" t="s">
        <v>913</v>
      </c>
      <c r="B377" s="149" t="s">
        <v>1497</v>
      </c>
      <c r="C377" s="122" t="s">
        <v>23</v>
      </c>
      <c r="D377" s="192">
        <f>1*1229.26+6*369.93+16*33.2</f>
        <v>3980.04</v>
      </c>
    </row>
    <row r="378" spans="1:7" ht="14.25">
      <c r="A378" s="150" t="s">
        <v>914</v>
      </c>
      <c r="B378" s="29" t="s">
        <v>905</v>
      </c>
      <c r="C378" s="41" t="s">
        <v>152</v>
      </c>
      <c r="D378" s="193">
        <f>8150+9475+4200</f>
        <v>21825</v>
      </c>
      <c r="E378" s="153" t="s">
        <v>1500</v>
      </c>
    </row>
    <row r="379" spans="1:7">
      <c r="A379" s="150" t="s">
        <v>915</v>
      </c>
      <c r="B379" s="29" t="s">
        <v>906</v>
      </c>
      <c r="C379" s="41" t="s">
        <v>152</v>
      </c>
      <c r="D379" s="193">
        <v>1272.6199999999999</v>
      </c>
      <c r="F379" s="28" t="s">
        <v>1574</v>
      </c>
      <c r="G379" s="42">
        <v>2042.37</v>
      </c>
    </row>
    <row r="380" spans="1:7" ht="14.25">
      <c r="A380" s="150" t="s">
        <v>929</v>
      </c>
      <c r="B380" s="29" t="s">
        <v>916</v>
      </c>
      <c r="C380" s="41" t="s">
        <v>133</v>
      </c>
      <c r="D380" s="42">
        <f>ROUND(E380*$G$379,2)</f>
        <v>1429.66</v>
      </c>
      <c r="E380" s="111">
        <v>0.7</v>
      </c>
      <c r="F380" s="148"/>
      <c r="G380" s="112"/>
    </row>
    <row r="381" spans="1:7" ht="14.25">
      <c r="A381" s="150" t="s">
        <v>930</v>
      </c>
      <c r="B381" s="29" t="s">
        <v>917</v>
      </c>
      <c r="C381" s="41" t="s">
        <v>133</v>
      </c>
      <c r="D381" s="42">
        <f t="shared" ref="D381:D388" si="0">ROUND(E381*$G$379,2)</f>
        <v>2042.37</v>
      </c>
      <c r="E381" s="111">
        <v>1</v>
      </c>
      <c r="F381" s="112"/>
    </row>
    <row r="382" spans="1:7" ht="14.25">
      <c r="A382" s="150" t="s">
        <v>931</v>
      </c>
      <c r="B382" s="29" t="s">
        <v>918</v>
      </c>
      <c r="C382" s="41" t="s">
        <v>133</v>
      </c>
      <c r="D382" s="42">
        <f t="shared" si="0"/>
        <v>1225.42</v>
      </c>
      <c r="E382" s="111">
        <v>0.6</v>
      </c>
      <c r="F382" s="112"/>
    </row>
    <row r="383" spans="1:7" ht="14.25">
      <c r="A383" s="150" t="s">
        <v>932</v>
      </c>
      <c r="B383" s="29" t="s">
        <v>919</v>
      </c>
      <c r="C383" s="41" t="s">
        <v>133</v>
      </c>
      <c r="D383" s="42">
        <f t="shared" si="0"/>
        <v>714.83</v>
      </c>
      <c r="E383" s="111">
        <v>0.35</v>
      </c>
      <c r="F383" s="112"/>
    </row>
    <row r="384" spans="1:7" ht="14.25">
      <c r="A384" s="150" t="s">
        <v>933</v>
      </c>
      <c r="B384" s="29" t="s">
        <v>920</v>
      </c>
      <c r="C384" s="41" t="s">
        <v>133</v>
      </c>
      <c r="D384" s="42">
        <f t="shared" si="0"/>
        <v>1225.42</v>
      </c>
      <c r="E384" s="111">
        <v>0.6</v>
      </c>
      <c r="F384" s="112"/>
    </row>
    <row r="385" spans="1:6" ht="14.25">
      <c r="A385" s="150" t="s">
        <v>934</v>
      </c>
      <c r="B385" s="29" t="s">
        <v>921</v>
      </c>
      <c r="C385" s="41" t="s">
        <v>133</v>
      </c>
      <c r="D385" s="42">
        <f t="shared" si="0"/>
        <v>1225.42</v>
      </c>
      <c r="E385" s="111">
        <v>0.6</v>
      </c>
      <c r="F385" s="112"/>
    </row>
    <row r="386" spans="1:6" ht="14.25">
      <c r="A386" s="150" t="s">
        <v>935</v>
      </c>
      <c r="B386" s="29" t="s">
        <v>922</v>
      </c>
      <c r="C386" s="41" t="s">
        <v>133</v>
      </c>
      <c r="D386" s="42">
        <f t="shared" si="0"/>
        <v>612.71</v>
      </c>
      <c r="E386" s="111">
        <v>0.3</v>
      </c>
      <c r="F386" s="112"/>
    </row>
    <row r="387" spans="1:6" ht="14.25">
      <c r="A387" s="150" t="s">
        <v>936</v>
      </c>
      <c r="B387" s="29" t="s">
        <v>923</v>
      </c>
      <c r="C387" s="41" t="s">
        <v>133</v>
      </c>
      <c r="D387" s="42">
        <f t="shared" si="0"/>
        <v>408.47</v>
      </c>
      <c r="E387" s="111">
        <v>0.2</v>
      </c>
      <c r="F387" s="112"/>
    </row>
    <row r="388" spans="1:6" ht="14.25">
      <c r="A388" s="150" t="s">
        <v>937</v>
      </c>
      <c r="B388" s="29" t="s">
        <v>924</v>
      </c>
      <c r="C388" s="41" t="s">
        <v>133</v>
      </c>
      <c r="D388" s="42">
        <f t="shared" si="0"/>
        <v>1429.66</v>
      </c>
      <c r="E388" s="111">
        <v>0.7</v>
      </c>
      <c r="F388" s="112"/>
    </row>
    <row r="389" spans="1:6" ht="14.25">
      <c r="A389" s="150" t="s">
        <v>938</v>
      </c>
      <c r="B389" s="29" t="s">
        <v>925</v>
      </c>
      <c r="C389" s="41" t="s">
        <v>926</v>
      </c>
      <c r="D389" s="42">
        <f>ROUND(E389*$G$379,2)</f>
        <v>2655.08</v>
      </c>
      <c r="E389" s="111">
        <v>1.3</v>
      </c>
      <c r="F389" s="112"/>
    </row>
    <row r="390" spans="1:6" ht="14.25">
      <c r="A390" s="150" t="s">
        <v>939</v>
      </c>
      <c r="B390" s="29" t="s">
        <v>927</v>
      </c>
      <c r="C390" s="41" t="s">
        <v>926</v>
      </c>
      <c r="D390" s="42">
        <f>ROUND(E390*$G$379,2)</f>
        <v>2655.08</v>
      </c>
      <c r="E390" s="111">
        <v>1.3</v>
      </c>
      <c r="F390" s="112"/>
    </row>
    <row r="391" spans="1:6" ht="14.25">
      <c r="A391" s="150" t="s">
        <v>940</v>
      </c>
      <c r="B391" s="29" t="s">
        <v>928</v>
      </c>
      <c r="C391" s="41" t="s">
        <v>926</v>
      </c>
      <c r="D391" s="42">
        <f>ROUND(E391*$G$379,2)</f>
        <v>8169.48</v>
      </c>
      <c r="E391" s="111">
        <v>4</v>
      </c>
      <c r="F391" s="112"/>
    </row>
    <row r="392" spans="1:6" ht="14.25">
      <c r="A392" s="150"/>
      <c r="B392" s="40"/>
      <c r="C392" s="41"/>
      <c r="D392" s="42"/>
    </row>
    <row r="393" spans="1:6" ht="14.25">
      <c r="A393" s="150"/>
      <c r="B393" s="40"/>
      <c r="C393" s="41"/>
      <c r="D393" s="42"/>
    </row>
    <row r="394" spans="1:6" ht="14.25">
      <c r="A394" s="150"/>
      <c r="B394" s="40"/>
      <c r="C394" s="41"/>
      <c r="D394" s="42"/>
    </row>
    <row r="395" spans="1:6" ht="14.25">
      <c r="A395" s="150"/>
      <c r="B395" s="40"/>
      <c r="C395" s="41"/>
      <c r="D395" s="42"/>
    </row>
    <row r="396" spans="1:6" ht="14.25">
      <c r="A396" s="150"/>
      <c r="B396" s="40"/>
      <c r="C396" s="41"/>
      <c r="D396" s="42"/>
    </row>
    <row r="397" spans="1:6" ht="14.25">
      <c r="A397" s="150"/>
      <c r="B397" s="40"/>
      <c r="C397" s="41"/>
      <c r="D397" s="42"/>
    </row>
    <row r="398" spans="1:6" ht="14.25">
      <c r="A398" s="150"/>
      <c r="B398" s="40"/>
      <c r="C398" s="41"/>
      <c r="D398" s="42"/>
    </row>
    <row r="399" spans="1:6" ht="14.25">
      <c r="A399" s="150"/>
      <c r="B399" s="40"/>
      <c r="C399" s="41"/>
      <c r="D399" s="42"/>
    </row>
    <row r="400" spans="1:6" ht="14.25">
      <c r="A400" s="150"/>
      <c r="B400" s="40"/>
      <c r="C400" s="41"/>
      <c r="D400" s="42"/>
    </row>
    <row r="401" spans="1:4" ht="14.25">
      <c r="A401" s="150"/>
      <c r="B401" s="40"/>
      <c r="C401" s="41"/>
      <c r="D401" s="42"/>
    </row>
    <row r="402" spans="1:4" ht="14.25">
      <c r="A402" s="150"/>
      <c r="B402" s="40"/>
      <c r="C402" s="41"/>
      <c r="D402" s="42"/>
    </row>
    <row r="403" spans="1:4" ht="14.25">
      <c r="A403" s="150"/>
      <c r="B403" s="40"/>
      <c r="C403" s="41"/>
      <c r="D403" s="42"/>
    </row>
    <row r="404" spans="1:4" ht="14.25">
      <c r="A404" s="150"/>
      <c r="B404" s="40"/>
      <c r="C404" s="41"/>
      <c r="D404" s="42"/>
    </row>
    <row r="405" spans="1:4" ht="14.25">
      <c r="A405" s="150"/>
      <c r="B405" s="40"/>
      <c r="C405" s="41"/>
      <c r="D405" s="42"/>
    </row>
    <row r="406" spans="1:4" ht="14.25">
      <c r="A406" s="150"/>
      <c r="B406" s="40"/>
      <c r="C406" s="41"/>
      <c r="D406" s="42"/>
    </row>
    <row r="407" spans="1:4" ht="14.25">
      <c r="A407" s="150"/>
      <c r="B407" s="40"/>
      <c r="C407" s="41"/>
      <c r="D407" s="42"/>
    </row>
    <row r="408" spans="1:4" ht="14.25">
      <c r="A408" s="150"/>
      <c r="B408" s="40"/>
      <c r="C408" s="41"/>
      <c r="D408" s="42"/>
    </row>
    <row r="409" spans="1:4" ht="14.25">
      <c r="A409" s="150"/>
      <c r="C409" s="41"/>
      <c r="D409" s="42"/>
    </row>
    <row r="410" spans="1:4" ht="14.25">
      <c r="A410" s="150"/>
      <c r="C410" s="41"/>
      <c r="D410" s="42"/>
    </row>
    <row r="411" spans="1:4" ht="14.25">
      <c r="A411" s="150"/>
      <c r="C411" s="41"/>
      <c r="D411" s="42"/>
    </row>
    <row r="412" spans="1:4" ht="14.25">
      <c r="A412" s="150"/>
      <c r="C412" s="41"/>
      <c r="D412" s="42"/>
    </row>
    <row r="413" spans="1:4" ht="14.25">
      <c r="A413" s="150"/>
      <c r="B413" s="40"/>
      <c r="C413" s="41"/>
      <c r="D413" s="42"/>
    </row>
    <row r="414" spans="1:4" ht="14.25">
      <c r="A414" s="150"/>
      <c r="B414" s="40"/>
      <c r="C414" s="41"/>
      <c r="D414" s="42"/>
    </row>
    <row r="415" spans="1:4" ht="14.25">
      <c r="A415" s="150"/>
      <c r="B415" s="40"/>
      <c r="C415" s="41"/>
      <c r="D415" s="42"/>
    </row>
    <row r="416" spans="1:4" ht="14.25">
      <c r="A416" s="150"/>
      <c r="B416" s="40"/>
      <c r="C416" s="41"/>
      <c r="D416" s="42"/>
    </row>
    <row r="417" spans="1:4" ht="14.25">
      <c r="A417" s="150"/>
      <c r="B417" s="40"/>
      <c r="C417" s="41"/>
      <c r="D417" s="42"/>
    </row>
    <row r="418" spans="1:4" ht="14.25">
      <c r="A418" s="150"/>
      <c r="B418" s="40"/>
      <c r="C418" s="41"/>
      <c r="D418" s="42"/>
    </row>
    <row r="419" spans="1:4" ht="14.25">
      <c r="A419" s="150"/>
      <c r="B419" s="40"/>
      <c r="C419" s="41"/>
      <c r="D419" s="42"/>
    </row>
    <row r="420" spans="1:4" ht="14.25">
      <c r="A420" s="150"/>
      <c r="B420" s="40"/>
      <c r="C420" s="41"/>
      <c r="D420" s="42"/>
    </row>
    <row r="421" spans="1:4" ht="14.25">
      <c r="A421" s="150"/>
      <c r="B421" s="40"/>
      <c r="C421" s="41"/>
      <c r="D421" s="42"/>
    </row>
    <row r="422" spans="1:4" ht="14.25">
      <c r="A422" s="150"/>
      <c r="B422" s="40"/>
      <c r="C422" s="41"/>
      <c r="D422" s="42"/>
    </row>
    <row r="423" spans="1:4" ht="14.25">
      <c r="A423" s="150"/>
      <c r="B423" s="40"/>
      <c r="C423" s="41"/>
      <c r="D423" s="42"/>
    </row>
    <row r="424" spans="1:4" ht="14.25">
      <c r="A424" s="150"/>
      <c r="B424" s="40"/>
      <c r="C424" s="41"/>
      <c r="D424" s="42"/>
    </row>
    <row r="425" spans="1:4" ht="14.25">
      <c r="A425" s="150"/>
      <c r="B425" s="40"/>
      <c r="C425" s="41"/>
      <c r="D425" s="42"/>
    </row>
    <row r="426" spans="1:4" ht="14.25">
      <c r="A426" s="150"/>
      <c r="B426" s="40"/>
      <c r="C426" s="41"/>
      <c r="D426" s="42"/>
    </row>
    <row r="427" spans="1:4" ht="14.25">
      <c r="A427" s="150"/>
      <c r="B427" s="40"/>
      <c r="C427" s="41"/>
      <c r="D427" s="42"/>
    </row>
    <row r="428" spans="1:4" ht="14.25">
      <c r="A428" s="150"/>
      <c r="B428" s="40"/>
      <c r="C428" s="41"/>
      <c r="D428" s="42"/>
    </row>
    <row r="429" spans="1:4" ht="14.25">
      <c r="A429" s="150"/>
      <c r="B429" s="40"/>
      <c r="C429" s="41"/>
      <c r="D429" s="42"/>
    </row>
    <row r="430" spans="1:4" ht="14.25">
      <c r="A430" s="150"/>
      <c r="B430" s="40"/>
      <c r="C430" s="41"/>
      <c r="D430" s="42"/>
    </row>
    <row r="431" spans="1:4" ht="14.25">
      <c r="A431" s="150"/>
      <c r="B431" s="40"/>
      <c r="C431" s="41"/>
      <c r="D431" s="42"/>
    </row>
    <row r="432" spans="1:4" ht="14.25">
      <c r="A432" s="150"/>
      <c r="B432" s="40"/>
      <c r="C432" s="41"/>
      <c r="D432" s="42"/>
    </row>
    <row r="433" spans="1:4" ht="14.25">
      <c r="A433" s="150"/>
      <c r="B433" s="40"/>
      <c r="C433" s="41"/>
      <c r="D433" s="42"/>
    </row>
    <row r="434" spans="1:4" ht="14.25">
      <c r="A434" s="150"/>
      <c r="B434" s="40"/>
      <c r="C434" s="41"/>
      <c r="D434" s="42"/>
    </row>
    <row r="435" spans="1:4" ht="14.25">
      <c r="A435" s="150"/>
      <c r="B435" s="40"/>
      <c r="C435" s="41"/>
      <c r="D435" s="42"/>
    </row>
    <row r="436" spans="1:4" ht="14.25">
      <c r="A436" s="150"/>
      <c r="B436" s="40"/>
      <c r="C436" s="41"/>
      <c r="D436" s="42"/>
    </row>
    <row r="437" spans="1:4" ht="14.25">
      <c r="A437" s="150"/>
      <c r="B437" s="40"/>
      <c r="C437" s="41"/>
      <c r="D437" s="42"/>
    </row>
    <row r="438" spans="1:4" ht="14.25">
      <c r="A438" s="150"/>
      <c r="B438" s="40"/>
      <c r="C438" s="41"/>
      <c r="D438" s="42"/>
    </row>
    <row r="439" spans="1:4" ht="14.25">
      <c r="A439" s="150"/>
      <c r="B439" s="40"/>
      <c r="C439" s="41"/>
      <c r="D439" s="42"/>
    </row>
    <row r="440" spans="1:4" ht="14.25">
      <c r="A440" s="150"/>
      <c r="B440" s="40"/>
      <c r="C440" s="41"/>
      <c r="D440" s="42"/>
    </row>
    <row r="441" spans="1:4" ht="14.25">
      <c r="A441" s="150"/>
      <c r="B441" s="40"/>
      <c r="C441" s="41"/>
      <c r="D441" s="42"/>
    </row>
    <row r="442" spans="1:4" ht="14.25">
      <c r="A442" s="150"/>
      <c r="B442" s="40"/>
      <c r="C442" s="41"/>
      <c r="D442" s="42"/>
    </row>
    <row r="443" spans="1:4" ht="14.25">
      <c r="A443" s="150"/>
      <c r="B443" s="40"/>
      <c r="C443" s="41"/>
      <c r="D443" s="42"/>
    </row>
    <row r="444" spans="1:4" ht="14.25">
      <c r="A444" s="150"/>
      <c r="B444" s="40"/>
      <c r="C444" s="41"/>
      <c r="D444" s="42"/>
    </row>
    <row r="445" spans="1:4" ht="14.25">
      <c r="A445" s="150"/>
      <c r="B445" s="40"/>
      <c r="C445" s="41"/>
      <c r="D445" s="42"/>
    </row>
    <row r="446" spans="1:4" ht="14.25">
      <c r="A446" s="150"/>
      <c r="B446" s="40"/>
      <c r="C446" s="41"/>
      <c r="D446" s="42"/>
    </row>
    <row r="447" spans="1:4" ht="14.25">
      <c r="A447" s="150"/>
      <c r="B447" s="40"/>
      <c r="C447" s="41"/>
      <c r="D447" s="42"/>
    </row>
    <row r="448" spans="1:4" ht="14.25">
      <c r="A448" s="150"/>
      <c r="B448" s="40"/>
      <c r="C448" s="41"/>
      <c r="D448" s="42"/>
    </row>
    <row r="449" spans="1:4" ht="14.25">
      <c r="A449" s="150"/>
      <c r="B449" s="40"/>
      <c r="C449" s="41"/>
      <c r="D449" s="42"/>
    </row>
    <row r="450" spans="1:4" ht="14.25">
      <c r="A450" s="150"/>
      <c r="B450" s="40"/>
      <c r="C450" s="41"/>
      <c r="D450" s="42"/>
    </row>
    <row r="451" spans="1:4" ht="14.25">
      <c r="A451" s="150"/>
      <c r="B451" s="40"/>
      <c r="C451" s="41"/>
      <c r="D451" s="42"/>
    </row>
    <row r="452" spans="1:4" ht="14.25">
      <c r="A452" s="150"/>
      <c r="B452" s="40"/>
      <c r="C452" s="41"/>
      <c r="D452" s="42"/>
    </row>
    <row r="453" spans="1:4" ht="14.25">
      <c r="A453" s="150"/>
      <c r="B453" s="40"/>
      <c r="C453" s="41"/>
      <c r="D453" s="42"/>
    </row>
    <row r="454" spans="1:4" ht="14.25">
      <c r="A454" s="150"/>
      <c r="B454" s="40"/>
      <c r="C454" s="41"/>
      <c r="D454" s="42"/>
    </row>
    <row r="455" spans="1:4" ht="14.25">
      <c r="A455" s="150"/>
      <c r="B455" s="40"/>
      <c r="C455" s="41"/>
      <c r="D455" s="42"/>
    </row>
    <row r="456" spans="1:4" ht="14.25">
      <c r="A456" s="150"/>
      <c r="B456" s="40"/>
      <c r="C456" s="41"/>
      <c r="D456" s="42"/>
    </row>
    <row r="457" spans="1:4" ht="14.25">
      <c r="A457" s="150"/>
      <c r="B457" s="40"/>
      <c r="C457" s="41"/>
      <c r="D457" s="42"/>
    </row>
    <row r="458" spans="1:4" ht="14.25">
      <c r="A458" s="150"/>
      <c r="B458" s="40"/>
      <c r="C458" s="41"/>
      <c r="D458" s="42"/>
    </row>
    <row r="459" spans="1:4" ht="14.25">
      <c r="A459" s="150"/>
      <c r="B459" s="40"/>
      <c r="C459" s="41"/>
      <c r="D459" s="42"/>
    </row>
    <row r="460" spans="1:4" ht="14.25">
      <c r="A460" s="150"/>
      <c r="B460" s="40"/>
      <c r="C460" s="41"/>
      <c r="D460" s="42"/>
    </row>
    <row r="461" spans="1:4" ht="14.25">
      <c r="A461" s="150"/>
      <c r="B461" s="40"/>
      <c r="C461" s="41"/>
      <c r="D461" s="42"/>
    </row>
    <row r="462" spans="1:4" ht="14.25">
      <c r="A462" s="150"/>
      <c r="B462" s="40"/>
      <c r="C462" s="41"/>
      <c r="D462" s="42"/>
    </row>
    <row r="463" spans="1:4" ht="14.25">
      <c r="A463" s="150"/>
      <c r="B463" s="40"/>
      <c r="C463" s="41"/>
      <c r="D463" s="42"/>
    </row>
    <row r="464" spans="1:4" ht="14.25">
      <c r="A464" s="150"/>
      <c r="B464" s="40"/>
      <c r="C464" s="41"/>
      <c r="D464" s="42"/>
    </row>
    <row r="465" spans="1:4" ht="14.25">
      <c r="A465" s="150"/>
      <c r="B465" s="40"/>
      <c r="C465" s="41"/>
      <c r="D465" s="42"/>
    </row>
    <row r="466" spans="1:4" ht="14.25">
      <c r="A466" s="150"/>
      <c r="B466" s="40"/>
      <c r="C466" s="41"/>
      <c r="D466" s="42"/>
    </row>
    <row r="467" spans="1:4" ht="14.25">
      <c r="A467" s="150"/>
      <c r="B467" s="40"/>
      <c r="C467" s="41"/>
      <c r="D467" s="42"/>
    </row>
    <row r="468" spans="1:4" ht="14.25">
      <c r="A468" s="150"/>
      <c r="B468" s="40"/>
      <c r="C468" s="41"/>
      <c r="D468" s="42"/>
    </row>
    <row r="469" spans="1:4" ht="14.25">
      <c r="A469" s="150"/>
      <c r="B469" s="40"/>
      <c r="C469" s="41"/>
      <c r="D469" s="42"/>
    </row>
    <row r="470" spans="1:4" ht="14.25">
      <c r="A470" s="150"/>
      <c r="B470" s="40"/>
      <c r="C470" s="41"/>
      <c r="D470" s="42"/>
    </row>
    <row r="471" spans="1:4" ht="14.25">
      <c r="A471" s="150"/>
      <c r="B471" s="40"/>
      <c r="C471" s="41"/>
      <c r="D471" s="42"/>
    </row>
    <row r="472" spans="1:4" ht="14.25">
      <c r="A472" s="150"/>
      <c r="B472" s="40"/>
      <c r="C472" s="41"/>
      <c r="D472" s="42"/>
    </row>
    <row r="473" spans="1:4" ht="14.25">
      <c r="A473" s="150"/>
      <c r="B473" s="40"/>
      <c r="C473" s="41"/>
      <c r="D473" s="42"/>
    </row>
    <row r="474" spans="1:4" ht="14.25">
      <c r="A474" s="150"/>
      <c r="B474" s="40"/>
      <c r="C474" s="41"/>
      <c r="D474" s="42"/>
    </row>
    <row r="475" spans="1:4" ht="14.25">
      <c r="A475" s="150"/>
      <c r="B475" s="40"/>
      <c r="C475" s="41"/>
      <c r="D475" s="42"/>
    </row>
    <row r="476" spans="1:4" ht="14.25">
      <c r="A476" s="150"/>
      <c r="B476" s="40"/>
      <c r="C476" s="41"/>
      <c r="D476" s="42"/>
    </row>
    <row r="477" spans="1:4" ht="14.25">
      <c r="A477" s="150"/>
      <c r="B477" s="40"/>
      <c r="C477" s="41"/>
      <c r="D477" s="42"/>
    </row>
    <row r="478" spans="1:4" ht="14.25">
      <c r="A478" s="150"/>
      <c r="B478" s="40"/>
      <c r="C478" s="41"/>
      <c r="D478" s="42"/>
    </row>
    <row r="479" spans="1:4" ht="14.25">
      <c r="A479" s="150"/>
      <c r="B479" s="40"/>
      <c r="C479" s="41"/>
      <c r="D479" s="42"/>
    </row>
    <row r="480" spans="1:4" ht="14.25">
      <c r="A480" s="150"/>
      <c r="B480" s="40"/>
      <c r="C480" s="41"/>
      <c r="D480" s="42"/>
    </row>
    <row r="481" spans="1:4" ht="14.25">
      <c r="A481" s="150"/>
      <c r="B481" s="40"/>
      <c r="C481" s="41"/>
      <c r="D481" s="42"/>
    </row>
    <row r="482" spans="1:4" ht="14.25">
      <c r="A482" s="150"/>
      <c r="B482" s="40"/>
      <c r="C482" s="41"/>
      <c r="D482" s="42"/>
    </row>
    <row r="483" spans="1:4" ht="14.25">
      <c r="A483" s="150"/>
      <c r="B483" s="40"/>
      <c r="C483" s="41"/>
      <c r="D483" s="42"/>
    </row>
    <row r="484" spans="1:4" ht="14.25">
      <c r="A484" s="150"/>
      <c r="B484" s="40"/>
      <c r="C484" s="41"/>
      <c r="D484" s="42"/>
    </row>
    <row r="485" spans="1:4" ht="14.25">
      <c r="A485" s="150"/>
      <c r="B485" s="40"/>
      <c r="C485" s="41"/>
      <c r="D485" s="42"/>
    </row>
    <row r="486" spans="1:4" ht="14.25">
      <c r="A486" s="150"/>
      <c r="B486" s="40"/>
      <c r="C486" s="41"/>
      <c r="D486" s="42"/>
    </row>
    <row r="487" spans="1:4" ht="14.25">
      <c r="A487" s="150"/>
      <c r="B487" s="40"/>
      <c r="C487" s="41"/>
      <c r="D487" s="42"/>
    </row>
    <row r="488" spans="1:4" ht="14.25">
      <c r="A488" s="150"/>
      <c r="B488" s="40"/>
      <c r="C488" s="41"/>
      <c r="D488" s="42"/>
    </row>
    <row r="489" spans="1:4" ht="14.25">
      <c r="A489" s="150"/>
      <c r="B489" s="40"/>
      <c r="C489" s="41"/>
      <c r="D489" s="42"/>
    </row>
    <row r="490" spans="1:4" ht="14.25">
      <c r="A490" s="150"/>
      <c r="B490" s="40"/>
      <c r="C490" s="41"/>
      <c r="D490" s="42"/>
    </row>
    <row r="491" spans="1:4" ht="14.25">
      <c r="A491" s="150"/>
      <c r="B491" s="40"/>
      <c r="C491" s="41"/>
      <c r="D491" s="42"/>
    </row>
    <row r="492" spans="1:4" ht="14.25">
      <c r="A492" s="150"/>
      <c r="B492" s="40"/>
      <c r="C492" s="41"/>
      <c r="D492" s="42"/>
    </row>
    <row r="493" spans="1:4" ht="14.25">
      <c r="A493" s="150"/>
      <c r="B493" s="40"/>
      <c r="C493" s="41"/>
      <c r="D493" s="42"/>
    </row>
    <row r="494" spans="1:4" ht="14.25">
      <c r="A494" s="150"/>
      <c r="B494" s="40"/>
      <c r="C494" s="41"/>
      <c r="D494" s="42"/>
    </row>
    <row r="495" spans="1:4" ht="14.25">
      <c r="A495" s="150"/>
      <c r="B495" s="40"/>
      <c r="C495" s="41"/>
      <c r="D495" s="42"/>
    </row>
    <row r="496" spans="1:4" ht="14.25">
      <c r="A496" s="150"/>
      <c r="B496" s="40"/>
      <c r="C496" s="41"/>
      <c r="D496" s="42"/>
    </row>
    <row r="497" spans="1:4" ht="14.25">
      <c r="A497" s="150"/>
      <c r="B497" s="40"/>
      <c r="C497" s="41"/>
      <c r="D497" s="42"/>
    </row>
    <row r="498" spans="1:4" ht="14.25">
      <c r="A498" s="150"/>
      <c r="B498" s="40"/>
      <c r="C498" s="41"/>
      <c r="D498" s="42"/>
    </row>
    <row r="499" spans="1:4" ht="14.25">
      <c r="A499" s="150"/>
      <c r="B499" s="40"/>
      <c r="C499" s="41"/>
      <c r="D499" s="42"/>
    </row>
    <row r="500" spans="1:4" ht="14.25">
      <c r="A500" s="150"/>
      <c r="B500" s="40"/>
      <c r="C500" s="41"/>
      <c r="D500" s="42"/>
    </row>
    <row r="501" spans="1:4" ht="14.25">
      <c r="A501" s="150"/>
      <c r="B501" s="40"/>
      <c r="C501" s="41"/>
      <c r="D501" s="42"/>
    </row>
    <row r="502" spans="1:4" ht="14.25">
      <c r="A502" s="150"/>
      <c r="B502" s="40"/>
      <c r="C502" s="41"/>
      <c r="D502" s="42"/>
    </row>
    <row r="503" spans="1:4" ht="14.25">
      <c r="A503" s="150"/>
      <c r="B503" s="40"/>
      <c r="C503" s="41"/>
      <c r="D503" s="42"/>
    </row>
    <row r="504" spans="1:4" ht="14.25">
      <c r="A504" s="150"/>
      <c r="B504" s="40"/>
      <c r="C504" s="41"/>
      <c r="D504" s="42"/>
    </row>
    <row r="505" spans="1:4" ht="14.25">
      <c r="A505" s="150"/>
      <c r="B505" s="40"/>
      <c r="C505" s="41"/>
      <c r="D505" s="42"/>
    </row>
    <row r="506" spans="1:4" ht="14.25">
      <c r="A506" s="150"/>
      <c r="B506" s="40"/>
      <c r="C506" s="41"/>
      <c r="D506" s="42"/>
    </row>
    <row r="507" spans="1:4" ht="14.25">
      <c r="A507" s="150"/>
      <c r="B507" s="40"/>
      <c r="C507" s="41"/>
      <c r="D507" s="42"/>
    </row>
    <row r="508" spans="1:4" ht="14.25">
      <c r="A508" s="150"/>
      <c r="B508" s="40"/>
      <c r="C508" s="41"/>
      <c r="D508" s="42"/>
    </row>
    <row r="509" spans="1:4" ht="14.25">
      <c r="A509" s="150"/>
      <c r="B509" s="40"/>
      <c r="C509" s="41"/>
      <c r="D509" s="42"/>
    </row>
    <row r="510" spans="1:4" ht="14.25">
      <c r="A510" s="150"/>
      <c r="B510" s="40"/>
      <c r="C510" s="41"/>
      <c r="D510" s="42"/>
    </row>
    <row r="511" spans="1:4" ht="14.25">
      <c r="A511" s="150"/>
      <c r="B511" s="40"/>
      <c r="C511" s="41"/>
      <c r="D511" s="42"/>
    </row>
    <row r="512" spans="1:4" ht="14.25">
      <c r="A512" s="150"/>
      <c r="B512" s="40"/>
      <c r="C512" s="41"/>
      <c r="D512" s="42"/>
    </row>
    <row r="513" spans="1:4" ht="14.25">
      <c r="A513" s="150"/>
      <c r="B513" s="40"/>
      <c r="C513" s="41"/>
      <c r="D513" s="42"/>
    </row>
    <row r="514" spans="1:4" ht="14.25">
      <c r="A514" s="150"/>
      <c r="B514" s="40"/>
      <c r="C514" s="41"/>
      <c r="D514" s="42"/>
    </row>
    <row r="515" spans="1:4" ht="14.25">
      <c r="A515" s="150"/>
      <c r="B515" s="40"/>
      <c r="C515" s="41"/>
      <c r="D515" s="42"/>
    </row>
    <row r="516" spans="1:4" ht="14.25">
      <c r="A516" s="150"/>
      <c r="B516" s="40"/>
      <c r="C516" s="41"/>
      <c r="D516" s="42"/>
    </row>
    <row r="517" spans="1:4" ht="14.25">
      <c r="A517" s="150"/>
      <c r="B517" s="40"/>
      <c r="C517" s="41"/>
      <c r="D517" s="42"/>
    </row>
    <row r="518" spans="1:4" ht="14.25">
      <c r="A518" s="150"/>
      <c r="B518" s="40"/>
      <c r="C518" s="41"/>
      <c r="D518" s="42"/>
    </row>
    <row r="519" spans="1:4" ht="14.25">
      <c r="A519" s="150"/>
      <c r="B519" s="40"/>
      <c r="C519" s="41"/>
      <c r="D519" s="42"/>
    </row>
    <row r="520" spans="1:4" ht="14.25">
      <c r="A520" s="150"/>
      <c r="B520" s="40"/>
      <c r="C520" s="41"/>
      <c r="D520" s="42"/>
    </row>
    <row r="521" spans="1:4" ht="14.25">
      <c r="A521" s="150"/>
      <c r="B521" s="40"/>
      <c r="C521" s="41"/>
      <c r="D521" s="42"/>
    </row>
    <row r="522" spans="1:4" ht="14.25">
      <c r="A522" s="150"/>
      <c r="B522" s="40"/>
      <c r="C522" s="41"/>
      <c r="D522" s="42"/>
    </row>
    <row r="523" spans="1:4" ht="14.25">
      <c r="A523" s="150"/>
      <c r="B523" s="40"/>
      <c r="C523" s="41"/>
      <c r="D523" s="42"/>
    </row>
    <row r="524" spans="1:4" ht="14.25">
      <c r="A524" s="150"/>
      <c r="B524" s="40"/>
      <c r="C524" s="41"/>
      <c r="D524" s="42"/>
    </row>
    <row r="525" spans="1:4" ht="14.25">
      <c r="A525" s="150"/>
      <c r="B525" s="40"/>
      <c r="C525" s="41"/>
      <c r="D525" s="42"/>
    </row>
    <row r="526" spans="1:4" ht="14.25">
      <c r="A526" s="150"/>
      <c r="B526" s="40"/>
      <c r="C526" s="41"/>
      <c r="D526" s="42"/>
    </row>
    <row r="527" spans="1:4" ht="14.25">
      <c r="A527" s="150"/>
      <c r="B527" s="40"/>
      <c r="C527" s="41"/>
      <c r="D527" s="42"/>
    </row>
    <row r="528" spans="1:4" ht="14.25">
      <c r="A528" s="150"/>
      <c r="B528" s="40"/>
      <c r="C528" s="41"/>
      <c r="D528" s="42"/>
    </row>
    <row r="529" spans="1:4" ht="14.25">
      <c r="A529" s="150"/>
      <c r="B529" s="40"/>
      <c r="C529" s="41"/>
      <c r="D529" s="42"/>
    </row>
    <row r="530" spans="1:4" ht="14.25">
      <c r="A530" s="150"/>
      <c r="B530" s="40"/>
      <c r="C530" s="41"/>
      <c r="D530" s="42"/>
    </row>
    <row r="531" spans="1:4" ht="14.25">
      <c r="A531" s="150"/>
      <c r="B531" s="40"/>
      <c r="C531" s="41"/>
      <c r="D531" s="42"/>
    </row>
    <row r="532" spans="1:4" ht="14.25">
      <c r="A532" s="150"/>
      <c r="B532" s="40"/>
      <c r="C532" s="41"/>
      <c r="D532" s="42"/>
    </row>
    <row r="533" spans="1:4" ht="14.25">
      <c r="A533" s="150"/>
      <c r="B533" s="40"/>
      <c r="C533" s="41"/>
      <c r="D533" s="42"/>
    </row>
    <row r="534" spans="1:4" ht="14.25">
      <c r="A534" s="150"/>
      <c r="B534" s="40"/>
      <c r="C534" s="41"/>
      <c r="D534" s="42"/>
    </row>
    <row r="535" spans="1:4" ht="14.25">
      <c r="A535" s="150"/>
      <c r="B535" s="40"/>
      <c r="C535" s="41"/>
      <c r="D535" s="42"/>
    </row>
    <row r="536" spans="1:4" ht="14.25">
      <c r="A536" s="150"/>
      <c r="B536" s="40"/>
      <c r="C536" s="41"/>
      <c r="D536" s="42"/>
    </row>
    <row r="537" spans="1:4" ht="14.25">
      <c r="A537" s="150"/>
      <c r="B537" s="40"/>
      <c r="C537" s="41"/>
      <c r="D537" s="42"/>
    </row>
    <row r="538" spans="1:4" ht="14.25">
      <c r="A538" s="150"/>
      <c r="B538" s="40"/>
      <c r="C538" s="41"/>
      <c r="D538" s="42"/>
    </row>
    <row r="539" spans="1:4" ht="14.25">
      <c r="A539" s="150"/>
      <c r="B539" s="40"/>
      <c r="C539" s="41"/>
      <c r="D539" s="42"/>
    </row>
    <row r="540" spans="1:4" ht="14.25">
      <c r="A540" s="150"/>
      <c r="B540" s="40"/>
      <c r="C540" s="41"/>
      <c r="D540" s="42"/>
    </row>
    <row r="541" spans="1:4" ht="14.25">
      <c r="A541" s="150"/>
      <c r="B541" s="40"/>
      <c r="C541" s="41"/>
      <c r="D541" s="42"/>
    </row>
    <row r="542" spans="1:4" ht="14.25">
      <c r="A542" s="150"/>
      <c r="B542" s="40"/>
      <c r="C542" s="41"/>
      <c r="D542" s="42"/>
    </row>
    <row r="543" spans="1:4" ht="14.25">
      <c r="A543" s="150"/>
      <c r="B543" s="40"/>
      <c r="C543" s="41"/>
      <c r="D543" s="42"/>
    </row>
    <row r="544" spans="1:4" ht="14.25">
      <c r="A544" s="150"/>
      <c r="B544" s="40"/>
      <c r="C544" s="41"/>
      <c r="D544" s="42"/>
    </row>
    <row r="545" spans="1:4" ht="14.25">
      <c r="A545" s="150"/>
      <c r="B545" s="40"/>
      <c r="C545" s="41"/>
      <c r="D545" s="42"/>
    </row>
    <row r="546" spans="1:4" ht="14.25">
      <c r="A546" s="150"/>
      <c r="B546" s="40"/>
      <c r="C546" s="41"/>
      <c r="D546" s="42"/>
    </row>
    <row r="547" spans="1:4" ht="14.25">
      <c r="A547" s="150"/>
      <c r="B547" s="40"/>
      <c r="C547" s="41"/>
      <c r="D547" s="42"/>
    </row>
    <row r="548" spans="1:4" ht="14.25">
      <c r="A548" s="150"/>
      <c r="B548" s="40"/>
      <c r="C548" s="41"/>
      <c r="D548" s="42"/>
    </row>
    <row r="549" spans="1:4" ht="14.25">
      <c r="A549" s="150"/>
      <c r="B549" s="40"/>
      <c r="C549" s="41"/>
      <c r="D549" s="42"/>
    </row>
    <row r="550" spans="1:4" ht="14.25">
      <c r="A550" s="150"/>
      <c r="B550" s="40"/>
      <c r="C550" s="41"/>
      <c r="D550" s="42"/>
    </row>
    <row r="551" spans="1:4" ht="14.25">
      <c r="A551" s="150"/>
      <c r="B551" s="40"/>
      <c r="C551" s="41"/>
      <c r="D551" s="42"/>
    </row>
    <row r="552" spans="1:4" ht="14.25">
      <c r="A552" s="150"/>
      <c r="B552" s="40"/>
      <c r="C552" s="41"/>
      <c r="D552" s="42"/>
    </row>
    <row r="553" spans="1:4" ht="14.25">
      <c r="A553" s="150"/>
      <c r="B553" s="40"/>
      <c r="C553" s="41"/>
      <c r="D553" s="42"/>
    </row>
    <row r="554" spans="1:4" ht="14.25">
      <c r="A554" s="150"/>
      <c r="B554" s="40"/>
      <c r="C554" s="41"/>
      <c r="D554" s="42"/>
    </row>
    <row r="555" spans="1:4" ht="14.25">
      <c r="A555" s="150"/>
      <c r="B555" s="40"/>
      <c r="C555" s="41"/>
      <c r="D555" s="42"/>
    </row>
    <row r="556" spans="1:4" ht="14.25">
      <c r="A556" s="150"/>
      <c r="B556" s="40"/>
      <c r="C556" s="41"/>
      <c r="D556" s="42"/>
    </row>
    <row r="557" spans="1:4" ht="14.25">
      <c r="A557" s="150"/>
      <c r="B557" s="40"/>
      <c r="C557" s="41"/>
      <c r="D557" s="42"/>
    </row>
    <row r="558" spans="1:4" ht="14.25">
      <c r="A558" s="150"/>
      <c r="B558" s="40"/>
      <c r="C558" s="41"/>
      <c r="D558" s="42"/>
    </row>
    <row r="559" spans="1:4" ht="14.25">
      <c r="A559" s="150"/>
      <c r="B559" s="40"/>
      <c r="C559" s="41"/>
      <c r="D559" s="42"/>
    </row>
    <row r="560" spans="1:4" ht="14.25">
      <c r="A560" s="150"/>
      <c r="B560" s="40"/>
      <c r="C560" s="41"/>
      <c r="D560" s="42"/>
    </row>
    <row r="561" spans="1:4" ht="14.25">
      <c r="A561" s="150"/>
      <c r="B561" s="40"/>
      <c r="C561" s="41"/>
      <c r="D561" s="42"/>
    </row>
    <row r="562" spans="1:4" ht="14.25">
      <c r="A562" s="150"/>
      <c r="B562" s="40"/>
      <c r="C562" s="41"/>
      <c r="D562" s="42"/>
    </row>
    <row r="563" spans="1:4" ht="14.25">
      <c r="A563" s="150"/>
      <c r="B563" s="40"/>
      <c r="C563" s="41"/>
      <c r="D563" s="42"/>
    </row>
    <row r="564" spans="1:4" ht="14.25">
      <c r="A564" s="150"/>
      <c r="B564" s="40"/>
      <c r="C564" s="41"/>
      <c r="D564" s="42"/>
    </row>
    <row r="565" spans="1:4" ht="14.25">
      <c r="A565" s="150"/>
      <c r="B565" s="40"/>
      <c r="C565" s="41"/>
      <c r="D565" s="42"/>
    </row>
    <row r="566" spans="1:4" ht="14.25">
      <c r="A566" s="150"/>
      <c r="B566" s="40"/>
      <c r="C566" s="41"/>
      <c r="D566" s="42"/>
    </row>
    <row r="567" spans="1:4" ht="14.25">
      <c r="A567" s="150"/>
      <c r="B567" s="40"/>
      <c r="C567" s="41"/>
      <c r="D567" s="42"/>
    </row>
    <row r="568" spans="1:4" ht="14.25">
      <c r="A568" s="150"/>
      <c r="B568" s="40"/>
      <c r="C568" s="41"/>
      <c r="D568" s="42"/>
    </row>
    <row r="569" spans="1:4" ht="14.25">
      <c r="A569" s="150"/>
      <c r="B569" s="40"/>
      <c r="C569" s="41"/>
      <c r="D569" s="42"/>
    </row>
    <row r="570" spans="1:4" ht="14.25">
      <c r="A570" s="150"/>
      <c r="B570" s="40"/>
      <c r="C570" s="41"/>
      <c r="D570" s="42"/>
    </row>
    <row r="571" spans="1:4" ht="14.25">
      <c r="A571" s="150"/>
      <c r="B571" s="40"/>
      <c r="C571" s="41"/>
      <c r="D571" s="42"/>
    </row>
    <row r="572" spans="1:4" ht="14.25">
      <c r="A572" s="150"/>
      <c r="B572" s="40"/>
      <c r="C572" s="41"/>
      <c r="D572" s="42"/>
    </row>
    <row r="573" spans="1:4" ht="14.25">
      <c r="A573" s="150"/>
      <c r="B573" s="40"/>
      <c r="C573" s="41"/>
      <c r="D573" s="42"/>
    </row>
    <row r="574" spans="1:4" ht="14.25">
      <c r="A574" s="150"/>
      <c r="B574" s="40"/>
      <c r="C574" s="41"/>
      <c r="D574" s="42"/>
    </row>
    <row r="575" spans="1:4" ht="14.25">
      <c r="A575" s="150"/>
      <c r="B575" s="40"/>
      <c r="C575" s="41"/>
      <c r="D575" s="42"/>
    </row>
    <row r="576" spans="1:4" ht="14.25">
      <c r="A576" s="150"/>
      <c r="B576" s="40"/>
      <c r="C576" s="41"/>
      <c r="D576" s="42"/>
    </row>
    <row r="577" spans="1:4" ht="14.25">
      <c r="A577" s="150"/>
      <c r="B577" s="40"/>
      <c r="C577" s="41"/>
      <c r="D577" s="42"/>
    </row>
    <row r="578" spans="1:4" ht="14.25">
      <c r="A578" s="150"/>
      <c r="B578" s="40"/>
      <c r="C578" s="41"/>
      <c r="D578" s="42"/>
    </row>
    <row r="579" spans="1:4" ht="14.25">
      <c r="A579" s="150"/>
      <c r="B579" s="40"/>
      <c r="C579" s="41"/>
      <c r="D579" s="42"/>
    </row>
    <row r="580" spans="1:4" ht="14.25">
      <c r="A580" s="150"/>
      <c r="B580" s="40"/>
      <c r="C580" s="41"/>
      <c r="D580" s="42"/>
    </row>
    <row r="581" spans="1:4" ht="14.25">
      <c r="A581" s="150"/>
      <c r="B581" s="40"/>
      <c r="C581" s="41"/>
      <c r="D581" s="42"/>
    </row>
    <row r="582" spans="1:4" ht="14.25">
      <c r="A582" s="150"/>
      <c r="B582" s="40"/>
      <c r="C582" s="41"/>
      <c r="D582" s="42"/>
    </row>
    <row r="583" spans="1:4" ht="14.25">
      <c r="A583" s="150"/>
      <c r="B583" s="40"/>
      <c r="C583" s="41"/>
      <c r="D583" s="42"/>
    </row>
    <row r="584" spans="1:4" ht="14.25">
      <c r="A584" s="150"/>
      <c r="B584" s="40"/>
      <c r="C584" s="41"/>
      <c r="D584" s="42"/>
    </row>
    <row r="585" spans="1:4" ht="14.25">
      <c r="A585" s="150"/>
      <c r="B585" s="40"/>
      <c r="C585" s="41"/>
      <c r="D585" s="42"/>
    </row>
    <row r="586" spans="1:4" ht="14.25">
      <c r="A586" s="150"/>
      <c r="B586" s="40"/>
      <c r="C586" s="41"/>
      <c r="D586" s="42"/>
    </row>
    <row r="587" spans="1:4" ht="14.25">
      <c r="A587" s="150"/>
      <c r="B587" s="40"/>
      <c r="C587" s="41"/>
      <c r="D587" s="42"/>
    </row>
    <row r="588" spans="1:4" ht="14.25">
      <c r="A588" s="150"/>
      <c r="B588" s="40"/>
      <c r="C588" s="41"/>
      <c r="D588" s="42"/>
    </row>
    <row r="589" spans="1:4" ht="14.25">
      <c r="A589" s="150"/>
      <c r="B589" s="40"/>
      <c r="C589" s="41"/>
      <c r="D589" s="42"/>
    </row>
    <row r="590" spans="1:4" ht="14.25">
      <c r="A590" s="150"/>
      <c r="B590" s="40"/>
      <c r="C590" s="41"/>
      <c r="D590" s="42"/>
    </row>
    <row r="591" spans="1:4" ht="14.25">
      <c r="A591" s="150"/>
      <c r="B591" s="40"/>
      <c r="C591" s="41"/>
      <c r="D591" s="42"/>
    </row>
    <row r="592" spans="1:4" ht="14.25">
      <c r="A592" s="150"/>
      <c r="B592" s="40"/>
      <c r="C592" s="41"/>
      <c r="D592" s="42"/>
    </row>
    <row r="593" spans="1:4" ht="14.25">
      <c r="A593" s="150"/>
      <c r="B593" s="40"/>
      <c r="C593" s="41"/>
      <c r="D593" s="42"/>
    </row>
    <row r="594" spans="1:4" ht="14.25">
      <c r="A594" s="150"/>
      <c r="B594" s="40"/>
      <c r="C594" s="41"/>
      <c r="D594" s="42"/>
    </row>
    <row r="595" spans="1:4" ht="14.25">
      <c r="A595" s="150"/>
      <c r="B595" s="40"/>
      <c r="C595" s="41"/>
      <c r="D595" s="42"/>
    </row>
    <row r="596" spans="1:4" ht="14.25">
      <c r="A596" s="150"/>
      <c r="B596" s="40"/>
      <c r="C596" s="41"/>
      <c r="D596" s="42"/>
    </row>
    <row r="597" spans="1:4" ht="14.25">
      <c r="A597" s="150"/>
      <c r="B597" s="40"/>
      <c r="C597" s="41"/>
      <c r="D597" s="42"/>
    </row>
    <row r="598" spans="1:4" ht="14.25">
      <c r="A598" s="150"/>
      <c r="B598" s="40"/>
      <c r="C598" s="41"/>
      <c r="D598" s="42"/>
    </row>
    <row r="599" spans="1:4" ht="14.25">
      <c r="A599" s="150"/>
      <c r="B599" s="40"/>
      <c r="C599" s="41"/>
      <c r="D599" s="42"/>
    </row>
    <row r="600" spans="1:4" ht="14.25">
      <c r="A600" s="150"/>
      <c r="B600" s="40"/>
      <c r="C600" s="41"/>
      <c r="D600" s="42"/>
    </row>
    <row r="601" spans="1:4" ht="14.25">
      <c r="A601" s="150"/>
      <c r="B601" s="40"/>
      <c r="C601" s="41"/>
      <c r="D601" s="42"/>
    </row>
    <row r="602" spans="1:4" ht="14.25">
      <c r="A602" s="150"/>
      <c r="B602" s="40"/>
      <c r="C602" s="41"/>
      <c r="D602" s="42"/>
    </row>
    <row r="603" spans="1:4" ht="14.25">
      <c r="A603" s="150"/>
      <c r="B603" s="40"/>
      <c r="C603" s="41"/>
      <c r="D603" s="42"/>
    </row>
    <row r="604" spans="1:4" ht="14.25">
      <c r="A604" s="150"/>
      <c r="B604" s="40"/>
      <c r="C604" s="41"/>
      <c r="D604" s="42"/>
    </row>
    <row r="605" spans="1:4" ht="14.25">
      <c r="A605" s="150"/>
      <c r="B605" s="40"/>
      <c r="C605" s="41"/>
      <c r="D605" s="42"/>
    </row>
    <row r="606" spans="1:4" ht="14.25">
      <c r="A606" s="150"/>
      <c r="B606" s="40"/>
      <c r="C606" s="41"/>
      <c r="D606" s="42"/>
    </row>
    <row r="607" spans="1:4" ht="14.25">
      <c r="A607" s="150"/>
      <c r="B607" s="40"/>
      <c r="C607" s="41"/>
      <c r="D607" s="42"/>
    </row>
    <row r="608" spans="1:4" ht="14.25">
      <c r="A608" s="150"/>
      <c r="B608" s="40"/>
      <c r="C608" s="41"/>
      <c r="D608" s="42"/>
    </row>
    <row r="609" spans="1:4" ht="14.25">
      <c r="A609" s="150"/>
      <c r="B609" s="40"/>
      <c r="C609" s="41"/>
      <c r="D609" s="42"/>
    </row>
    <row r="610" spans="1:4" ht="14.25">
      <c r="A610" s="150"/>
      <c r="B610" s="40"/>
      <c r="C610" s="41"/>
      <c r="D610" s="42"/>
    </row>
    <row r="611" spans="1:4" ht="14.25">
      <c r="A611" s="150"/>
      <c r="B611" s="40"/>
      <c r="C611" s="41"/>
      <c r="D611" s="42"/>
    </row>
    <row r="612" spans="1:4" ht="14.25">
      <c r="A612" s="150"/>
      <c r="B612" s="40"/>
      <c r="C612" s="41"/>
      <c r="D612" s="42"/>
    </row>
    <row r="613" spans="1:4" ht="14.25">
      <c r="A613" s="150"/>
      <c r="B613" s="40"/>
      <c r="C613" s="41"/>
      <c r="D613" s="42"/>
    </row>
    <row r="614" spans="1:4" ht="14.25">
      <c r="A614" s="150"/>
      <c r="B614" s="40"/>
      <c r="C614" s="41"/>
      <c r="D614" s="42"/>
    </row>
    <row r="615" spans="1:4" ht="14.25">
      <c r="A615" s="150"/>
      <c r="B615" s="40"/>
      <c r="C615" s="41"/>
      <c r="D615" s="42"/>
    </row>
    <row r="616" spans="1:4" ht="14.25">
      <c r="A616" s="150"/>
      <c r="B616" s="40"/>
      <c r="C616" s="41"/>
      <c r="D616" s="42"/>
    </row>
    <row r="617" spans="1:4" ht="14.25">
      <c r="A617" s="150"/>
      <c r="B617" s="40"/>
      <c r="C617" s="41"/>
      <c r="D617" s="42"/>
    </row>
    <row r="618" spans="1:4" ht="14.25">
      <c r="A618" s="150"/>
      <c r="B618" s="40"/>
      <c r="C618" s="41"/>
      <c r="D618" s="42"/>
    </row>
    <row r="619" spans="1:4" ht="14.25">
      <c r="A619" s="150"/>
      <c r="B619" s="40"/>
      <c r="C619" s="41"/>
      <c r="D619" s="42"/>
    </row>
    <row r="620" spans="1:4" ht="14.25">
      <c r="A620" s="150"/>
      <c r="B620" s="40"/>
      <c r="C620" s="41"/>
      <c r="D620" s="42"/>
    </row>
    <row r="621" spans="1:4" ht="14.25">
      <c r="A621" s="150"/>
      <c r="B621" s="40"/>
      <c r="C621" s="41"/>
      <c r="D621" s="42"/>
    </row>
    <row r="622" spans="1:4" ht="14.25">
      <c r="A622" s="150"/>
      <c r="B622" s="40"/>
      <c r="C622" s="41"/>
      <c r="D622" s="42"/>
    </row>
    <row r="623" spans="1:4" ht="14.25">
      <c r="A623" s="150"/>
      <c r="B623" s="40"/>
      <c r="C623" s="41"/>
      <c r="D623" s="42"/>
    </row>
    <row r="624" spans="1:4" ht="14.25">
      <c r="A624" s="150"/>
      <c r="B624" s="40"/>
      <c r="C624" s="41"/>
      <c r="D624" s="42"/>
    </row>
    <row r="625" spans="1:4" ht="14.25">
      <c r="A625" s="150"/>
      <c r="B625" s="40"/>
      <c r="C625" s="41"/>
      <c r="D625" s="42"/>
    </row>
    <row r="626" spans="1:4" ht="14.25">
      <c r="A626" s="150"/>
      <c r="B626" s="40"/>
      <c r="C626" s="41"/>
      <c r="D626" s="42"/>
    </row>
    <row r="627" spans="1:4" ht="14.25">
      <c r="A627" s="150"/>
      <c r="B627" s="40"/>
      <c r="C627" s="41"/>
      <c r="D627" s="42"/>
    </row>
    <row r="628" spans="1:4" ht="14.25">
      <c r="A628" s="150"/>
      <c r="B628" s="40"/>
      <c r="C628" s="41"/>
      <c r="D628" s="42"/>
    </row>
    <row r="629" spans="1:4" ht="14.25">
      <c r="A629" s="150"/>
      <c r="B629" s="40"/>
      <c r="C629" s="41"/>
      <c r="D629" s="42"/>
    </row>
    <row r="630" spans="1:4" ht="14.25">
      <c r="A630" s="150"/>
      <c r="B630" s="40"/>
      <c r="C630" s="41"/>
      <c r="D630" s="42"/>
    </row>
    <row r="631" spans="1:4" ht="14.25">
      <c r="A631" s="150"/>
      <c r="B631" s="40"/>
      <c r="C631" s="41"/>
      <c r="D631" s="42"/>
    </row>
    <row r="632" spans="1:4" ht="14.25">
      <c r="A632" s="150"/>
      <c r="B632" s="40"/>
      <c r="C632" s="41"/>
      <c r="D632" s="42"/>
    </row>
    <row r="633" spans="1:4" ht="14.25">
      <c r="A633" s="150"/>
      <c r="B633" s="40"/>
      <c r="C633" s="41"/>
      <c r="D633" s="42"/>
    </row>
    <row r="634" spans="1:4" ht="14.25">
      <c r="A634" s="150"/>
      <c r="B634" s="40"/>
      <c r="C634" s="41"/>
      <c r="D634" s="42"/>
    </row>
    <row r="635" spans="1:4" ht="14.25">
      <c r="A635" s="150"/>
      <c r="B635" s="40"/>
      <c r="C635" s="41"/>
      <c r="D635" s="42"/>
    </row>
    <row r="636" spans="1:4" ht="14.25">
      <c r="A636" s="150"/>
      <c r="B636" s="40"/>
      <c r="C636" s="41"/>
      <c r="D636" s="42"/>
    </row>
    <row r="637" spans="1:4" ht="14.25">
      <c r="A637" s="150"/>
      <c r="B637" s="40"/>
      <c r="C637" s="41"/>
      <c r="D637" s="42"/>
    </row>
    <row r="638" spans="1:4" ht="14.25">
      <c r="A638" s="150"/>
      <c r="B638" s="40"/>
      <c r="C638" s="41"/>
      <c r="D638" s="42"/>
    </row>
    <row r="639" spans="1:4" ht="14.25">
      <c r="A639" s="150"/>
      <c r="B639" s="40"/>
      <c r="C639" s="41"/>
      <c r="D639" s="42"/>
    </row>
    <row r="640" spans="1:4" ht="14.25">
      <c r="A640" s="150"/>
      <c r="B640" s="40"/>
      <c r="C640" s="41"/>
      <c r="D640" s="42"/>
    </row>
    <row r="641" spans="1:4" ht="14.25">
      <c r="A641" s="150"/>
      <c r="B641" s="40"/>
      <c r="C641" s="41"/>
      <c r="D641" s="42"/>
    </row>
    <row r="642" spans="1:4" ht="14.25">
      <c r="A642" s="150"/>
      <c r="B642" s="40"/>
      <c r="C642" s="41"/>
      <c r="D642" s="42"/>
    </row>
    <row r="643" spans="1:4" ht="14.25">
      <c r="A643" s="150"/>
      <c r="B643" s="40"/>
      <c r="C643" s="41"/>
      <c r="D643" s="42"/>
    </row>
    <row r="644" spans="1:4" ht="14.25">
      <c r="A644" s="150"/>
      <c r="B644" s="40"/>
      <c r="C644" s="41"/>
      <c r="D644" s="42"/>
    </row>
    <row r="645" spans="1:4" ht="14.25">
      <c r="A645" s="150"/>
      <c r="B645" s="40"/>
      <c r="C645" s="41"/>
      <c r="D645" s="42"/>
    </row>
    <row r="646" spans="1:4" ht="14.25">
      <c r="A646" s="150"/>
      <c r="B646" s="40"/>
      <c r="C646" s="41"/>
      <c r="D646" s="42"/>
    </row>
    <row r="647" spans="1:4" ht="14.25">
      <c r="A647" s="150"/>
      <c r="B647" s="40"/>
      <c r="C647" s="41"/>
      <c r="D647" s="42"/>
    </row>
    <row r="648" spans="1:4" ht="14.25">
      <c r="A648" s="150"/>
      <c r="B648" s="40"/>
      <c r="C648" s="41"/>
      <c r="D648" s="42"/>
    </row>
    <row r="649" spans="1:4" ht="14.25">
      <c r="A649" s="150"/>
      <c r="B649" s="40"/>
      <c r="C649" s="41"/>
      <c r="D649" s="42"/>
    </row>
    <row r="650" spans="1:4" ht="14.25">
      <c r="A650" s="150"/>
      <c r="B650" s="40"/>
      <c r="C650" s="41"/>
      <c r="D650" s="42"/>
    </row>
    <row r="651" spans="1:4" ht="14.25">
      <c r="A651" s="150"/>
      <c r="B651" s="40"/>
      <c r="C651" s="41"/>
      <c r="D651" s="42"/>
    </row>
    <row r="652" spans="1:4" ht="14.25">
      <c r="A652" s="150"/>
      <c r="B652" s="40"/>
      <c r="C652" s="41"/>
      <c r="D652" s="42"/>
    </row>
    <row r="653" spans="1:4" ht="14.25">
      <c r="A653" s="150"/>
      <c r="B653" s="40"/>
      <c r="C653" s="41"/>
      <c r="D653" s="42"/>
    </row>
    <row r="654" spans="1:4" ht="14.25">
      <c r="A654" s="150"/>
      <c r="B654" s="40"/>
      <c r="C654" s="41"/>
      <c r="D654" s="42"/>
    </row>
    <row r="655" spans="1:4" ht="14.25">
      <c r="A655" s="150"/>
      <c r="B655" s="40"/>
      <c r="C655" s="41"/>
      <c r="D655" s="42"/>
    </row>
    <row r="656" spans="1:4" ht="14.25">
      <c r="A656" s="150"/>
      <c r="B656" s="40"/>
      <c r="C656" s="41"/>
      <c r="D656" s="42"/>
    </row>
    <row r="657" spans="1:4" ht="14.25">
      <c r="A657" s="150"/>
      <c r="B657" s="40"/>
      <c r="C657" s="41"/>
      <c r="D657" s="42"/>
    </row>
    <row r="658" spans="1:4" ht="14.25">
      <c r="A658" s="150"/>
      <c r="B658" s="40"/>
      <c r="C658" s="41"/>
      <c r="D658" s="42"/>
    </row>
    <row r="659" spans="1:4" ht="14.25">
      <c r="A659" s="150"/>
      <c r="B659" s="40"/>
      <c r="C659" s="41"/>
      <c r="D659" s="42"/>
    </row>
    <row r="660" spans="1:4" ht="14.25">
      <c r="A660" s="150"/>
      <c r="B660" s="40"/>
      <c r="C660" s="41"/>
      <c r="D660" s="42"/>
    </row>
    <row r="661" spans="1:4" ht="14.25">
      <c r="A661" s="150"/>
      <c r="B661" s="40"/>
      <c r="C661" s="41"/>
      <c r="D661" s="42"/>
    </row>
    <row r="662" spans="1:4" ht="14.25">
      <c r="A662" s="150"/>
      <c r="B662" s="40"/>
      <c r="C662" s="41"/>
      <c r="D662" s="42"/>
    </row>
    <row r="663" spans="1:4" ht="14.25">
      <c r="A663" s="150"/>
      <c r="B663" s="40"/>
      <c r="C663" s="41"/>
      <c r="D663" s="42"/>
    </row>
    <row r="664" spans="1:4" ht="14.25">
      <c r="A664" s="150"/>
      <c r="B664" s="40"/>
      <c r="C664" s="41"/>
      <c r="D664" s="42"/>
    </row>
    <row r="665" spans="1:4" ht="14.25">
      <c r="A665" s="150"/>
      <c r="B665" s="40"/>
      <c r="C665" s="41"/>
      <c r="D665" s="42"/>
    </row>
    <row r="666" spans="1:4" ht="14.25">
      <c r="A666" s="150"/>
      <c r="B666" s="40"/>
      <c r="C666" s="41"/>
      <c r="D666" s="42"/>
    </row>
    <row r="667" spans="1:4" ht="14.25">
      <c r="A667" s="150"/>
      <c r="B667" s="40"/>
      <c r="C667" s="41"/>
      <c r="D667" s="42"/>
    </row>
    <row r="668" spans="1:4" ht="14.25">
      <c r="A668" s="150"/>
      <c r="B668" s="40"/>
      <c r="C668" s="41"/>
      <c r="D668" s="42"/>
    </row>
    <row r="669" spans="1:4" ht="14.25">
      <c r="A669" s="150"/>
      <c r="B669" s="40"/>
      <c r="C669" s="41"/>
      <c r="D669" s="42"/>
    </row>
    <row r="670" spans="1:4" ht="14.25">
      <c r="A670" s="150"/>
      <c r="B670" s="40"/>
      <c r="C670" s="41"/>
      <c r="D670" s="42"/>
    </row>
    <row r="671" spans="1:4" ht="14.25">
      <c r="A671" s="150"/>
      <c r="B671" s="40"/>
      <c r="C671" s="41"/>
      <c r="D671" s="42"/>
    </row>
    <row r="672" spans="1:4" ht="14.25">
      <c r="A672" s="150"/>
      <c r="B672" s="40"/>
      <c r="C672" s="41"/>
      <c r="D672" s="42"/>
    </row>
    <row r="673" spans="1:4" ht="14.25">
      <c r="A673" s="150"/>
      <c r="B673" s="40"/>
      <c r="C673" s="41"/>
      <c r="D673" s="42"/>
    </row>
    <row r="674" spans="1:4" ht="14.25">
      <c r="A674" s="150"/>
      <c r="B674" s="40"/>
      <c r="C674" s="41"/>
      <c r="D674" s="42"/>
    </row>
    <row r="675" spans="1:4" ht="14.25">
      <c r="A675" s="150"/>
      <c r="B675" s="40"/>
      <c r="C675" s="41"/>
      <c r="D675" s="42"/>
    </row>
    <row r="676" spans="1:4" ht="14.25">
      <c r="A676" s="150"/>
      <c r="B676" s="40"/>
      <c r="C676" s="41"/>
      <c r="D676" s="42"/>
    </row>
    <row r="677" spans="1:4" ht="14.25">
      <c r="A677" s="150"/>
      <c r="B677" s="40"/>
      <c r="C677" s="41"/>
      <c r="D677" s="42"/>
    </row>
    <row r="678" spans="1:4" ht="14.25">
      <c r="A678" s="150"/>
      <c r="B678" s="40"/>
      <c r="C678" s="41"/>
      <c r="D678" s="42"/>
    </row>
    <row r="679" spans="1:4" ht="14.25">
      <c r="A679" s="150"/>
      <c r="B679" s="40"/>
      <c r="C679" s="41"/>
      <c r="D679" s="42"/>
    </row>
    <row r="680" spans="1:4" ht="14.25">
      <c r="A680" s="150"/>
      <c r="B680" s="40"/>
      <c r="C680" s="41"/>
      <c r="D680" s="42"/>
    </row>
    <row r="681" spans="1:4" ht="14.25">
      <c r="A681" s="150"/>
      <c r="B681" s="40"/>
      <c r="C681" s="41"/>
      <c r="D681" s="42"/>
    </row>
    <row r="682" spans="1:4" ht="14.25">
      <c r="A682" s="150"/>
      <c r="B682" s="40"/>
      <c r="C682" s="41"/>
      <c r="D682" s="42"/>
    </row>
    <row r="683" spans="1:4" ht="14.25">
      <c r="A683" s="150"/>
      <c r="B683" s="40"/>
      <c r="C683" s="41"/>
      <c r="D683" s="42"/>
    </row>
    <row r="684" spans="1:4" ht="14.25">
      <c r="A684" s="150"/>
      <c r="B684" s="40"/>
      <c r="C684" s="41"/>
      <c r="D684" s="42"/>
    </row>
    <row r="685" spans="1:4" ht="14.25">
      <c r="A685" s="150"/>
      <c r="B685" s="40"/>
      <c r="C685" s="41"/>
      <c r="D685" s="42"/>
    </row>
    <row r="686" spans="1:4" ht="14.25">
      <c r="A686" s="150"/>
      <c r="B686" s="40"/>
      <c r="C686" s="41"/>
      <c r="D686" s="42"/>
    </row>
    <row r="687" spans="1:4" ht="14.25">
      <c r="A687" s="150"/>
      <c r="B687" s="40"/>
      <c r="C687" s="41"/>
      <c r="D687" s="42"/>
    </row>
    <row r="688" spans="1:4" ht="14.25">
      <c r="A688" s="150"/>
      <c r="B688" s="40"/>
      <c r="C688" s="41"/>
      <c r="D688" s="42"/>
    </row>
    <row r="689" spans="1:4" ht="14.25">
      <c r="A689" s="150"/>
      <c r="B689" s="40"/>
      <c r="C689" s="41"/>
      <c r="D689" s="42"/>
    </row>
    <row r="690" spans="1:4" ht="14.25">
      <c r="A690" s="150"/>
      <c r="B690" s="40"/>
      <c r="C690" s="41"/>
      <c r="D690" s="42"/>
    </row>
    <row r="691" spans="1:4" ht="14.25">
      <c r="A691" s="150"/>
      <c r="B691" s="40"/>
      <c r="C691" s="41"/>
      <c r="D691" s="42"/>
    </row>
    <row r="692" spans="1:4" ht="14.25">
      <c r="A692" s="150"/>
      <c r="B692" s="40"/>
      <c r="C692" s="41"/>
      <c r="D692" s="42"/>
    </row>
    <row r="693" spans="1:4" ht="14.25">
      <c r="A693" s="150"/>
      <c r="B693" s="40"/>
      <c r="C693" s="41"/>
      <c r="D693" s="42"/>
    </row>
    <row r="694" spans="1:4" ht="14.25">
      <c r="A694" s="150"/>
      <c r="B694" s="40"/>
      <c r="C694" s="41"/>
      <c r="D694" s="42"/>
    </row>
    <row r="695" spans="1:4" ht="14.25">
      <c r="A695" s="150"/>
      <c r="B695" s="40"/>
      <c r="C695" s="41"/>
      <c r="D695" s="42"/>
    </row>
    <row r="696" spans="1:4" ht="14.25">
      <c r="A696" s="150"/>
      <c r="B696" s="40"/>
      <c r="C696" s="41"/>
      <c r="D696" s="42"/>
    </row>
    <row r="697" spans="1:4" ht="14.25">
      <c r="A697" s="150"/>
      <c r="B697" s="40"/>
      <c r="C697" s="41"/>
      <c r="D697" s="42"/>
    </row>
    <row r="698" spans="1:4" ht="14.25">
      <c r="A698" s="150"/>
      <c r="B698" s="40"/>
      <c r="C698" s="41"/>
      <c r="D698" s="42"/>
    </row>
    <row r="699" spans="1:4" ht="14.25">
      <c r="A699" s="150"/>
      <c r="B699" s="40"/>
      <c r="C699" s="41"/>
      <c r="D699" s="42"/>
    </row>
    <row r="700" spans="1:4" ht="14.25">
      <c r="A700" s="150"/>
      <c r="B700" s="40"/>
      <c r="C700" s="41"/>
      <c r="D700" s="42"/>
    </row>
    <row r="701" spans="1:4" ht="14.25">
      <c r="A701" s="150"/>
      <c r="B701" s="40"/>
      <c r="C701" s="41"/>
      <c r="D701" s="42"/>
    </row>
    <row r="702" spans="1:4" ht="14.25">
      <c r="A702" s="150"/>
      <c r="B702" s="40"/>
      <c r="C702" s="41"/>
      <c r="D702" s="42"/>
    </row>
    <row r="703" spans="1:4" ht="14.25">
      <c r="A703" s="150"/>
      <c r="B703" s="40"/>
      <c r="C703" s="41"/>
      <c r="D703" s="42"/>
    </row>
    <row r="704" spans="1:4" ht="14.25">
      <c r="A704" s="150"/>
      <c r="B704" s="40"/>
      <c r="C704" s="41"/>
      <c r="D704" s="42"/>
    </row>
    <row r="705" spans="1:4" ht="14.25">
      <c r="A705" s="150"/>
      <c r="B705" s="40"/>
      <c r="C705" s="41"/>
      <c r="D705" s="42"/>
    </row>
    <row r="706" spans="1:4" ht="14.25">
      <c r="A706" s="150"/>
      <c r="B706" s="40"/>
      <c r="C706" s="41"/>
      <c r="D706" s="42"/>
    </row>
    <row r="707" spans="1:4" ht="14.25">
      <c r="A707" s="150"/>
      <c r="B707" s="40"/>
      <c r="C707" s="41"/>
      <c r="D707" s="42"/>
    </row>
    <row r="708" spans="1:4" ht="14.25">
      <c r="A708" s="150"/>
      <c r="B708" s="40"/>
      <c r="C708" s="41"/>
      <c r="D708" s="42"/>
    </row>
    <row r="709" spans="1:4" ht="14.25">
      <c r="A709" s="150"/>
      <c r="B709" s="40"/>
      <c r="C709" s="41"/>
      <c r="D709" s="42"/>
    </row>
    <row r="710" spans="1:4" ht="14.25">
      <c r="A710" s="150"/>
      <c r="B710" s="40"/>
      <c r="C710" s="41"/>
      <c r="D710" s="42"/>
    </row>
    <row r="711" spans="1:4" ht="14.25">
      <c r="A711" s="150"/>
      <c r="B711" s="40"/>
      <c r="C711" s="41"/>
      <c r="D711" s="42"/>
    </row>
    <row r="712" spans="1:4" ht="14.25">
      <c r="A712" s="150"/>
      <c r="B712" s="40"/>
      <c r="C712" s="41"/>
      <c r="D712" s="42"/>
    </row>
    <row r="713" spans="1:4" ht="14.25">
      <c r="A713" s="150"/>
      <c r="B713" s="40"/>
      <c r="C713" s="41"/>
      <c r="D713" s="42"/>
    </row>
    <row r="714" spans="1:4" ht="14.25">
      <c r="A714" s="150"/>
      <c r="B714" s="40"/>
      <c r="C714" s="41"/>
      <c r="D714" s="42"/>
    </row>
    <row r="715" spans="1:4" ht="14.25">
      <c r="A715" s="150"/>
      <c r="B715" s="40"/>
      <c r="C715" s="41"/>
      <c r="D715" s="42"/>
    </row>
    <row r="716" spans="1:4" ht="14.25">
      <c r="A716" s="150"/>
      <c r="B716" s="40"/>
      <c r="C716" s="41"/>
      <c r="D716" s="42"/>
    </row>
    <row r="717" spans="1:4" ht="14.25">
      <c r="A717" s="150"/>
      <c r="B717" s="40"/>
      <c r="C717" s="41"/>
      <c r="D717" s="42"/>
    </row>
    <row r="718" spans="1:4" ht="14.25">
      <c r="A718" s="150"/>
      <c r="B718" s="40"/>
      <c r="C718" s="41"/>
      <c r="D718" s="42"/>
    </row>
    <row r="719" spans="1:4" ht="14.25">
      <c r="A719" s="150"/>
      <c r="B719" s="40"/>
      <c r="C719" s="41"/>
      <c r="D719" s="42"/>
    </row>
    <row r="720" spans="1:4" ht="14.25">
      <c r="A720" s="150"/>
      <c r="B720" s="40"/>
      <c r="C720" s="41"/>
      <c r="D720" s="42"/>
    </row>
    <row r="721" spans="1:4" ht="14.25">
      <c r="A721" s="150"/>
      <c r="B721" s="40"/>
      <c r="C721" s="41"/>
      <c r="D721" s="42"/>
    </row>
    <row r="722" spans="1:4" ht="14.25">
      <c r="A722" s="150"/>
      <c r="B722" s="40"/>
      <c r="C722" s="41"/>
      <c r="D722" s="42"/>
    </row>
    <row r="723" spans="1:4" ht="14.25">
      <c r="A723" s="150"/>
      <c r="B723" s="40"/>
      <c r="C723" s="41"/>
      <c r="D723" s="42"/>
    </row>
    <row r="724" spans="1:4" ht="14.25">
      <c r="A724" s="150"/>
      <c r="B724" s="40"/>
      <c r="C724" s="41"/>
      <c r="D724" s="42"/>
    </row>
    <row r="725" spans="1:4" ht="14.25">
      <c r="A725" s="150"/>
      <c r="B725" s="40"/>
      <c r="C725" s="41"/>
      <c r="D725" s="42"/>
    </row>
    <row r="726" spans="1:4" ht="14.25">
      <c r="A726" s="150"/>
      <c r="B726" s="40"/>
      <c r="C726" s="41"/>
      <c r="D726" s="42"/>
    </row>
    <row r="727" spans="1:4" ht="14.25">
      <c r="A727" s="150"/>
      <c r="B727" s="40"/>
      <c r="C727" s="41"/>
      <c r="D727" s="42"/>
    </row>
    <row r="728" spans="1:4" ht="14.25">
      <c r="A728" s="150"/>
      <c r="B728" s="40"/>
      <c r="C728" s="41"/>
      <c r="D728" s="42"/>
    </row>
    <row r="729" spans="1:4" ht="14.25">
      <c r="A729" s="150"/>
      <c r="B729" s="40"/>
      <c r="C729" s="41"/>
      <c r="D729" s="42"/>
    </row>
    <row r="730" spans="1:4" ht="14.25">
      <c r="A730" s="150"/>
      <c r="B730" s="40"/>
      <c r="C730" s="41"/>
      <c r="D730" s="42"/>
    </row>
    <row r="731" spans="1:4" ht="14.25">
      <c r="A731" s="150"/>
      <c r="B731" s="40"/>
      <c r="C731" s="41"/>
      <c r="D731" s="42"/>
    </row>
    <row r="732" spans="1:4" ht="14.25">
      <c r="A732" s="150"/>
      <c r="B732" s="40"/>
      <c r="C732" s="41"/>
      <c r="D732" s="42"/>
    </row>
    <row r="733" spans="1:4" ht="14.25">
      <c r="A733" s="150"/>
      <c r="B733" s="40"/>
      <c r="C733" s="41"/>
      <c r="D733" s="42"/>
    </row>
    <row r="734" spans="1:4" ht="14.25">
      <c r="A734" s="150"/>
      <c r="B734" s="40"/>
      <c r="C734" s="41"/>
      <c r="D734" s="42"/>
    </row>
    <row r="735" spans="1:4" ht="14.25">
      <c r="A735" s="150"/>
      <c r="B735" s="40"/>
      <c r="C735" s="41"/>
      <c r="D735" s="42"/>
    </row>
    <row r="736" spans="1:4" ht="14.25">
      <c r="A736" s="150"/>
      <c r="B736" s="40"/>
      <c r="C736" s="41"/>
      <c r="D736" s="42"/>
    </row>
    <row r="737" spans="1:4" ht="14.25">
      <c r="A737" s="150"/>
      <c r="B737" s="40"/>
      <c r="C737" s="41"/>
      <c r="D737" s="42"/>
    </row>
    <row r="738" spans="1:4" ht="14.25">
      <c r="A738" s="150"/>
      <c r="B738" s="40"/>
      <c r="C738" s="41"/>
      <c r="D738" s="42"/>
    </row>
    <row r="739" spans="1:4" ht="14.25">
      <c r="A739" s="150"/>
      <c r="B739" s="40"/>
      <c r="C739" s="41"/>
      <c r="D739" s="42"/>
    </row>
    <row r="740" spans="1:4" ht="14.25">
      <c r="A740" s="150"/>
      <c r="B740" s="40"/>
      <c r="C740" s="41"/>
      <c r="D740" s="42"/>
    </row>
    <row r="741" spans="1:4" ht="14.25">
      <c r="A741" s="150"/>
      <c r="B741" s="40"/>
      <c r="C741" s="41"/>
      <c r="D741" s="42"/>
    </row>
    <row r="742" spans="1:4" ht="14.25">
      <c r="A742" s="150"/>
      <c r="B742" s="40"/>
      <c r="C742" s="41"/>
      <c r="D742" s="42"/>
    </row>
    <row r="743" spans="1:4" ht="14.25">
      <c r="A743" s="150"/>
      <c r="B743" s="40"/>
      <c r="C743" s="41"/>
      <c r="D743" s="42"/>
    </row>
    <row r="744" spans="1:4" ht="14.25">
      <c r="A744" s="150"/>
      <c r="B744" s="40"/>
      <c r="C744" s="41"/>
      <c r="D744" s="42"/>
    </row>
    <row r="745" spans="1:4" ht="14.25">
      <c r="A745" s="150"/>
      <c r="B745" s="40"/>
      <c r="C745" s="41"/>
      <c r="D745" s="42"/>
    </row>
    <row r="746" spans="1:4" ht="14.25">
      <c r="A746" s="150"/>
      <c r="B746" s="40"/>
      <c r="C746" s="41"/>
      <c r="D746" s="42"/>
    </row>
    <row r="747" spans="1:4" ht="14.25">
      <c r="A747" s="150"/>
      <c r="B747" s="40"/>
      <c r="C747" s="41"/>
      <c r="D747" s="42"/>
    </row>
    <row r="748" spans="1:4" ht="14.25">
      <c r="A748" s="150"/>
      <c r="B748" s="40"/>
      <c r="C748" s="41"/>
      <c r="D748" s="42"/>
    </row>
    <row r="749" spans="1:4" ht="14.25">
      <c r="A749" s="150"/>
      <c r="B749" s="40"/>
      <c r="C749" s="41"/>
      <c r="D749" s="42"/>
    </row>
    <row r="750" spans="1:4" ht="14.25">
      <c r="A750" s="150"/>
      <c r="B750" s="40"/>
      <c r="C750" s="41"/>
      <c r="D750" s="42"/>
    </row>
    <row r="751" spans="1:4" ht="14.25">
      <c r="A751" s="150"/>
      <c r="B751" s="40"/>
      <c r="C751" s="41"/>
      <c r="D751" s="42"/>
    </row>
    <row r="752" spans="1:4" ht="14.25">
      <c r="A752" s="150"/>
      <c r="B752" s="40"/>
      <c r="C752" s="41"/>
      <c r="D752" s="42"/>
    </row>
    <row r="753" spans="1:4" ht="14.25">
      <c r="A753" s="150"/>
      <c r="B753" s="40"/>
      <c r="C753" s="41"/>
      <c r="D753" s="42"/>
    </row>
    <row r="754" spans="1:4" ht="14.25">
      <c r="A754" s="150"/>
      <c r="B754" s="40"/>
      <c r="C754" s="41"/>
      <c r="D754" s="42"/>
    </row>
    <row r="755" spans="1:4" ht="14.25">
      <c r="A755" s="150"/>
      <c r="B755" s="40"/>
      <c r="C755" s="41"/>
      <c r="D755" s="42"/>
    </row>
    <row r="756" spans="1:4" ht="14.25">
      <c r="A756" s="150"/>
      <c r="B756" s="40"/>
      <c r="C756" s="41"/>
      <c r="D756" s="42"/>
    </row>
    <row r="757" spans="1:4" ht="14.25">
      <c r="A757" s="150"/>
      <c r="B757" s="40"/>
      <c r="C757" s="41"/>
      <c r="D757" s="42"/>
    </row>
    <row r="758" spans="1:4" ht="14.25">
      <c r="A758" s="150"/>
      <c r="B758" s="40"/>
      <c r="C758" s="41"/>
      <c r="D758" s="42"/>
    </row>
    <row r="759" spans="1:4" ht="14.25">
      <c r="A759" s="150"/>
      <c r="B759" s="40"/>
      <c r="C759" s="41"/>
      <c r="D759" s="42"/>
    </row>
    <row r="760" spans="1:4" ht="14.25">
      <c r="A760" s="150"/>
      <c r="B760" s="40"/>
      <c r="C760" s="41"/>
      <c r="D760" s="42"/>
    </row>
    <row r="761" spans="1:4" ht="14.25">
      <c r="A761" s="150"/>
      <c r="B761" s="40"/>
      <c r="C761" s="41"/>
      <c r="D761" s="42"/>
    </row>
    <row r="762" spans="1:4" ht="14.25">
      <c r="A762" s="150"/>
      <c r="B762" s="40"/>
      <c r="C762" s="41"/>
      <c r="D762" s="42"/>
    </row>
    <row r="763" spans="1:4" ht="14.25">
      <c r="A763" s="150"/>
      <c r="B763" s="40"/>
      <c r="C763" s="41"/>
      <c r="D763" s="42"/>
    </row>
    <row r="764" spans="1:4" ht="14.25">
      <c r="A764" s="150"/>
      <c r="B764" s="40"/>
      <c r="C764" s="41"/>
      <c r="D764" s="42"/>
    </row>
    <row r="765" spans="1:4" ht="14.25">
      <c r="A765" s="150"/>
      <c r="B765" s="40"/>
      <c r="C765" s="41"/>
      <c r="D765" s="42"/>
    </row>
    <row r="766" spans="1:4" ht="14.25">
      <c r="A766" s="150"/>
      <c r="B766" s="40"/>
      <c r="C766" s="41"/>
      <c r="D766" s="42"/>
    </row>
    <row r="767" spans="1:4" ht="14.25">
      <c r="A767" s="150"/>
      <c r="B767" s="40"/>
      <c r="C767" s="41"/>
      <c r="D767" s="42"/>
    </row>
    <row r="768" spans="1:4" ht="14.25">
      <c r="A768" s="150"/>
      <c r="B768" s="40"/>
      <c r="C768" s="41"/>
      <c r="D768" s="42"/>
    </row>
    <row r="769" spans="1:4" ht="14.25">
      <c r="A769" s="150"/>
      <c r="B769" s="40"/>
      <c r="C769" s="41"/>
      <c r="D769" s="42"/>
    </row>
    <row r="770" spans="1:4" ht="14.25">
      <c r="A770" s="150"/>
      <c r="B770" s="40"/>
      <c r="C770" s="41"/>
      <c r="D770" s="42"/>
    </row>
    <row r="771" spans="1:4" ht="14.25">
      <c r="A771" s="150"/>
      <c r="B771" s="40"/>
      <c r="C771" s="41"/>
      <c r="D771" s="42"/>
    </row>
    <row r="772" spans="1:4" ht="14.25">
      <c r="A772" s="150"/>
      <c r="B772" s="40"/>
      <c r="C772" s="41"/>
      <c r="D772" s="42"/>
    </row>
    <row r="773" spans="1:4" ht="14.25">
      <c r="A773" s="150"/>
      <c r="B773" s="40"/>
      <c r="C773" s="41"/>
      <c r="D773" s="42"/>
    </row>
    <row r="774" spans="1:4" ht="14.25">
      <c r="A774" s="150"/>
      <c r="B774" s="40"/>
      <c r="C774" s="41"/>
      <c r="D774" s="42"/>
    </row>
    <row r="775" spans="1:4" ht="14.25">
      <c r="A775" s="150"/>
      <c r="B775" s="40"/>
      <c r="C775" s="41"/>
      <c r="D775" s="42"/>
    </row>
    <row r="776" spans="1:4" ht="14.25">
      <c r="A776" s="150"/>
      <c r="B776" s="40"/>
      <c r="C776" s="41"/>
      <c r="D776" s="42"/>
    </row>
    <row r="777" spans="1:4" ht="14.25">
      <c r="A777" s="150"/>
      <c r="B777" s="40"/>
      <c r="C777" s="41"/>
      <c r="D777" s="42"/>
    </row>
    <row r="778" spans="1:4" ht="14.25">
      <c r="A778" s="150"/>
      <c r="B778" s="40"/>
      <c r="C778" s="41"/>
      <c r="D778" s="42"/>
    </row>
    <row r="779" spans="1:4" ht="14.25">
      <c r="A779" s="150"/>
      <c r="B779" s="40"/>
      <c r="C779" s="41"/>
      <c r="D779" s="42"/>
    </row>
    <row r="780" spans="1:4" ht="14.25">
      <c r="A780" s="150"/>
      <c r="B780" s="40"/>
      <c r="C780" s="41"/>
      <c r="D780" s="42"/>
    </row>
    <row r="781" spans="1:4" ht="14.25">
      <c r="A781" s="150"/>
      <c r="B781" s="40"/>
      <c r="C781" s="41"/>
      <c r="D781" s="42"/>
    </row>
    <row r="782" spans="1:4" ht="14.25">
      <c r="A782" s="150"/>
      <c r="B782" s="40"/>
      <c r="C782" s="41"/>
      <c r="D782" s="42"/>
    </row>
    <row r="783" spans="1:4" ht="14.25">
      <c r="A783" s="150"/>
      <c r="B783" s="40"/>
      <c r="C783" s="41"/>
      <c r="D783" s="42"/>
    </row>
    <row r="784" spans="1:4" ht="14.25">
      <c r="A784" s="150"/>
      <c r="B784" s="40"/>
      <c r="C784" s="41"/>
      <c r="D784" s="42"/>
    </row>
    <row r="785" spans="1:4" ht="14.25">
      <c r="A785" s="150"/>
      <c r="B785" s="40"/>
      <c r="C785" s="41"/>
      <c r="D785" s="42"/>
    </row>
    <row r="786" spans="1:4" ht="14.25">
      <c r="A786" s="150"/>
      <c r="B786" s="40"/>
      <c r="C786" s="41"/>
      <c r="D786" s="42"/>
    </row>
    <row r="787" spans="1:4" ht="14.25">
      <c r="A787" s="150"/>
      <c r="B787" s="40"/>
      <c r="C787" s="41"/>
      <c r="D787" s="42"/>
    </row>
    <row r="788" spans="1:4" ht="14.25">
      <c r="A788" s="150"/>
      <c r="B788" s="40"/>
      <c r="C788" s="41"/>
      <c r="D788" s="42"/>
    </row>
    <row r="789" spans="1:4" ht="14.25">
      <c r="A789" s="150"/>
      <c r="B789" s="40"/>
      <c r="C789" s="41"/>
      <c r="D789" s="42"/>
    </row>
    <row r="790" spans="1:4" ht="14.25">
      <c r="A790" s="150"/>
      <c r="B790" s="40"/>
      <c r="C790" s="41"/>
      <c r="D790" s="42"/>
    </row>
    <row r="791" spans="1:4" ht="14.25">
      <c r="A791" s="150"/>
      <c r="B791" s="40"/>
      <c r="C791" s="41"/>
      <c r="D791" s="42"/>
    </row>
    <row r="792" spans="1:4" ht="14.25">
      <c r="A792" s="150"/>
      <c r="B792" s="40"/>
      <c r="C792" s="41"/>
      <c r="D792" s="42"/>
    </row>
    <row r="793" spans="1:4" ht="14.25">
      <c r="A793" s="150"/>
      <c r="B793" s="40"/>
      <c r="C793" s="41"/>
      <c r="D793" s="42"/>
    </row>
    <row r="794" spans="1:4" ht="14.25">
      <c r="A794" s="150"/>
      <c r="B794" s="40"/>
      <c r="C794" s="41"/>
      <c r="D794" s="42"/>
    </row>
    <row r="795" spans="1:4" ht="14.25">
      <c r="A795" s="150"/>
      <c r="B795" s="40"/>
      <c r="C795" s="41"/>
      <c r="D795" s="42"/>
    </row>
    <row r="796" spans="1:4" ht="14.25">
      <c r="A796" s="150"/>
      <c r="B796" s="40"/>
      <c r="C796" s="41"/>
      <c r="D796" s="42"/>
    </row>
    <row r="797" spans="1:4" ht="14.25">
      <c r="A797" s="150"/>
      <c r="B797" s="40"/>
      <c r="C797" s="41"/>
      <c r="D797" s="42"/>
    </row>
    <row r="798" spans="1:4" ht="14.25">
      <c r="A798" s="150"/>
      <c r="B798" s="40"/>
      <c r="C798" s="41"/>
      <c r="D798" s="42"/>
    </row>
    <row r="799" spans="1:4" ht="14.25">
      <c r="A799" s="150"/>
      <c r="B799" s="40"/>
      <c r="C799" s="41"/>
      <c r="D799" s="42"/>
    </row>
    <row r="800" spans="1:4" ht="14.25">
      <c r="A800" s="150"/>
      <c r="B800" s="40"/>
      <c r="C800" s="41"/>
      <c r="D800" s="42"/>
    </row>
    <row r="801" spans="1:4" ht="14.25">
      <c r="A801" s="150"/>
      <c r="B801" s="40"/>
      <c r="C801" s="41"/>
      <c r="D801" s="42"/>
    </row>
    <row r="802" spans="1:4" ht="14.25">
      <c r="A802" s="150"/>
      <c r="B802" s="40"/>
      <c r="C802" s="41"/>
      <c r="D802" s="42"/>
    </row>
    <row r="803" spans="1:4" ht="14.25">
      <c r="A803" s="150"/>
      <c r="B803" s="40"/>
      <c r="C803" s="41"/>
      <c r="D803" s="42"/>
    </row>
    <row r="804" spans="1:4" ht="14.25">
      <c r="A804" s="150"/>
      <c r="B804" s="40"/>
      <c r="C804" s="41"/>
      <c r="D804" s="42"/>
    </row>
    <row r="805" spans="1:4" ht="14.25">
      <c r="A805" s="150"/>
      <c r="B805" s="40"/>
      <c r="C805" s="41"/>
      <c r="D805" s="42"/>
    </row>
    <row r="806" spans="1:4" ht="14.25">
      <c r="A806" s="150"/>
      <c r="B806" s="40"/>
      <c r="C806" s="41"/>
      <c r="D806" s="42"/>
    </row>
    <row r="807" spans="1:4" ht="14.25">
      <c r="A807" s="150"/>
      <c r="B807" s="40"/>
      <c r="C807" s="41"/>
      <c r="D807" s="42"/>
    </row>
    <row r="808" spans="1:4" ht="14.25">
      <c r="A808" s="150"/>
      <c r="B808" s="40"/>
      <c r="C808" s="41"/>
      <c r="D808" s="42"/>
    </row>
    <row r="809" spans="1:4" ht="14.25">
      <c r="A809" s="150"/>
      <c r="B809" s="40"/>
      <c r="C809" s="41"/>
      <c r="D809" s="42"/>
    </row>
    <row r="810" spans="1:4" ht="14.25">
      <c r="A810" s="150"/>
      <c r="B810" s="40"/>
      <c r="C810" s="41"/>
      <c r="D810" s="42"/>
    </row>
    <row r="811" spans="1:4" ht="14.25">
      <c r="A811" s="150"/>
      <c r="B811" s="40"/>
      <c r="C811" s="41"/>
      <c r="D811" s="42"/>
    </row>
    <row r="812" spans="1:4" ht="14.25">
      <c r="A812" s="150"/>
      <c r="B812" s="40"/>
      <c r="C812" s="41"/>
      <c r="D812" s="42"/>
    </row>
    <row r="813" spans="1:4" ht="14.25">
      <c r="A813" s="150"/>
      <c r="B813" s="40"/>
      <c r="C813" s="41"/>
      <c r="D813" s="42"/>
    </row>
    <row r="814" spans="1:4" ht="14.25">
      <c r="A814" s="150"/>
      <c r="B814" s="40"/>
      <c r="C814" s="41"/>
      <c r="D814" s="42"/>
    </row>
    <row r="815" spans="1:4" ht="14.25">
      <c r="A815" s="150"/>
      <c r="B815" s="40"/>
      <c r="C815" s="41"/>
      <c r="D815" s="42"/>
    </row>
    <row r="816" spans="1:4" ht="14.25">
      <c r="A816" s="150"/>
      <c r="B816" s="40"/>
      <c r="C816" s="41"/>
      <c r="D816" s="42"/>
    </row>
    <row r="817" spans="1:4" ht="14.25">
      <c r="A817" s="150"/>
      <c r="B817" s="40"/>
      <c r="C817" s="41"/>
      <c r="D817" s="42"/>
    </row>
    <row r="818" spans="1:4" ht="14.25">
      <c r="A818" s="150"/>
      <c r="B818" s="40"/>
      <c r="C818" s="41"/>
      <c r="D818" s="42"/>
    </row>
    <row r="819" spans="1:4" ht="14.25">
      <c r="A819" s="150"/>
      <c r="B819" s="40"/>
      <c r="C819" s="41"/>
      <c r="D819" s="42"/>
    </row>
    <row r="820" spans="1:4" ht="14.25">
      <c r="A820" s="150"/>
      <c r="B820" s="40"/>
      <c r="C820" s="41"/>
      <c r="D820" s="42"/>
    </row>
    <row r="821" spans="1:4" ht="14.25">
      <c r="A821" s="150"/>
      <c r="B821" s="40"/>
      <c r="C821" s="41"/>
      <c r="D821" s="42"/>
    </row>
    <row r="822" spans="1:4" ht="14.25">
      <c r="A822" s="150"/>
      <c r="B822" s="40"/>
      <c r="C822" s="41"/>
      <c r="D822" s="42"/>
    </row>
    <row r="823" spans="1:4" ht="14.25">
      <c r="A823" s="150"/>
      <c r="B823" s="40"/>
      <c r="C823" s="41"/>
      <c r="D823" s="42"/>
    </row>
    <row r="824" spans="1:4" ht="14.25">
      <c r="A824" s="150"/>
      <c r="B824" s="40"/>
      <c r="C824" s="41"/>
      <c r="D824" s="42"/>
    </row>
    <row r="825" spans="1:4" ht="14.25">
      <c r="A825" s="150"/>
      <c r="B825" s="40"/>
      <c r="C825" s="41"/>
      <c r="D825" s="42"/>
    </row>
    <row r="826" spans="1:4" ht="14.25">
      <c r="A826" s="150"/>
      <c r="B826" s="40"/>
      <c r="C826" s="41"/>
      <c r="D826" s="42"/>
    </row>
    <row r="827" spans="1:4" ht="14.25">
      <c r="A827" s="150"/>
      <c r="B827" s="40"/>
      <c r="C827" s="41"/>
      <c r="D827" s="42"/>
    </row>
    <row r="828" spans="1:4" ht="14.25">
      <c r="A828" s="150"/>
      <c r="B828" s="40"/>
      <c r="C828" s="41"/>
      <c r="D828" s="42"/>
    </row>
    <row r="829" spans="1:4" ht="14.25">
      <c r="A829" s="150"/>
      <c r="B829" s="40"/>
      <c r="C829" s="41"/>
      <c r="D829" s="42"/>
    </row>
    <row r="830" spans="1:4" ht="14.25">
      <c r="A830" s="150"/>
      <c r="B830" s="40"/>
      <c r="C830" s="41"/>
      <c r="D830" s="42"/>
    </row>
    <row r="831" spans="1:4" ht="14.25">
      <c r="A831" s="150"/>
      <c r="B831" s="40"/>
      <c r="C831" s="41"/>
      <c r="D831" s="42"/>
    </row>
    <row r="832" spans="1:4" ht="14.25">
      <c r="A832" s="150"/>
      <c r="B832" s="40"/>
      <c r="C832" s="41"/>
      <c r="D832" s="42"/>
    </row>
    <row r="833" spans="1:4" ht="14.25">
      <c r="A833" s="150"/>
      <c r="B833" s="40"/>
      <c r="C833" s="41"/>
      <c r="D833" s="42"/>
    </row>
    <row r="834" spans="1:4" ht="14.25">
      <c r="A834" s="150"/>
      <c r="B834" s="40"/>
      <c r="C834" s="41"/>
      <c r="D834" s="42"/>
    </row>
    <row r="835" spans="1:4" ht="14.25">
      <c r="A835" s="150"/>
      <c r="B835" s="40"/>
      <c r="C835" s="41"/>
      <c r="D835" s="42"/>
    </row>
    <row r="836" spans="1:4" ht="14.25">
      <c r="A836" s="150"/>
      <c r="B836" s="40"/>
      <c r="C836" s="41"/>
      <c r="D836" s="42"/>
    </row>
    <row r="837" spans="1:4" ht="14.25">
      <c r="A837" s="150"/>
      <c r="B837" s="40"/>
      <c r="C837" s="41"/>
      <c r="D837" s="42"/>
    </row>
    <row r="838" spans="1:4" ht="14.25">
      <c r="A838" s="150"/>
      <c r="B838" s="40"/>
      <c r="C838" s="41"/>
      <c r="D838" s="42"/>
    </row>
    <row r="839" spans="1:4" ht="14.25">
      <c r="A839" s="150"/>
      <c r="B839" s="40"/>
      <c r="C839" s="41"/>
      <c r="D839" s="42"/>
    </row>
    <row r="840" spans="1:4" ht="14.25">
      <c r="A840" s="150"/>
      <c r="B840" s="40"/>
      <c r="C840" s="41"/>
      <c r="D840" s="42"/>
    </row>
    <row r="841" spans="1:4" ht="14.25">
      <c r="A841" s="150"/>
      <c r="B841" s="40"/>
      <c r="C841" s="41"/>
      <c r="D841" s="42"/>
    </row>
    <row r="842" spans="1:4" ht="14.25">
      <c r="A842" s="150"/>
      <c r="B842" s="40"/>
      <c r="C842" s="41"/>
      <c r="D842" s="42"/>
    </row>
    <row r="843" spans="1:4" ht="14.25">
      <c r="A843" s="150"/>
      <c r="B843" s="40"/>
      <c r="C843" s="41"/>
      <c r="D843" s="42"/>
    </row>
    <row r="844" spans="1:4" ht="14.25">
      <c r="A844" s="150"/>
      <c r="B844" s="40"/>
      <c r="C844" s="41"/>
      <c r="D844" s="42"/>
    </row>
    <row r="845" spans="1:4" ht="14.25">
      <c r="A845" s="150"/>
      <c r="B845" s="40"/>
      <c r="C845" s="41"/>
      <c r="D845" s="42"/>
    </row>
    <row r="846" spans="1:4" ht="14.25">
      <c r="A846" s="150"/>
      <c r="B846" s="40"/>
      <c r="C846" s="41"/>
      <c r="D846" s="42"/>
    </row>
    <row r="847" spans="1:4" ht="14.25">
      <c r="A847" s="150"/>
      <c r="B847" s="40"/>
      <c r="C847" s="41"/>
      <c r="D847" s="42"/>
    </row>
    <row r="848" spans="1:4" ht="14.25">
      <c r="A848" s="150"/>
      <c r="B848" s="40"/>
      <c r="C848" s="41"/>
      <c r="D848" s="42"/>
    </row>
    <row r="849" spans="1:4" ht="14.25">
      <c r="A849" s="150"/>
      <c r="B849" s="40"/>
      <c r="C849" s="41"/>
      <c r="D849" s="42"/>
    </row>
    <row r="850" spans="1:4" ht="14.25">
      <c r="A850" s="150"/>
      <c r="B850" s="40"/>
      <c r="C850" s="41"/>
      <c r="D850" s="42"/>
    </row>
    <row r="851" spans="1:4" ht="14.25">
      <c r="A851" s="150"/>
      <c r="B851" s="40"/>
      <c r="C851" s="41"/>
      <c r="D851" s="42"/>
    </row>
    <row r="852" spans="1:4" ht="14.25">
      <c r="A852" s="150"/>
      <c r="B852" s="40"/>
      <c r="C852" s="41"/>
      <c r="D852" s="42"/>
    </row>
    <row r="853" spans="1:4" ht="14.25">
      <c r="A853" s="150"/>
      <c r="B853" s="40"/>
      <c r="C853" s="41"/>
      <c r="D853" s="42"/>
    </row>
    <row r="854" spans="1:4" ht="14.25">
      <c r="A854" s="150"/>
      <c r="B854" s="40"/>
      <c r="C854" s="41"/>
      <c r="D854" s="42"/>
    </row>
    <row r="855" spans="1:4" ht="14.25">
      <c r="A855" s="150"/>
      <c r="B855" s="40"/>
      <c r="C855" s="41"/>
      <c r="D855" s="42"/>
    </row>
    <row r="856" spans="1:4" ht="14.25">
      <c r="A856" s="150"/>
      <c r="B856" s="40"/>
      <c r="C856" s="41"/>
      <c r="D856" s="42"/>
    </row>
    <row r="857" spans="1:4" ht="14.25">
      <c r="A857" s="150"/>
      <c r="B857" s="40"/>
      <c r="C857" s="41"/>
      <c r="D857" s="42"/>
    </row>
    <row r="858" spans="1:4" ht="14.25">
      <c r="A858" s="150"/>
      <c r="B858" s="40"/>
      <c r="C858" s="41"/>
      <c r="D858" s="42"/>
    </row>
    <row r="859" spans="1:4" ht="14.25">
      <c r="A859" s="150"/>
      <c r="B859" s="40"/>
      <c r="C859" s="41"/>
      <c r="D859" s="42"/>
    </row>
    <row r="860" spans="1:4" ht="14.25">
      <c r="A860" s="150"/>
      <c r="B860" s="40"/>
      <c r="C860" s="41"/>
      <c r="D860" s="42"/>
    </row>
    <row r="861" spans="1:4" ht="14.25">
      <c r="A861" s="150"/>
      <c r="B861" s="40"/>
      <c r="C861" s="41"/>
      <c r="D861" s="42"/>
    </row>
    <row r="862" spans="1:4" ht="14.25">
      <c r="A862" s="150"/>
      <c r="B862" s="40"/>
      <c r="C862" s="41"/>
      <c r="D862" s="42"/>
    </row>
    <row r="863" spans="1:4" ht="14.25">
      <c r="A863" s="150"/>
      <c r="B863" s="40"/>
      <c r="C863" s="41"/>
      <c r="D863" s="42"/>
    </row>
    <row r="864" spans="1:4" ht="14.25">
      <c r="A864" s="150"/>
      <c r="B864" s="40"/>
      <c r="C864" s="41"/>
      <c r="D864" s="42"/>
    </row>
    <row r="865" spans="1:4" ht="14.25">
      <c r="A865" s="150"/>
      <c r="B865" s="40"/>
      <c r="C865" s="41"/>
      <c r="D865" s="42"/>
    </row>
    <row r="866" spans="1:4" ht="14.25">
      <c r="A866" s="150"/>
      <c r="B866" s="40"/>
      <c r="C866" s="41"/>
      <c r="D866" s="42"/>
    </row>
    <row r="867" spans="1:4" ht="14.25">
      <c r="A867" s="150"/>
      <c r="B867" s="40"/>
      <c r="C867" s="41"/>
      <c r="D867" s="42"/>
    </row>
    <row r="868" spans="1:4" ht="14.25">
      <c r="A868" s="150"/>
      <c r="B868" s="40"/>
      <c r="C868" s="41"/>
      <c r="D868" s="42"/>
    </row>
    <row r="869" spans="1:4" ht="14.25">
      <c r="A869" s="150"/>
      <c r="B869" s="40"/>
      <c r="C869" s="41"/>
      <c r="D869" s="42"/>
    </row>
    <row r="870" spans="1:4" ht="14.25">
      <c r="A870" s="150"/>
      <c r="B870" s="40"/>
      <c r="C870" s="41"/>
      <c r="D870" s="42"/>
    </row>
    <row r="871" spans="1:4" ht="14.25">
      <c r="A871" s="150"/>
      <c r="B871" s="40"/>
      <c r="C871" s="41"/>
      <c r="D871" s="42"/>
    </row>
    <row r="872" spans="1:4" ht="14.25">
      <c r="A872" s="150"/>
      <c r="B872" s="40"/>
      <c r="C872" s="41"/>
      <c r="D872" s="42"/>
    </row>
    <row r="873" spans="1:4" ht="14.25">
      <c r="A873" s="150"/>
      <c r="B873" s="40"/>
      <c r="C873" s="41"/>
      <c r="D873" s="42"/>
    </row>
    <row r="874" spans="1:4" ht="14.25">
      <c r="A874" s="150"/>
      <c r="B874" s="40"/>
      <c r="C874" s="41"/>
      <c r="D874" s="42"/>
    </row>
    <row r="875" spans="1:4" ht="14.25">
      <c r="A875" s="150"/>
      <c r="B875" s="40"/>
      <c r="C875" s="41"/>
      <c r="D875" s="42"/>
    </row>
    <row r="876" spans="1:4" ht="14.25">
      <c r="A876" s="150"/>
      <c r="B876" s="40"/>
      <c r="C876" s="41"/>
      <c r="D876" s="42"/>
    </row>
    <row r="877" spans="1:4" ht="14.25">
      <c r="A877" s="150"/>
      <c r="B877" s="40"/>
      <c r="C877" s="41"/>
      <c r="D877" s="42"/>
    </row>
    <row r="878" spans="1:4" ht="14.25">
      <c r="A878" s="150"/>
      <c r="B878" s="40"/>
      <c r="C878" s="41"/>
      <c r="D878" s="42"/>
    </row>
    <row r="879" spans="1:4" ht="14.25">
      <c r="A879" s="150"/>
      <c r="B879" s="40"/>
      <c r="C879" s="41"/>
      <c r="D879" s="42"/>
    </row>
    <row r="880" spans="1:4" ht="14.25">
      <c r="A880" s="150"/>
      <c r="B880" s="40"/>
      <c r="C880" s="41"/>
      <c r="D880" s="42"/>
    </row>
    <row r="881" spans="1:4" ht="14.25">
      <c r="A881" s="150"/>
      <c r="B881" s="40"/>
      <c r="C881" s="41"/>
      <c r="D881" s="42"/>
    </row>
    <row r="882" spans="1:4" ht="14.25">
      <c r="A882" s="150"/>
      <c r="B882" s="40"/>
      <c r="C882" s="41"/>
      <c r="D882" s="42"/>
    </row>
    <row r="883" spans="1:4" ht="14.25">
      <c r="A883" s="150"/>
      <c r="B883" s="40"/>
      <c r="C883" s="41"/>
      <c r="D883" s="42"/>
    </row>
    <row r="884" spans="1:4" ht="14.25">
      <c r="A884" s="150"/>
      <c r="B884" s="40"/>
      <c r="C884" s="41"/>
      <c r="D884" s="42"/>
    </row>
    <row r="885" spans="1:4" ht="14.25">
      <c r="A885" s="150"/>
      <c r="B885" s="40"/>
      <c r="C885" s="41"/>
      <c r="D885" s="42"/>
    </row>
    <row r="886" spans="1:4" ht="14.25">
      <c r="A886" s="150"/>
      <c r="B886" s="40"/>
      <c r="C886" s="41"/>
      <c r="D886" s="42"/>
    </row>
    <row r="887" spans="1:4" ht="14.25">
      <c r="A887" s="150"/>
      <c r="B887" s="40"/>
      <c r="C887" s="41"/>
      <c r="D887" s="42"/>
    </row>
    <row r="888" spans="1:4" ht="14.25">
      <c r="A888" s="150"/>
      <c r="B888" s="40"/>
      <c r="C888" s="41"/>
      <c r="D888" s="42"/>
    </row>
    <row r="889" spans="1:4" ht="14.25">
      <c r="A889" s="150"/>
      <c r="B889" s="40"/>
      <c r="C889" s="41"/>
      <c r="D889" s="42"/>
    </row>
    <row r="890" spans="1:4" ht="14.25">
      <c r="A890" s="150"/>
      <c r="B890" s="40"/>
      <c r="C890" s="41"/>
      <c r="D890" s="42"/>
    </row>
    <row r="891" spans="1:4" ht="14.25">
      <c r="A891" s="150"/>
      <c r="B891" s="40"/>
      <c r="C891" s="41"/>
      <c r="D891" s="42"/>
    </row>
    <row r="892" spans="1:4" ht="14.25">
      <c r="A892" s="150"/>
      <c r="B892" s="40"/>
      <c r="C892" s="41"/>
      <c r="D892" s="42"/>
    </row>
    <row r="893" spans="1:4" ht="14.25">
      <c r="A893" s="150"/>
      <c r="B893" s="40"/>
      <c r="C893" s="41"/>
      <c r="D893" s="42"/>
    </row>
    <row r="894" spans="1:4" ht="14.25">
      <c r="A894" s="150"/>
      <c r="B894" s="40"/>
      <c r="C894" s="41"/>
      <c r="D894" s="42"/>
    </row>
    <row r="895" spans="1:4" ht="14.25">
      <c r="A895" s="150"/>
      <c r="B895" s="40"/>
      <c r="C895" s="41"/>
      <c r="D895" s="42"/>
    </row>
    <row r="896" spans="1:4" ht="14.25">
      <c r="A896" s="150"/>
      <c r="B896" s="40"/>
      <c r="C896" s="41"/>
      <c r="D896" s="42"/>
    </row>
    <row r="897" spans="1:4" ht="14.25">
      <c r="A897" s="150"/>
      <c r="B897" s="40"/>
      <c r="C897" s="41"/>
      <c r="D897" s="42"/>
    </row>
    <row r="898" spans="1:4" ht="14.25">
      <c r="A898" s="150"/>
      <c r="B898" s="40"/>
      <c r="C898" s="41"/>
      <c r="D898" s="42"/>
    </row>
    <row r="899" spans="1:4" ht="14.25">
      <c r="A899" s="150"/>
      <c r="B899" s="40"/>
      <c r="C899" s="41"/>
      <c r="D899" s="42"/>
    </row>
    <row r="900" spans="1:4" ht="14.25">
      <c r="A900" s="150"/>
      <c r="B900" s="40"/>
      <c r="C900" s="41"/>
      <c r="D900" s="42"/>
    </row>
    <row r="901" spans="1:4" ht="14.25">
      <c r="A901" s="150"/>
      <c r="B901" s="40"/>
      <c r="C901" s="41"/>
      <c r="D901" s="42"/>
    </row>
    <row r="902" spans="1:4" ht="14.25">
      <c r="A902" s="150"/>
      <c r="B902" s="40"/>
      <c r="C902" s="41"/>
      <c r="D902" s="42"/>
    </row>
    <row r="903" spans="1:4" ht="14.25">
      <c r="A903" s="150"/>
      <c r="B903" s="40"/>
      <c r="C903" s="41"/>
      <c r="D903" s="42"/>
    </row>
    <row r="904" spans="1:4" ht="14.25">
      <c r="A904" s="150"/>
      <c r="B904" s="40"/>
      <c r="C904" s="41"/>
      <c r="D904" s="42"/>
    </row>
    <row r="905" spans="1:4" ht="14.25">
      <c r="A905" s="150"/>
      <c r="B905" s="40"/>
      <c r="C905" s="41"/>
      <c r="D905" s="42"/>
    </row>
    <row r="906" spans="1:4" ht="14.25">
      <c r="A906" s="150"/>
      <c r="B906" s="40"/>
      <c r="C906" s="41"/>
      <c r="D906" s="42"/>
    </row>
    <row r="907" spans="1:4" ht="14.25">
      <c r="A907" s="150"/>
      <c r="B907" s="40"/>
      <c r="C907" s="41"/>
      <c r="D907" s="42"/>
    </row>
    <row r="908" spans="1:4" ht="14.25">
      <c r="A908" s="150"/>
      <c r="B908" s="40"/>
      <c r="C908" s="41"/>
      <c r="D908" s="42"/>
    </row>
    <row r="909" spans="1:4" ht="14.25">
      <c r="A909" s="150"/>
      <c r="B909" s="40"/>
      <c r="C909" s="41"/>
      <c r="D909" s="42"/>
    </row>
    <row r="910" spans="1:4" ht="14.25">
      <c r="A910" s="150"/>
      <c r="B910" s="40"/>
      <c r="C910" s="41"/>
      <c r="D910" s="42"/>
    </row>
    <row r="911" spans="1:4" ht="14.25">
      <c r="A911" s="150"/>
      <c r="B911" s="40"/>
      <c r="C911" s="41"/>
      <c r="D911" s="42"/>
    </row>
    <row r="912" spans="1:4" ht="14.25">
      <c r="A912" s="150"/>
      <c r="B912" s="40"/>
      <c r="C912" s="41"/>
      <c r="D912" s="42"/>
    </row>
    <row r="913" spans="1:4" ht="14.25">
      <c r="A913" s="150"/>
      <c r="B913" s="40"/>
      <c r="C913" s="41"/>
      <c r="D913" s="42"/>
    </row>
    <row r="914" spans="1:4" ht="14.25">
      <c r="A914" s="150"/>
      <c r="B914" s="40"/>
      <c r="C914" s="41"/>
      <c r="D914" s="42"/>
    </row>
    <row r="915" spans="1:4" ht="14.25">
      <c r="A915" s="150"/>
      <c r="B915" s="40"/>
      <c r="C915" s="41"/>
      <c r="D915" s="42"/>
    </row>
    <row r="916" spans="1:4" ht="14.25">
      <c r="A916" s="150"/>
      <c r="B916" s="40"/>
      <c r="C916" s="41"/>
      <c r="D916" s="42"/>
    </row>
    <row r="917" spans="1:4" ht="14.25">
      <c r="A917" s="150"/>
      <c r="B917" s="40"/>
      <c r="C917" s="41"/>
      <c r="D917" s="42"/>
    </row>
    <row r="918" spans="1:4" ht="14.25">
      <c r="A918" s="150"/>
      <c r="B918" s="40"/>
      <c r="C918" s="41"/>
      <c r="D918" s="42"/>
    </row>
    <row r="919" spans="1:4" ht="14.25">
      <c r="A919" s="150"/>
      <c r="B919" s="40"/>
      <c r="C919" s="41"/>
      <c r="D919" s="42"/>
    </row>
    <row r="920" spans="1:4" ht="14.25">
      <c r="A920" s="150"/>
      <c r="B920" s="40"/>
      <c r="C920" s="41"/>
      <c r="D920" s="42"/>
    </row>
    <row r="921" spans="1:4" ht="14.25">
      <c r="A921" s="150"/>
      <c r="B921" s="40"/>
      <c r="C921" s="41"/>
      <c r="D921" s="42"/>
    </row>
    <row r="922" spans="1:4" ht="14.25">
      <c r="A922" s="150"/>
      <c r="B922" s="40"/>
      <c r="C922" s="41"/>
      <c r="D922" s="42"/>
    </row>
    <row r="923" spans="1:4" ht="14.25">
      <c r="A923" s="150"/>
      <c r="B923" s="40"/>
      <c r="C923" s="41"/>
      <c r="D923" s="42"/>
    </row>
    <row r="924" spans="1:4" ht="14.25">
      <c r="A924" s="150"/>
      <c r="B924" s="40"/>
      <c r="C924" s="41"/>
      <c r="D924" s="42"/>
    </row>
    <row r="925" spans="1:4" ht="14.25">
      <c r="A925" s="150"/>
      <c r="B925" s="40"/>
      <c r="C925" s="41"/>
      <c r="D925" s="42"/>
    </row>
    <row r="926" spans="1:4" ht="14.25">
      <c r="A926" s="150"/>
      <c r="B926" s="40"/>
      <c r="C926" s="41"/>
      <c r="D926" s="42"/>
    </row>
    <row r="927" spans="1:4" ht="14.25">
      <c r="A927" s="150"/>
      <c r="B927" s="40"/>
      <c r="C927" s="41"/>
      <c r="D927" s="42"/>
    </row>
    <row r="928" spans="1:4" ht="14.25">
      <c r="A928" s="150"/>
      <c r="B928" s="40"/>
      <c r="C928" s="41"/>
      <c r="D928" s="42"/>
    </row>
    <row r="929" spans="1:4" ht="14.25">
      <c r="A929" s="150"/>
      <c r="B929" s="40"/>
      <c r="C929" s="41"/>
      <c r="D929" s="42"/>
    </row>
    <row r="930" spans="1:4" ht="14.25">
      <c r="A930" s="150"/>
      <c r="B930" s="40"/>
      <c r="C930" s="41"/>
      <c r="D930" s="42"/>
    </row>
    <row r="931" spans="1:4" ht="14.25">
      <c r="A931" s="150"/>
      <c r="B931" s="40"/>
      <c r="C931" s="41"/>
      <c r="D931" s="42"/>
    </row>
    <row r="932" spans="1:4" ht="14.25">
      <c r="A932" s="150"/>
      <c r="B932" s="40"/>
      <c r="C932" s="41"/>
      <c r="D932" s="42"/>
    </row>
    <row r="933" spans="1:4" ht="14.25">
      <c r="A933" s="150"/>
      <c r="B933" s="40"/>
      <c r="C933" s="41"/>
      <c r="D933" s="42"/>
    </row>
    <row r="934" spans="1:4" ht="14.25">
      <c r="A934" s="150"/>
      <c r="B934" s="40"/>
      <c r="C934" s="41"/>
      <c r="D934" s="42"/>
    </row>
    <row r="935" spans="1:4" ht="14.25">
      <c r="A935" s="150"/>
      <c r="B935" s="40"/>
      <c r="C935" s="41"/>
      <c r="D935" s="42"/>
    </row>
    <row r="936" spans="1:4" ht="14.25">
      <c r="A936" s="150"/>
      <c r="B936" s="40"/>
      <c r="C936" s="41"/>
      <c r="D936" s="42"/>
    </row>
    <row r="937" spans="1:4" ht="14.25">
      <c r="A937" s="150"/>
      <c r="B937" s="40"/>
      <c r="C937" s="41"/>
      <c r="D937" s="42"/>
    </row>
    <row r="938" spans="1:4" ht="14.25">
      <c r="A938" s="150"/>
      <c r="B938" s="40"/>
      <c r="C938" s="41"/>
      <c r="D938" s="42"/>
    </row>
    <row r="939" spans="1:4" ht="14.25">
      <c r="A939" s="150"/>
      <c r="B939" s="40"/>
      <c r="C939" s="41"/>
      <c r="D939" s="42"/>
    </row>
    <row r="940" spans="1:4" ht="14.25">
      <c r="A940" s="150"/>
      <c r="B940" s="40"/>
      <c r="C940" s="41"/>
      <c r="D940" s="42"/>
    </row>
    <row r="941" spans="1:4" ht="14.25">
      <c r="A941" s="150"/>
      <c r="B941" s="40"/>
      <c r="C941" s="41"/>
      <c r="D941" s="42"/>
    </row>
    <row r="942" spans="1:4" ht="14.25">
      <c r="A942" s="150"/>
      <c r="B942" s="40"/>
      <c r="C942" s="41"/>
      <c r="D942" s="42"/>
    </row>
    <row r="943" spans="1:4" ht="14.25">
      <c r="A943" s="150"/>
      <c r="B943" s="40"/>
      <c r="C943" s="41"/>
      <c r="D943" s="42"/>
    </row>
    <row r="944" spans="1:4" ht="14.25">
      <c r="A944" s="150"/>
      <c r="B944" s="40"/>
      <c r="C944" s="41"/>
      <c r="D944" s="42"/>
    </row>
    <row r="945" spans="1:4" ht="14.25">
      <c r="A945" s="150"/>
      <c r="B945" s="40"/>
      <c r="C945" s="41"/>
      <c r="D945" s="42"/>
    </row>
    <row r="946" spans="1:4" ht="14.25">
      <c r="A946" s="150"/>
      <c r="B946" s="40"/>
      <c r="C946" s="41"/>
      <c r="D946" s="42"/>
    </row>
    <row r="947" spans="1:4" ht="14.25">
      <c r="A947" s="150"/>
      <c r="B947" s="40"/>
      <c r="C947" s="41"/>
      <c r="D947" s="42"/>
    </row>
    <row r="948" spans="1:4" ht="14.25">
      <c r="A948" s="150"/>
      <c r="B948" s="40"/>
      <c r="C948" s="41"/>
      <c r="D948" s="42"/>
    </row>
    <row r="949" spans="1:4" ht="14.25">
      <c r="A949" s="150"/>
      <c r="B949" s="40"/>
      <c r="C949" s="41"/>
      <c r="D949" s="42"/>
    </row>
    <row r="950" spans="1:4" ht="14.25">
      <c r="A950" s="150"/>
      <c r="B950" s="40"/>
      <c r="C950" s="41"/>
      <c r="D950" s="42"/>
    </row>
    <row r="951" spans="1:4" ht="14.25">
      <c r="A951" s="150"/>
      <c r="B951" s="40"/>
      <c r="C951" s="41"/>
      <c r="D951" s="42"/>
    </row>
    <row r="952" spans="1:4" ht="14.25">
      <c r="A952" s="150"/>
      <c r="B952" s="40"/>
      <c r="C952" s="41"/>
      <c r="D952" s="42"/>
    </row>
    <row r="953" spans="1:4" ht="14.25">
      <c r="A953" s="150"/>
      <c r="B953" s="40"/>
      <c r="C953" s="41"/>
      <c r="D953" s="42"/>
    </row>
    <row r="954" spans="1:4" ht="14.25">
      <c r="A954" s="150"/>
      <c r="B954" s="40"/>
      <c r="C954" s="41"/>
      <c r="D954" s="42"/>
    </row>
    <row r="955" spans="1:4" ht="14.25">
      <c r="A955" s="150"/>
      <c r="B955" s="40"/>
      <c r="C955" s="41"/>
      <c r="D955" s="42"/>
    </row>
    <row r="956" spans="1:4" ht="14.25">
      <c r="A956" s="150"/>
      <c r="B956" s="40"/>
      <c r="C956" s="41"/>
      <c r="D956" s="42"/>
    </row>
    <row r="957" spans="1:4" ht="14.25">
      <c r="A957" s="150"/>
      <c r="B957" s="40"/>
      <c r="C957" s="41"/>
      <c r="D957" s="42"/>
    </row>
    <row r="958" spans="1:4" ht="14.25">
      <c r="A958" s="150"/>
      <c r="B958" s="40"/>
      <c r="C958" s="41"/>
      <c r="D958" s="42"/>
    </row>
    <row r="959" spans="1:4" ht="14.25">
      <c r="A959" s="150"/>
      <c r="B959" s="40"/>
      <c r="C959" s="41"/>
      <c r="D959" s="42"/>
    </row>
    <row r="960" spans="1:4" ht="14.25">
      <c r="A960" s="150"/>
      <c r="B960" s="40"/>
      <c r="C960" s="41"/>
      <c r="D960" s="42"/>
    </row>
    <row r="961" spans="1:4" ht="14.25">
      <c r="A961" s="150"/>
      <c r="B961" s="40"/>
      <c r="C961" s="41"/>
      <c r="D961" s="42"/>
    </row>
    <row r="962" spans="1:4" ht="14.25">
      <c r="A962" s="150"/>
      <c r="B962" s="40"/>
      <c r="C962" s="41"/>
      <c r="D962" s="42"/>
    </row>
    <row r="963" spans="1:4" ht="14.25">
      <c r="A963" s="150"/>
      <c r="B963" s="40"/>
      <c r="C963" s="41"/>
      <c r="D963" s="42"/>
    </row>
    <row r="964" spans="1:4" ht="14.25">
      <c r="A964" s="150"/>
      <c r="B964" s="40"/>
      <c r="C964" s="41"/>
      <c r="D964" s="42"/>
    </row>
    <row r="965" spans="1:4" ht="14.25">
      <c r="A965" s="150"/>
      <c r="B965" s="40"/>
      <c r="C965" s="41"/>
      <c r="D965" s="42"/>
    </row>
    <row r="966" spans="1:4" ht="14.25">
      <c r="A966" s="150"/>
      <c r="B966" s="40"/>
      <c r="C966" s="41"/>
      <c r="D966" s="42"/>
    </row>
    <row r="967" spans="1:4" ht="14.25">
      <c r="A967" s="150"/>
      <c r="B967" s="40"/>
      <c r="C967" s="41"/>
      <c r="D967" s="42"/>
    </row>
    <row r="968" spans="1:4" ht="14.25">
      <c r="A968" s="150"/>
      <c r="B968" s="40"/>
      <c r="C968" s="41"/>
      <c r="D968" s="42"/>
    </row>
    <row r="969" spans="1:4" ht="14.25">
      <c r="A969" s="150"/>
      <c r="B969" s="40"/>
      <c r="C969" s="41"/>
      <c r="D969" s="42"/>
    </row>
    <row r="970" spans="1:4" ht="14.25">
      <c r="A970" s="150"/>
      <c r="B970" s="40"/>
      <c r="C970" s="41"/>
      <c r="D970" s="42"/>
    </row>
    <row r="971" spans="1:4" ht="14.25">
      <c r="A971" s="150"/>
      <c r="B971" s="40"/>
      <c r="C971" s="41"/>
      <c r="D971" s="42"/>
    </row>
    <row r="972" spans="1:4" ht="14.25">
      <c r="A972" s="150"/>
      <c r="B972" s="40"/>
      <c r="C972" s="41"/>
      <c r="D972" s="42"/>
    </row>
    <row r="973" spans="1:4" ht="14.25">
      <c r="A973" s="150"/>
      <c r="B973" s="40"/>
      <c r="C973" s="41"/>
      <c r="D973" s="42"/>
    </row>
    <row r="974" spans="1:4" ht="14.25">
      <c r="A974" s="150"/>
      <c r="B974" s="40"/>
      <c r="C974" s="41"/>
      <c r="D974" s="42"/>
    </row>
    <row r="975" spans="1:4" ht="14.25">
      <c r="A975" s="150"/>
      <c r="B975" s="40"/>
      <c r="C975" s="41"/>
      <c r="D975" s="42"/>
    </row>
    <row r="976" spans="1:4" ht="14.25">
      <c r="A976" s="150"/>
      <c r="B976" s="40"/>
      <c r="C976" s="41"/>
      <c r="D976" s="42"/>
    </row>
    <row r="977" spans="1:4" ht="14.25">
      <c r="A977" s="150"/>
      <c r="B977" s="40"/>
      <c r="C977" s="41"/>
      <c r="D977" s="42"/>
    </row>
    <row r="978" spans="1:4" ht="14.25">
      <c r="A978" s="150"/>
      <c r="B978" s="40"/>
      <c r="C978" s="41"/>
      <c r="D978" s="42"/>
    </row>
    <row r="979" spans="1:4" ht="14.25">
      <c r="A979" s="150"/>
      <c r="B979" s="40"/>
      <c r="C979" s="41"/>
      <c r="D979" s="42"/>
    </row>
    <row r="980" spans="1:4" ht="14.25">
      <c r="A980" s="150"/>
      <c r="B980" s="40"/>
      <c r="C980" s="41"/>
      <c r="D980" s="42"/>
    </row>
    <row r="981" spans="1:4" ht="14.25">
      <c r="A981" s="150"/>
      <c r="B981" s="40"/>
      <c r="C981" s="41"/>
      <c r="D981" s="42"/>
    </row>
    <row r="982" spans="1:4" ht="14.25">
      <c r="A982" s="150"/>
      <c r="B982" s="40"/>
      <c r="C982" s="41"/>
      <c r="D982" s="42"/>
    </row>
    <row r="983" spans="1:4" ht="14.25">
      <c r="A983" s="150"/>
      <c r="B983" s="40"/>
      <c r="C983" s="41"/>
      <c r="D983" s="42"/>
    </row>
    <row r="984" spans="1:4" ht="14.25">
      <c r="A984" s="150"/>
      <c r="B984" s="40"/>
      <c r="C984" s="41"/>
      <c r="D984" s="42"/>
    </row>
    <row r="985" spans="1:4" ht="14.25">
      <c r="A985" s="150"/>
      <c r="B985" s="40"/>
      <c r="C985" s="41"/>
      <c r="D985" s="42"/>
    </row>
    <row r="986" spans="1:4" ht="14.25">
      <c r="A986" s="150"/>
      <c r="B986" s="40"/>
      <c r="C986" s="41"/>
      <c r="D986" s="42"/>
    </row>
    <row r="987" spans="1:4" ht="14.25">
      <c r="A987" s="150"/>
      <c r="B987" s="40"/>
      <c r="C987" s="41"/>
      <c r="D987" s="42"/>
    </row>
    <row r="988" spans="1:4" ht="14.25">
      <c r="A988" s="150"/>
      <c r="B988" s="40"/>
      <c r="C988" s="41"/>
      <c r="D988" s="42"/>
    </row>
    <row r="989" spans="1:4" ht="14.25">
      <c r="A989" s="150"/>
      <c r="B989" s="40"/>
      <c r="C989" s="41"/>
      <c r="D989" s="42"/>
    </row>
    <row r="990" spans="1:4" ht="14.25">
      <c r="A990" s="150"/>
      <c r="B990" s="40"/>
      <c r="C990" s="41"/>
      <c r="D990" s="42"/>
    </row>
    <row r="991" spans="1:4" ht="14.25">
      <c r="A991" s="150"/>
      <c r="B991" s="40"/>
      <c r="C991" s="41"/>
      <c r="D991" s="42"/>
    </row>
    <row r="992" spans="1:4" ht="14.25">
      <c r="A992" s="150"/>
      <c r="B992" s="40"/>
      <c r="C992" s="41"/>
      <c r="D992" s="42"/>
    </row>
    <row r="993" spans="1:4" ht="14.25">
      <c r="A993" s="150"/>
      <c r="B993" s="40"/>
      <c r="C993" s="41"/>
      <c r="D993" s="42"/>
    </row>
    <row r="994" spans="1:4" ht="14.25">
      <c r="A994" s="150"/>
      <c r="B994" s="40"/>
      <c r="C994" s="41"/>
      <c r="D994" s="42"/>
    </row>
    <row r="995" spans="1:4" ht="14.25">
      <c r="A995" s="150"/>
      <c r="B995" s="40"/>
      <c r="C995" s="41"/>
      <c r="D995" s="42"/>
    </row>
    <row r="996" spans="1:4" ht="14.25">
      <c r="A996" s="150"/>
      <c r="B996" s="40"/>
      <c r="C996" s="41"/>
      <c r="D996" s="42"/>
    </row>
    <row r="997" spans="1:4" ht="14.25">
      <c r="A997" s="150"/>
      <c r="B997" s="40"/>
      <c r="C997" s="41"/>
      <c r="D997" s="42"/>
    </row>
    <row r="998" spans="1:4" ht="14.25">
      <c r="A998" s="150"/>
      <c r="B998" s="40"/>
      <c r="C998" s="41"/>
      <c r="D998" s="42"/>
    </row>
    <row r="999" spans="1:4" ht="14.25">
      <c r="A999" s="150"/>
      <c r="B999" s="40"/>
      <c r="C999" s="41"/>
      <c r="D999" s="42"/>
    </row>
    <row r="1000" spans="1:4" ht="14.25">
      <c r="A1000" s="150"/>
      <c r="B1000" s="40"/>
      <c r="C1000" s="41"/>
      <c r="D1000" s="42"/>
    </row>
    <row r="1001" spans="1:4" ht="14.25">
      <c r="A1001" s="150"/>
      <c r="B1001" s="40"/>
      <c r="C1001" s="41"/>
      <c r="D1001" s="42"/>
    </row>
    <row r="1002" spans="1:4" ht="14.25">
      <c r="A1002" s="150"/>
      <c r="B1002" s="40"/>
      <c r="C1002" s="41"/>
      <c r="D1002" s="42"/>
    </row>
    <row r="1003" spans="1:4" ht="14.25">
      <c r="A1003" s="150"/>
      <c r="B1003" s="40"/>
      <c r="C1003" s="41"/>
      <c r="D1003" s="42"/>
    </row>
    <row r="1004" spans="1:4" ht="14.25">
      <c r="A1004" s="150"/>
      <c r="B1004" s="40"/>
      <c r="C1004" s="41"/>
      <c r="D1004" s="42"/>
    </row>
    <row r="1005" spans="1:4" ht="14.25">
      <c r="A1005" s="150"/>
      <c r="B1005" s="40"/>
      <c r="C1005" s="41"/>
      <c r="D1005" s="42"/>
    </row>
    <row r="1006" spans="1:4" ht="14.25">
      <c r="A1006" s="150"/>
      <c r="B1006" s="40"/>
      <c r="C1006" s="41"/>
      <c r="D1006" s="42"/>
    </row>
    <row r="1007" spans="1:4" ht="14.25">
      <c r="A1007" s="150"/>
      <c r="B1007" s="40"/>
      <c r="C1007" s="41"/>
      <c r="D1007" s="42"/>
    </row>
    <row r="1008" spans="1:4" ht="14.25">
      <c r="A1008" s="150"/>
      <c r="B1008" s="40"/>
      <c r="C1008" s="41"/>
      <c r="D1008" s="42"/>
    </row>
    <row r="1009" spans="1:4" ht="14.25">
      <c r="A1009" s="150"/>
      <c r="B1009" s="40"/>
      <c r="C1009" s="41"/>
      <c r="D1009" s="42"/>
    </row>
    <row r="1010" spans="1:4" ht="14.25">
      <c r="A1010" s="150"/>
      <c r="B1010" s="40"/>
      <c r="C1010" s="41"/>
      <c r="D1010" s="42"/>
    </row>
    <row r="1011" spans="1:4" ht="14.25">
      <c r="A1011" s="150"/>
      <c r="B1011" s="40"/>
      <c r="C1011" s="41"/>
      <c r="D1011" s="42"/>
    </row>
    <row r="1012" spans="1:4" ht="14.25">
      <c r="A1012" s="150"/>
      <c r="B1012" s="40"/>
      <c r="C1012" s="41"/>
      <c r="D1012" s="42"/>
    </row>
    <row r="1013" spans="1:4" ht="14.25">
      <c r="A1013" s="150"/>
      <c r="B1013" s="40"/>
      <c r="C1013" s="41"/>
      <c r="D1013" s="42"/>
    </row>
    <row r="1014" spans="1:4" ht="14.25">
      <c r="A1014" s="150"/>
      <c r="B1014" s="40"/>
      <c r="C1014" s="41"/>
      <c r="D1014" s="42"/>
    </row>
    <row r="1015" spans="1:4" ht="14.25">
      <c r="A1015" s="150"/>
      <c r="B1015" s="40"/>
      <c r="C1015" s="41"/>
      <c r="D1015" s="42"/>
    </row>
    <row r="1016" spans="1:4" ht="14.25">
      <c r="A1016" s="150"/>
      <c r="B1016" s="40"/>
      <c r="C1016" s="41"/>
      <c r="D1016" s="42"/>
    </row>
    <row r="1017" spans="1:4" ht="14.25">
      <c r="A1017" s="150"/>
      <c r="B1017" s="40"/>
      <c r="C1017" s="41"/>
      <c r="D1017" s="42"/>
    </row>
    <row r="1018" spans="1:4" ht="14.25">
      <c r="A1018" s="150"/>
      <c r="B1018" s="40"/>
      <c r="C1018" s="41"/>
      <c r="D1018" s="42"/>
    </row>
    <row r="1019" spans="1:4" ht="14.25">
      <c r="A1019" s="150"/>
      <c r="B1019" s="40"/>
      <c r="C1019" s="41"/>
      <c r="D1019" s="42"/>
    </row>
    <row r="1020" spans="1:4" ht="14.25">
      <c r="A1020" s="150"/>
      <c r="B1020" s="40"/>
      <c r="C1020" s="41"/>
      <c r="D1020" s="42"/>
    </row>
    <row r="1021" spans="1:4" ht="14.25">
      <c r="A1021" s="150"/>
      <c r="B1021" s="40"/>
      <c r="C1021" s="41"/>
      <c r="D1021" s="42"/>
    </row>
    <row r="1022" spans="1:4" ht="14.25">
      <c r="A1022" s="150"/>
      <c r="B1022" s="40"/>
      <c r="C1022" s="41"/>
      <c r="D1022" s="42"/>
    </row>
    <row r="1023" spans="1:4" ht="14.25">
      <c r="A1023" s="150"/>
      <c r="B1023" s="40"/>
      <c r="C1023" s="41"/>
      <c r="D1023" s="42"/>
    </row>
    <row r="1024" spans="1:4" ht="14.25">
      <c r="A1024" s="150"/>
      <c r="B1024" s="40"/>
      <c r="C1024" s="41"/>
      <c r="D1024" s="42"/>
    </row>
    <row r="1025" spans="1:4" ht="14.25">
      <c r="A1025" s="150"/>
      <c r="B1025" s="40"/>
      <c r="C1025" s="41"/>
      <c r="D1025" s="42"/>
    </row>
    <row r="1026" spans="1:4" ht="14.25">
      <c r="A1026" s="150"/>
      <c r="B1026" s="40"/>
      <c r="C1026" s="41"/>
      <c r="D1026" s="42"/>
    </row>
    <row r="1027" spans="1:4" ht="14.25">
      <c r="A1027" s="150"/>
      <c r="B1027" s="40"/>
      <c r="C1027" s="41"/>
      <c r="D1027" s="42"/>
    </row>
    <row r="1028" spans="1:4" ht="14.25">
      <c r="A1028" s="150"/>
      <c r="B1028" s="40"/>
      <c r="C1028" s="41"/>
      <c r="D1028" s="42"/>
    </row>
    <row r="1029" spans="1:4" ht="14.25">
      <c r="A1029" s="150"/>
      <c r="B1029" s="40"/>
      <c r="C1029" s="41"/>
      <c r="D1029" s="42"/>
    </row>
    <row r="1030" spans="1:4" ht="14.25">
      <c r="A1030" s="150"/>
      <c r="B1030" s="40"/>
      <c r="C1030" s="41"/>
      <c r="D1030" s="42"/>
    </row>
    <row r="1031" spans="1:4" ht="14.25">
      <c r="A1031" s="150"/>
      <c r="B1031" s="40"/>
      <c r="C1031" s="41"/>
      <c r="D1031" s="42"/>
    </row>
    <row r="1032" spans="1:4" ht="14.25">
      <c r="A1032" s="150"/>
      <c r="B1032" s="40"/>
      <c r="C1032" s="41"/>
      <c r="D1032" s="42"/>
    </row>
    <row r="1033" spans="1:4" ht="14.25">
      <c r="A1033" s="150"/>
      <c r="B1033" s="40"/>
      <c r="C1033" s="41"/>
      <c r="D1033" s="42"/>
    </row>
    <row r="1034" spans="1:4" ht="14.25">
      <c r="A1034" s="150"/>
      <c r="B1034" s="40"/>
      <c r="C1034" s="41"/>
      <c r="D1034" s="42"/>
    </row>
    <row r="1035" spans="1:4" ht="14.25">
      <c r="A1035" s="150"/>
      <c r="B1035" s="40"/>
      <c r="C1035" s="41"/>
      <c r="D1035" s="42"/>
    </row>
    <row r="1036" spans="1:4" ht="14.25">
      <c r="A1036" s="150"/>
      <c r="B1036" s="40"/>
      <c r="C1036" s="41"/>
      <c r="D1036" s="42"/>
    </row>
    <row r="1037" spans="1:4" ht="14.25">
      <c r="A1037" s="150"/>
      <c r="B1037" s="40"/>
      <c r="C1037" s="41"/>
      <c r="D1037" s="42"/>
    </row>
    <row r="1038" spans="1:4" ht="14.25">
      <c r="A1038" s="150"/>
      <c r="B1038" s="40"/>
      <c r="C1038" s="41"/>
      <c r="D1038" s="42"/>
    </row>
    <row r="1039" spans="1:4" ht="14.25">
      <c r="A1039" s="150"/>
      <c r="B1039" s="40"/>
      <c r="C1039" s="41"/>
      <c r="D1039" s="42"/>
    </row>
    <row r="1040" spans="1:4" ht="14.25">
      <c r="A1040" s="150"/>
      <c r="B1040" s="40"/>
      <c r="C1040" s="41"/>
      <c r="D1040" s="42"/>
    </row>
    <row r="1041" spans="1:4" ht="14.25">
      <c r="A1041" s="150"/>
      <c r="B1041" s="40"/>
      <c r="C1041" s="41"/>
      <c r="D1041" s="42"/>
    </row>
    <row r="1042" spans="1:4" ht="14.25">
      <c r="A1042" s="150"/>
      <c r="B1042" s="40"/>
      <c r="C1042" s="41"/>
      <c r="D1042" s="42"/>
    </row>
    <row r="1043" spans="1:4" ht="14.25">
      <c r="A1043" s="150"/>
      <c r="B1043" s="40"/>
      <c r="C1043" s="41"/>
      <c r="D1043" s="42"/>
    </row>
    <row r="1044" spans="1:4" ht="14.25">
      <c r="A1044" s="150"/>
      <c r="B1044" s="40"/>
      <c r="C1044" s="41"/>
      <c r="D1044" s="42"/>
    </row>
    <row r="1045" spans="1:4" ht="14.25">
      <c r="A1045" s="150"/>
      <c r="B1045" s="40"/>
      <c r="C1045" s="41"/>
      <c r="D1045" s="42"/>
    </row>
    <row r="1046" spans="1:4" ht="14.25">
      <c r="A1046" s="150"/>
      <c r="B1046" s="40"/>
      <c r="C1046" s="41"/>
      <c r="D1046" s="42"/>
    </row>
    <row r="1047" spans="1:4" ht="14.25">
      <c r="A1047" s="150"/>
      <c r="B1047" s="40"/>
      <c r="C1047" s="41"/>
      <c r="D1047" s="42"/>
    </row>
    <row r="1048" spans="1:4" ht="14.25">
      <c r="A1048" s="150"/>
      <c r="B1048" s="40"/>
      <c r="C1048" s="41"/>
      <c r="D1048" s="42"/>
    </row>
    <row r="1049" spans="1:4" ht="14.25">
      <c r="A1049" s="150"/>
      <c r="B1049" s="40"/>
      <c r="C1049" s="41"/>
      <c r="D1049" s="42"/>
    </row>
    <row r="1050" spans="1:4" ht="14.25">
      <c r="A1050" s="150"/>
      <c r="B1050" s="40"/>
      <c r="C1050" s="41"/>
      <c r="D1050" s="42"/>
    </row>
    <row r="1051" spans="1:4" ht="14.25">
      <c r="A1051" s="150"/>
      <c r="B1051" s="40"/>
      <c r="C1051" s="41"/>
      <c r="D1051" s="42"/>
    </row>
    <row r="1052" spans="1:4" ht="14.25">
      <c r="A1052" s="150"/>
      <c r="B1052" s="40"/>
      <c r="C1052" s="41"/>
      <c r="D1052" s="42"/>
    </row>
    <row r="1053" spans="1:4" ht="14.25">
      <c r="A1053" s="150"/>
      <c r="B1053" s="40"/>
      <c r="C1053" s="41"/>
      <c r="D1053" s="42"/>
    </row>
    <row r="1054" spans="1:4" ht="14.25">
      <c r="A1054" s="150"/>
      <c r="B1054" s="40"/>
      <c r="C1054" s="41"/>
      <c r="D1054" s="42"/>
    </row>
    <row r="1055" spans="1:4" ht="14.25">
      <c r="A1055" s="150"/>
      <c r="B1055" s="40"/>
      <c r="C1055" s="41"/>
      <c r="D1055" s="42"/>
    </row>
    <row r="1056" spans="1:4" ht="14.25">
      <c r="A1056" s="150"/>
      <c r="B1056" s="40"/>
      <c r="C1056" s="41"/>
      <c r="D1056" s="42"/>
    </row>
    <row r="1057" spans="1:4" ht="14.25">
      <c r="A1057" s="150"/>
      <c r="B1057" s="40"/>
      <c r="C1057" s="41"/>
      <c r="D1057" s="42"/>
    </row>
    <row r="1058" spans="1:4" ht="14.25">
      <c r="A1058" s="150"/>
      <c r="B1058" s="40"/>
      <c r="C1058" s="41"/>
      <c r="D1058" s="42"/>
    </row>
    <row r="1059" spans="1:4" ht="14.25">
      <c r="A1059" s="150"/>
      <c r="B1059" s="40"/>
      <c r="C1059" s="41"/>
      <c r="D1059" s="42"/>
    </row>
    <row r="1060" spans="1:4" ht="14.25">
      <c r="A1060" s="150"/>
      <c r="B1060" s="40"/>
      <c r="C1060" s="41"/>
      <c r="D1060" s="42"/>
    </row>
    <row r="1061" spans="1:4" ht="14.25">
      <c r="A1061" s="150"/>
      <c r="B1061" s="40"/>
      <c r="C1061" s="41"/>
      <c r="D1061" s="42"/>
    </row>
    <row r="1062" spans="1:4" ht="14.25">
      <c r="A1062" s="150"/>
      <c r="B1062" s="40"/>
      <c r="C1062" s="41"/>
      <c r="D1062" s="42"/>
    </row>
    <row r="1063" spans="1:4" ht="14.25">
      <c r="A1063" s="150"/>
      <c r="B1063" s="40"/>
      <c r="C1063" s="41"/>
      <c r="D1063" s="42"/>
    </row>
    <row r="1064" spans="1:4" ht="14.25">
      <c r="A1064" s="150"/>
      <c r="B1064" s="40"/>
      <c r="C1064" s="41"/>
      <c r="D1064" s="42"/>
    </row>
    <row r="1065" spans="1:4" ht="14.25">
      <c r="A1065" s="150"/>
      <c r="B1065" s="40"/>
      <c r="C1065" s="41"/>
      <c r="D1065" s="42"/>
    </row>
    <row r="1066" spans="1:4" ht="14.25">
      <c r="A1066" s="150"/>
      <c r="B1066" s="40"/>
      <c r="C1066" s="41"/>
      <c r="D1066" s="42"/>
    </row>
    <row r="1067" spans="1:4" ht="14.25">
      <c r="A1067" s="150"/>
      <c r="B1067" s="40"/>
      <c r="C1067" s="41"/>
      <c r="D1067" s="42"/>
    </row>
    <row r="1068" spans="1:4" ht="14.25">
      <c r="A1068" s="150"/>
      <c r="B1068" s="40"/>
      <c r="C1068" s="41"/>
      <c r="D1068" s="42"/>
    </row>
    <row r="1069" spans="1:4" ht="14.25">
      <c r="A1069" s="150"/>
      <c r="B1069" s="40"/>
      <c r="C1069" s="41"/>
      <c r="D1069" s="42"/>
    </row>
    <row r="1070" spans="1:4" ht="14.25">
      <c r="A1070" s="150"/>
      <c r="B1070" s="40"/>
      <c r="C1070" s="41"/>
      <c r="D1070" s="42"/>
    </row>
    <row r="1071" spans="1:4" ht="14.25">
      <c r="A1071" s="150"/>
      <c r="B1071" s="40"/>
      <c r="C1071" s="41"/>
      <c r="D1071" s="42"/>
    </row>
    <row r="1072" spans="1:4" ht="14.25">
      <c r="A1072" s="150"/>
      <c r="B1072" s="40"/>
      <c r="C1072" s="41"/>
      <c r="D1072" s="42"/>
    </row>
    <row r="1073" spans="1:4" ht="14.25">
      <c r="A1073" s="150"/>
      <c r="B1073" s="40"/>
      <c r="C1073" s="41"/>
      <c r="D1073" s="42"/>
    </row>
    <row r="1074" spans="1:4" ht="14.25">
      <c r="A1074" s="150"/>
      <c r="B1074" s="40"/>
      <c r="C1074" s="41"/>
      <c r="D1074" s="42"/>
    </row>
    <row r="1075" spans="1:4" ht="14.25">
      <c r="A1075" s="150"/>
      <c r="B1075" s="40"/>
      <c r="C1075" s="41"/>
      <c r="D1075" s="42"/>
    </row>
    <row r="1076" spans="1:4" ht="14.25">
      <c r="A1076" s="150"/>
      <c r="B1076" s="40"/>
      <c r="C1076" s="41"/>
      <c r="D1076" s="42"/>
    </row>
    <row r="1077" spans="1:4" ht="14.25">
      <c r="A1077" s="150"/>
      <c r="B1077" s="40"/>
      <c r="C1077" s="41"/>
      <c r="D1077" s="42"/>
    </row>
    <row r="1078" spans="1:4" ht="14.25">
      <c r="A1078" s="150"/>
      <c r="B1078" s="40"/>
      <c r="C1078" s="41"/>
      <c r="D1078" s="42"/>
    </row>
    <row r="1079" spans="1:4" ht="14.25">
      <c r="A1079" s="150"/>
      <c r="B1079" s="40"/>
      <c r="C1079" s="41"/>
      <c r="D1079" s="42"/>
    </row>
    <row r="1080" spans="1:4" ht="14.25">
      <c r="A1080" s="150"/>
      <c r="B1080" s="40"/>
      <c r="C1080" s="41"/>
      <c r="D1080" s="42"/>
    </row>
    <row r="1081" spans="1:4" ht="14.25">
      <c r="A1081" s="150"/>
      <c r="B1081" s="40"/>
      <c r="C1081" s="41"/>
      <c r="D1081" s="42"/>
    </row>
    <row r="1082" spans="1:4" ht="14.25">
      <c r="A1082" s="150"/>
      <c r="B1082" s="40"/>
      <c r="C1082" s="41"/>
      <c r="D1082" s="42"/>
    </row>
    <row r="1083" spans="1:4" ht="14.25">
      <c r="A1083" s="150"/>
      <c r="B1083" s="40"/>
      <c r="C1083" s="41"/>
      <c r="D1083" s="42"/>
    </row>
    <row r="1084" spans="1:4" ht="14.25">
      <c r="A1084" s="150"/>
      <c r="B1084" s="40"/>
      <c r="C1084" s="41"/>
      <c r="D1084" s="42"/>
    </row>
    <row r="1085" spans="1:4" ht="14.25">
      <c r="A1085" s="150"/>
      <c r="B1085" s="40"/>
      <c r="C1085" s="41"/>
      <c r="D1085" s="42"/>
    </row>
    <row r="1086" spans="1:4" ht="14.25">
      <c r="A1086" s="150"/>
      <c r="B1086" s="40"/>
      <c r="C1086" s="41"/>
      <c r="D1086" s="42"/>
    </row>
    <row r="1087" spans="1:4" ht="14.25">
      <c r="A1087" s="150"/>
      <c r="B1087" s="40"/>
      <c r="C1087" s="41"/>
      <c r="D1087" s="42"/>
    </row>
    <row r="1088" spans="1:4" ht="14.25">
      <c r="A1088" s="150"/>
      <c r="B1088" s="40"/>
      <c r="C1088" s="41"/>
      <c r="D1088" s="42"/>
    </row>
    <row r="1089" spans="1:4" ht="14.25">
      <c r="A1089" s="150"/>
      <c r="B1089" s="40"/>
      <c r="C1089" s="41"/>
      <c r="D1089" s="42"/>
    </row>
    <row r="1090" spans="1:4" ht="14.25">
      <c r="A1090" s="150"/>
      <c r="B1090" s="40"/>
      <c r="C1090" s="41"/>
      <c r="D1090" s="42"/>
    </row>
    <row r="1091" spans="1:4" ht="14.25">
      <c r="A1091" s="150"/>
      <c r="B1091" s="40"/>
      <c r="C1091" s="41"/>
      <c r="D1091" s="42"/>
    </row>
    <row r="1092" spans="1:4" ht="14.25">
      <c r="A1092" s="150"/>
      <c r="B1092" s="40"/>
      <c r="C1092" s="41"/>
      <c r="D1092" s="42"/>
    </row>
    <row r="1093" spans="1:4" ht="14.25">
      <c r="A1093" s="150"/>
      <c r="B1093" s="40"/>
      <c r="C1093" s="41"/>
      <c r="D1093" s="42"/>
    </row>
    <row r="1094" spans="1:4" ht="14.25">
      <c r="A1094" s="150"/>
      <c r="B1094" s="40"/>
      <c r="C1094" s="41"/>
      <c r="D1094" s="42"/>
    </row>
    <row r="1095" spans="1:4" ht="14.25">
      <c r="A1095" s="150"/>
      <c r="B1095" s="40"/>
      <c r="C1095" s="41"/>
      <c r="D1095" s="42"/>
    </row>
    <row r="1096" spans="1:4" ht="14.25">
      <c r="A1096" s="150"/>
      <c r="B1096" s="40"/>
      <c r="C1096" s="41"/>
      <c r="D1096" s="42"/>
    </row>
    <row r="1097" spans="1:4" ht="14.25">
      <c r="A1097" s="150"/>
      <c r="B1097" s="40"/>
      <c r="C1097" s="41"/>
      <c r="D1097" s="42"/>
    </row>
    <row r="1098" spans="1:4" ht="14.25">
      <c r="A1098" s="150"/>
      <c r="B1098" s="40"/>
      <c r="C1098" s="41"/>
      <c r="D1098" s="42"/>
    </row>
    <row r="1099" spans="1:4" ht="14.25">
      <c r="A1099" s="150"/>
      <c r="B1099" s="40"/>
      <c r="C1099" s="41"/>
      <c r="D1099" s="42"/>
    </row>
    <row r="1100" spans="1:4" ht="14.25">
      <c r="A1100" s="150"/>
      <c r="B1100" s="40"/>
      <c r="C1100" s="41"/>
      <c r="D1100" s="42"/>
    </row>
    <row r="1101" spans="1:4" ht="14.25">
      <c r="A1101" s="150"/>
      <c r="B1101" s="40"/>
      <c r="C1101" s="41"/>
      <c r="D1101" s="42"/>
    </row>
    <row r="1102" spans="1:4" ht="14.25">
      <c r="A1102" s="150"/>
      <c r="B1102" s="40"/>
      <c r="C1102" s="41"/>
      <c r="D1102" s="42"/>
    </row>
    <row r="1103" spans="1:4" ht="14.25">
      <c r="A1103" s="150"/>
      <c r="B1103" s="40"/>
      <c r="C1103" s="41"/>
      <c r="D1103" s="42"/>
    </row>
    <row r="1104" spans="1:4" ht="14.25">
      <c r="A1104" s="150"/>
      <c r="B1104" s="40"/>
      <c r="C1104" s="41"/>
      <c r="D1104" s="42"/>
    </row>
    <row r="1105" spans="1:4" ht="14.25">
      <c r="A1105" s="150"/>
      <c r="B1105" s="40"/>
      <c r="C1105" s="41"/>
      <c r="D1105" s="42"/>
    </row>
    <row r="1106" spans="1:4" ht="14.25">
      <c r="A1106" s="150"/>
      <c r="B1106" s="40"/>
      <c r="C1106" s="41"/>
      <c r="D1106" s="42"/>
    </row>
    <row r="1107" spans="1:4" ht="14.25">
      <c r="A1107" s="150"/>
      <c r="B1107" s="40"/>
      <c r="C1107" s="41"/>
      <c r="D1107" s="42"/>
    </row>
    <row r="1108" spans="1:4" ht="14.25">
      <c r="A1108" s="150"/>
      <c r="B1108" s="40"/>
      <c r="C1108" s="41"/>
      <c r="D1108" s="42"/>
    </row>
    <row r="1109" spans="1:4" ht="14.25">
      <c r="A1109" s="150"/>
      <c r="B1109" s="40"/>
      <c r="C1109" s="41"/>
      <c r="D1109" s="42"/>
    </row>
    <row r="1110" spans="1:4" ht="14.25">
      <c r="A1110" s="150"/>
      <c r="B1110" s="40"/>
      <c r="C1110" s="41"/>
      <c r="D1110" s="42"/>
    </row>
    <row r="1111" spans="1:4" ht="14.25">
      <c r="A1111" s="150"/>
      <c r="B1111" s="40"/>
      <c r="C1111" s="41"/>
      <c r="D1111" s="42"/>
    </row>
    <row r="1112" spans="1:4" ht="14.25">
      <c r="A1112" s="150"/>
      <c r="B1112" s="40"/>
      <c r="C1112" s="41"/>
      <c r="D1112" s="42"/>
    </row>
    <row r="1113" spans="1:4" ht="14.25">
      <c r="A1113" s="150"/>
      <c r="B1113" s="40"/>
      <c r="C1113" s="41"/>
      <c r="D1113" s="42"/>
    </row>
    <row r="1114" spans="1:4" ht="14.25">
      <c r="A1114" s="150"/>
      <c r="B1114" s="40"/>
      <c r="C1114" s="41"/>
      <c r="D1114" s="42"/>
    </row>
    <row r="1115" spans="1:4" ht="14.25">
      <c r="A1115" s="150"/>
      <c r="B1115" s="40"/>
      <c r="C1115" s="41"/>
      <c r="D1115" s="42"/>
    </row>
    <row r="1116" spans="1:4" ht="14.25">
      <c r="A1116" s="150"/>
      <c r="B1116" s="40"/>
      <c r="C1116" s="41"/>
      <c r="D1116" s="42"/>
    </row>
    <row r="1117" spans="1:4" ht="14.25">
      <c r="A1117" s="150"/>
      <c r="B1117" s="40"/>
      <c r="C1117" s="41"/>
      <c r="D1117" s="42"/>
    </row>
    <row r="1118" spans="1:4" ht="14.25">
      <c r="A1118" s="150"/>
      <c r="B1118" s="40"/>
      <c r="C1118" s="41"/>
      <c r="D1118" s="42"/>
    </row>
    <row r="1119" spans="1:4" ht="14.25">
      <c r="A1119" s="150"/>
      <c r="B1119" s="40"/>
      <c r="C1119" s="41"/>
      <c r="D1119" s="42"/>
    </row>
    <row r="1120" spans="1:4" ht="14.25">
      <c r="A1120" s="150"/>
      <c r="B1120" s="40"/>
      <c r="C1120" s="41"/>
      <c r="D1120" s="42"/>
    </row>
    <row r="1121" spans="1:4" ht="14.25">
      <c r="A1121" s="150"/>
      <c r="B1121" s="40"/>
      <c r="C1121" s="41"/>
      <c r="D1121" s="42"/>
    </row>
    <row r="1122" spans="1:4" ht="14.25">
      <c r="A1122" s="150"/>
      <c r="B1122" s="40"/>
      <c r="C1122" s="41"/>
      <c r="D1122" s="42"/>
    </row>
    <row r="1123" spans="1:4" ht="14.25">
      <c r="A1123" s="150"/>
      <c r="B1123" s="40"/>
      <c r="C1123" s="41"/>
      <c r="D1123" s="42"/>
    </row>
    <row r="1124" spans="1:4" ht="14.25">
      <c r="A1124" s="150"/>
      <c r="B1124" s="40"/>
      <c r="C1124" s="41"/>
      <c r="D1124" s="42"/>
    </row>
    <row r="1125" spans="1:4" ht="14.25">
      <c r="A1125" s="150"/>
      <c r="B1125" s="40"/>
      <c r="C1125" s="41"/>
      <c r="D1125" s="42"/>
    </row>
    <row r="1126" spans="1:4" ht="14.25">
      <c r="A1126" s="150"/>
      <c r="B1126" s="40"/>
      <c r="C1126" s="41"/>
      <c r="D1126" s="42"/>
    </row>
    <row r="1127" spans="1:4" ht="14.25">
      <c r="A1127" s="150"/>
      <c r="B1127" s="40"/>
      <c r="C1127" s="41"/>
      <c r="D1127" s="42"/>
    </row>
    <row r="1128" spans="1:4" ht="14.25">
      <c r="A1128" s="150"/>
      <c r="B1128" s="40"/>
      <c r="C1128" s="41"/>
      <c r="D1128" s="42"/>
    </row>
    <row r="1129" spans="1:4" ht="14.25">
      <c r="A1129" s="150"/>
      <c r="B1129" s="40"/>
      <c r="C1129" s="41"/>
      <c r="D1129" s="42"/>
    </row>
    <row r="1130" spans="1:4" ht="14.25">
      <c r="A1130" s="150"/>
      <c r="B1130" s="40"/>
      <c r="C1130" s="41"/>
      <c r="D1130" s="42"/>
    </row>
    <row r="1131" spans="1:4" ht="14.25">
      <c r="A1131" s="150"/>
      <c r="B1131" s="40"/>
      <c r="C1131" s="41"/>
      <c r="D1131" s="42"/>
    </row>
    <row r="1132" spans="1:4" ht="14.25">
      <c r="A1132" s="150"/>
      <c r="B1132" s="40"/>
      <c r="C1132" s="41"/>
      <c r="D1132" s="42"/>
    </row>
    <row r="1133" spans="1:4" ht="14.25">
      <c r="A1133" s="150"/>
      <c r="B1133" s="40"/>
      <c r="C1133" s="41"/>
      <c r="D1133" s="42"/>
    </row>
    <row r="1134" spans="1:4" ht="14.25">
      <c r="A1134" s="150"/>
      <c r="B1134" s="40"/>
      <c r="C1134" s="41"/>
      <c r="D1134" s="42"/>
    </row>
    <row r="1135" spans="1:4" ht="14.25">
      <c r="A1135" s="150"/>
      <c r="B1135" s="40"/>
      <c r="C1135" s="41"/>
      <c r="D1135" s="42"/>
    </row>
    <row r="1136" spans="1:4" ht="14.25">
      <c r="A1136" s="150"/>
      <c r="B1136" s="40"/>
      <c r="C1136" s="41"/>
      <c r="D1136" s="42"/>
    </row>
    <row r="1137" spans="1:4" ht="14.25">
      <c r="A1137" s="150"/>
      <c r="B1137" s="40"/>
      <c r="C1137" s="41"/>
      <c r="D1137" s="42"/>
    </row>
    <row r="1138" spans="1:4" ht="14.25">
      <c r="A1138" s="150"/>
      <c r="B1138" s="40"/>
      <c r="C1138" s="41"/>
      <c r="D1138" s="42"/>
    </row>
    <row r="1139" spans="1:4" ht="14.25">
      <c r="A1139" s="150"/>
      <c r="B1139" s="40"/>
      <c r="C1139" s="41"/>
      <c r="D1139" s="42"/>
    </row>
    <row r="1140" spans="1:4" ht="14.25">
      <c r="A1140" s="150"/>
      <c r="B1140" s="40"/>
      <c r="C1140" s="41"/>
      <c r="D1140" s="42"/>
    </row>
    <row r="1141" spans="1:4" ht="14.25">
      <c r="A1141" s="150"/>
      <c r="B1141" s="40"/>
      <c r="C1141" s="41"/>
      <c r="D1141" s="42"/>
    </row>
    <row r="1142" spans="1:4" ht="14.25">
      <c r="A1142" s="150"/>
      <c r="B1142" s="40"/>
      <c r="C1142" s="41"/>
      <c r="D1142" s="42"/>
    </row>
    <row r="1143" spans="1:4" ht="14.25">
      <c r="A1143" s="150"/>
      <c r="B1143" s="40"/>
      <c r="C1143" s="41"/>
      <c r="D1143" s="42"/>
    </row>
    <row r="1144" spans="1:4" ht="14.25">
      <c r="A1144" s="150"/>
      <c r="B1144" s="40"/>
      <c r="C1144" s="41"/>
      <c r="D1144" s="42"/>
    </row>
    <row r="1145" spans="1:4" ht="14.25">
      <c r="A1145" s="150"/>
      <c r="B1145" s="40"/>
      <c r="C1145" s="41"/>
      <c r="D1145" s="42"/>
    </row>
    <row r="1146" spans="1:4" ht="14.25">
      <c r="A1146" s="150"/>
      <c r="B1146" s="40"/>
      <c r="C1146" s="41"/>
      <c r="D1146" s="42"/>
    </row>
    <row r="1147" spans="1:4" ht="14.25">
      <c r="A1147" s="150"/>
      <c r="B1147" s="40"/>
      <c r="C1147" s="41"/>
      <c r="D1147" s="42"/>
    </row>
    <row r="1148" spans="1:4" ht="14.25">
      <c r="A1148" s="150"/>
      <c r="B1148" s="40"/>
      <c r="C1148" s="41"/>
      <c r="D1148" s="42"/>
    </row>
    <row r="1149" spans="1:4" ht="14.25">
      <c r="A1149" s="150"/>
      <c r="B1149" s="40"/>
      <c r="C1149" s="41"/>
      <c r="D1149" s="42"/>
    </row>
    <row r="1150" spans="1:4" ht="14.25">
      <c r="A1150" s="150"/>
      <c r="B1150" s="40"/>
      <c r="C1150" s="41"/>
      <c r="D1150" s="42"/>
    </row>
    <row r="1151" spans="1:4" ht="14.25">
      <c r="A1151" s="150"/>
      <c r="B1151" s="40"/>
      <c r="C1151" s="41"/>
      <c r="D1151" s="42"/>
    </row>
    <row r="1152" spans="1:4" ht="14.25">
      <c r="A1152" s="150"/>
      <c r="B1152" s="40"/>
      <c r="C1152" s="41"/>
      <c r="D1152" s="42"/>
    </row>
    <row r="1153" spans="1:4" ht="14.25">
      <c r="A1153" s="150"/>
      <c r="B1153" s="40"/>
      <c r="C1153" s="41"/>
      <c r="D1153" s="42"/>
    </row>
    <row r="1154" spans="1:4" ht="14.25">
      <c r="A1154" s="150"/>
      <c r="B1154" s="40"/>
      <c r="C1154" s="41"/>
      <c r="D1154" s="42"/>
    </row>
    <row r="1155" spans="1:4" ht="14.25">
      <c r="A1155" s="150"/>
      <c r="B1155" s="40"/>
      <c r="C1155" s="41"/>
      <c r="D1155" s="42"/>
    </row>
    <row r="1156" spans="1:4" ht="14.25">
      <c r="A1156" s="150"/>
      <c r="B1156" s="40"/>
      <c r="C1156" s="41"/>
      <c r="D1156" s="42"/>
    </row>
    <row r="1157" spans="1:4" ht="14.25">
      <c r="A1157" s="150"/>
      <c r="B1157" s="40"/>
      <c r="C1157" s="41"/>
      <c r="D1157" s="42"/>
    </row>
    <row r="1158" spans="1:4" ht="14.25">
      <c r="A1158" s="150"/>
      <c r="B1158" s="40"/>
      <c r="C1158" s="41"/>
      <c r="D1158" s="42"/>
    </row>
    <row r="1159" spans="1:4" ht="14.25">
      <c r="A1159" s="150"/>
      <c r="B1159" s="40"/>
      <c r="C1159" s="41"/>
      <c r="D1159" s="42"/>
    </row>
    <row r="1160" spans="1:4" ht="14.25">
      <c r="A1160" s="150"/>
      <c r="B1160" s="40"/>
      <c r="C1160" s="41"/>
      <c r="D1160" s="42"/>
    </row>
    <row r="1161" spans="1:4" ht="14.25">
      <c r="A1161" s="150"/>
      <c r="B1161" s="40"/>
      <c r="C1161" s="41"/>
      <c r="D1161" s="42"/>
    </row>
    <row r="1162" spans="1:4" ht="14.25">
      <c r="A1162" s="150"/>
      <c r="B1162" s="40"/>
      <c r="C1162" s="41"/>
      <c r="D1162" s="42"/>
    </row>
    <row r="1163" spans="1:4" ht="14.25">
      <c r="A1163" s="150"/>
      <c r="B1163" s="40"/>
      <c r="C1163" s="41"/>
      <c r="D1163" s="42"/>
    </row>
    <row r="1164" spans="1:4" ht="14.25">
      <c r="A1164" s="150"/>
      <c r="B1164" s="40"/>
      <c r="C1164" s="41"/>
      <c r="D1164" s="42"/>
    </row>
    <row r="1165" spans="1:4" ht="14.25">
      <c r="A1165" s="150"/>
      <c r="B1165" s="40"/>
      <c r="C1165" s="41"/>
      <c r="D1165" s="42"/>
    </row>
    <row r="1166" spans="1:4" ht="14.25">
      <c r="A1166" s="150"/>
      <c r="B1166" s="40"/>
      <c r="C1166" s="41"/>
      <c r="D1166" s="42"/>
    </row>
    <row r="1167" spans="1:4" ht="14.25">
      <c r="A1167" s="150"/>
      <c r="B1167" s="40"/>
      <c r="C1167" s="41"/>
      <c r="D1167" s="42"/>
    </row>
    <row r="1168" spans="1:4" ht="14.25">
      <c r="A1168" s="150"/>
      <c r="B1168" s="40"/>
      <c r="C1168" s="41"/>
      <c r="D1168" s="42"/>
    </row>
    <row r="1169" spans="1:4" ht="14.25">
      <c r="A1169" s="150"/>
      <c r="B1169" s="40"/>
      <c r="C1169" s="41"/>
      <c r="D1169" s="42"/>
    </row>
    <row r="1170" spans="1:4" ht="14.25">
      <c r="A1170" s="150"/>
      <c r="B1170" s="40"/>
      <c r="C1170" s="41"/>
      <c r="D1170" s="42"/>
    </row>
    <row r="1171" spans="1:4" ht="14.25">
      <c r="A1171" s="150"/>
      <c r="B1171" s="40"/>
      <c r="C1171" s="41"/>
      <c r="D1171" s="42"/>
    </row>
    <row r="1172" spans="1:4" ht="14.25">
      <c r="A1172" s="150"/>
      <c r="B1172" s="40"/>
      <c r="C1172" s="41"/>
      <c r="D1172" s="42"/>
    </row>
    <row r="1173" spans="1:4" ht="14.25">
      <c r="A1173" s="150"/>
      <c r="B1173" s="40"/>
      <c r="C1173" s="41"/>
      <c r="D1173" s="42"/>
    </row>
    <row r="1174" spans="1:4" ht="14.25">
      <c r="A1174" s="150"/>
      <c r="B1174" s="40"/>
      <c r="C1174" s="41"/>
      <c r="D1174" s="42"/>
    </row>
    <row r="1175" spans="1:4" ht="14.25">
      <c r="A1175" s="150"/>
      <c r="B1175" s="40"/>
      <c r="C1175" s="41"/>
      <c r="D1175" s="42"/>
    </row>
    <row r="1176" spans="1:4" ht="14.25">
      <c r="A1176" s="150"/>
      <c r="B1176" s="40"/>
      <c r="C1176" s="41"/>
      <c r="D1176" s="42"/>
    </row>
    <row r="1177" spans="1:4" ht="14.25">
      <c r="A1177" s="150"/>
      <c r="B1177" s="40"/>
      <c r="C1177" s="41"/>
      <c r="D1177" s="42"/>
    </row>
    <row r="1178" spans="1:4" ht="14.25">
      <c r="A1178" s="150"/>
      <c r="B1178" s="40"/>
      <c r="C1178" s="41"/>
      <c r="D1178" s="42"/>
    </row>
    <row r="1179" spans="1:4" ht="14.25">
      <c r="A1179" s="150"/>
      <c r="B1179" s="40"/>
      <c r="C1179" s="41"/>
      <c r="D1179" s="42"/>
    </row>
    <row r="1180" spans="1:4" ht="14.25">
      <c r="A1180" s="150"/>
      <c r="B1180" s="40"/>
      <c r="C1180" s="41"/>
      <c r="D1180" s="42"/>
    </row>
    <row r="1181" spans="1:4" ht="14.25">
      <c r="A1181" s="150"/>
      <c r="B1181" s="40"/>
      <c r="C1181" s="41"/>
      <c r="D1181" s="42"/>
    </row>
    <row r="1182" spans="1:4" ht="14.25">
      <c r="A1182" s="150"/>
      <c r="B1182" s="40"/>
      <c r="C1182" s="41"/>
      <c r="D1182" s="42"/>
    </row>
    <row r="1183" spans="1:4" ht="14.25">
      <c r="A1183" s="150"/>
      <c r="B1183" s="40"/>
      <c r="C1183" s="41"/>
      <c r="D1183" s="42"/>
    </row>
    <row r="1184" spans="1:4" ht="14.25">
      <c r="A1184" s="150"/>
      <c r="B1184" s="40"/>
      <c r="C1184" s="41"/>
      <c r="D1184" s="42"/>
    </row>
    <row r="1185" spans="1:4" ht="14.25">
      <c r="A1185" s="150"/>
      <c r="B1185" s="40"/>
      <c r="C1185" s="41"/>
      <c r="D1185" s="42"/>
    </row>
    <row r="1186" spans="1:4" ht="14.25">
      <c r="A1186" s="150"/>
      <c r="B1186" s="40"/>
      <c r="C1186" s="41"/>
      <c r="D1186" s="42"/>
    </row>
    <row r="1187" spans="1:4" ht="14.25">
      <c r="A1187" s="150"/>
      <c r="B1187" s="40"/>
      <c r="C1187" s="41"/>
      <c r="D1187" s="42"/>
    </row>
    <row r="1188" spans="1:4" ht="14.25">
      <c r="A1188" s="150"/>
      <c r="B1188" s="40"/>
      <c r="C1188" s="41"/>
      <c r="D1188" s="42"/>
    </row>
    <row r="1189" spans="1:4" ht="14.25">
      <c r="A1189" s="150"/>
      <c r="B1189" s="40"/>
      <c r="C1189" s="41"/>
      <c r="D1189" s="42"/>
    </row>
    <row r="1190" spans="1:4" ht="14.25">
      <c r="A1190" s="150"/>
      <c r="B1190" s="40"/>
      <c r="C1190" s="41"/>
      <c r="D1190" s="42"/>
    </row>
    <row r="1191" spans="1:4" ht="14.25">
      <c r="A1191" s="150"/>
      <c r="B1191" s="40"/>
      <c r="C1191" s="41"/>
      <c r="D1191" s="42"/>
    </row>
    <row r="1192" spans="1:4" ht="14.25">
      <c r="A1192" s="150"/>
      <c r="B1192" s="40"/>
      <c r="C1192" s="41"/>
      <c r="D1192" s="42"/>
    </row>
    <row r="1193" spans="1:4" ht="14.25">
      <c r="A1193" s="150"/>
      <c r="B1193" s="40"/>
      <c r="C1193" s="41"/>
      <c r="D1193" s="42"/>
    </row>
    <row r="1194" spans="1:4" ht="14.25">
      <c r="A1194" s="150"/>
      <c r="B1194" s="40"/>
      <c r="C1194" s="41"/>
      <c r="D1194" s="42"/>
    </row>
    <row r="1195" spans="1:4" ht="14.25">
      <c r="A1195" s="150"/>
      <c r="B1195" s="40"/>
      <c r="C1195" s="41"/>
      <c r="D1195" s="42"/>
    </row>
    <row r="1196" spans="1:4" ht="14.25">
      <c r="A1196" s="150"/>
      <c r="B1196" s="40"/>
      <c r="C1196" s="41"/>
      <c r="D1196" s="42"/>
    </row>
    <row r="1197" spans="1:4" ht="14.25">
      <c r="A1197" s="150"/>
      <c r="B1197" s="40"/>
      <c r="C1197" s="41"/>
      <c r="D1197" s="42"/>
    </row>
    <row r="1198" spans="1:4" ht="14.25">
      <c r="A1198" s="150"/>
      <c r="B1198" s="40"/>
      <c r="C1198" s="41"/>
      <c r="D1198" s="42"/>
    </row>
    <row r="1199" spans="1:4" ht="14.25">
      <c r="A1199" s="150"/>
      <c r="B1199" s="40"/>
      <c r="C1199" s="41"/>
      <c r="D1199" s="42"/>
    </row>
    <row r="1200" spans="1:4" ht="14.25">
      <c r="A1200" s="150"/>
      <c r="B1200" s="40"/>
      <c r="C1200" s="41"/>
      <c r="D1200" s="42"/>
    </row>
    <row r="1201" spans="1:4" ht="14.25">
      <c r="A1201" s="150"/>
      <c r="B1201" s="40"/>
      <c r="C1201" s="41"/>
      <c r="D1201" s="42"/>
    </row>
    <row r="1202" spans="1:4" ht="14.25">
      <c r="A1202" s="150"/>
      <c r="B1202" s="40"/>
      <c r="C1202" s="41"/>
      <c r="D1202" s="42"/>
    </row>
    <row r="1203" spans="1:4" ht="14.25">
      <c r="A1203" s="150"/>
      <c r="B1203" s="40"/>
      <c r="C1203" s="41"/>
      <c r="D1203" s="42"/>
    </row>
    <row r="1204" spans="1:4" ht="14.25">
      <c r="A1204" s="150"/>
      <c r="B1204" s="40"/>
      <c r="C1204" s="41"/>
      <c r="D1204" s="42"/>
    </row>
    <row r="1205" spans="1:4" ht="14.25">
      <c r="A1205" s="150"/>
      <c r="B1205" s="40"/>
      <c r="C1205" s="41"/>
      <c r="D1205" s="42"/>
    </row>
    <row r="1206" spans="1:4" ht="14.25">
      <c r="A1206" s="150"/>
      <c r="B1206" s="40"/>
      <c r="C1206" s="41"/>
      <c r="D1206" s="42"/>
    </row>
    <row r="1207" spans="1:4" ht="14.25">
      <c r="A1207" s="150"/>
      <c r="B1207" s="40"/>
      <c r="C1207" s="41"/>
      <c r="D1207" s="42"/>
    </row>
    <row r="1208" spans="1:4" ht="14.25">
      <c r="A1208" s="150"/>
      <c r="B1208" s="40"/>
      <c r="C1208" s="41"/>
      <c r="D1208" s="42"/>
    </row>
    <row r="1209" spans="1:4" ht="14.25">
      <c r="A1209" s="150"/>
      <c r="B1209" s="40"/>
      <c r="C1209" s="41"/>
      <c r="D1209" s="42"/>
    </row>
    <row r="1210" spans="1:4" ht="14.25">
      <c r="A1210" s="150"/>
      <c r="B1210" s="40"/>
      <c r="C1210" s="41"/>
      <c r="D1210" s="42"/>
    </row>
    <row r="1211" spans="1:4" ht="14.25">
      <c r="A1211" s="150"/>
      <c r="B1211" s="40"/>
      <c r="C1211" s="41"/>
      <c r="D1211" s="42"/>
    </row>
    <row r="1212" spans="1:4" ht="14.25">
      <c r="A1212" s="150"/>
      <c r="B1212" s="40"/>
      <c r="C1212" s="41"/>
      <c r="D1212" s="42"/>
    </row>
    <row r="1213" spans="1:4" ht="14.25">
      <c r="A1213" s="150"/>
      <c r="B1213" s="40"/>
      <c r="C1213" s="41"/>
      <c r="D1213" s="42"/>
    </row>
    <row r="1214" spans="1:4" ht="14.25">
      <c r="A1214" s="150"/>
      <c r="B1214" s="40"/>
      <c r="C1214" s="41"/>
      <c r="D1214" s="42"/>
    </row>
    <row r="1215" spans="1:4" ht="14.25">
      <c r="A1215" s="150"/>
      <c r="B1215" s="40"/>
      <c r="C1215" s="41"/>
      <c r="D1215" s="42"/>
    </row>
    <row r="1216" spans="1:4" ht="14.25">
      <c r="A1216" s="150"/>
      <c r="B1216" s="40"/>
      <c r="C1216" s="41"/>
      <c r="D1216" s="42"/>
    </row>
    <row r="1217" spans="1:4" ht="14.25">
      <c r="A1217" s="150"/>
      <c r="B1217" s="40"/>
      <c r="C1217" s="41"/>
      <c r="D1217" s="42"/>
    </row>
    <row r="1218" spans="1:4" ht="14.25">
      <c r="A1218" s="150"/>
      <c r="B1218" s="40"/>
      <c r="C1218" s="41"/>
      <c r="D1218" s="42"/>
    </row>
    <row r="1219" spans="1:4" ht="14.25">
      <c r="A1219" s="150"/>
      <c r="B1219" s="40"/>
      <c r="C1219" s="41"/>
      <c r="D1219" s="42"/>
    </row>
    <row r="1220" spans="1:4" ht="14.25">
      <c r="A1220" s="150"/>
      <c r="B1220" s="40"/>
      <c r="C1220" s="41"/>
      <c r="D1220" s="42"/>
    </row>
    <row r="1221" spans="1:4" ht="14.25">
      <c r="A1221" s="150"/>
      <c r="B1221" s="40"/>
      <c r="C1221" s="41"/>
      <c r="D1221" s="42"/>
    </row>
    <row r="1222" spans="1:4" ht="14.25">
      <c r="A1222" s="150"/>
      <c r="B1222" s="40"/>
      <c r="C1222" s="41"/>
      <c r="D1222" s="42"/>
    </row>
    <row r="1223" spans="1:4" ht="14.25">
      <c r="A1223" s="150"/>
      <c r="B1223" s="40"/>
      <c r="C1223" s="41"/>
      <c r="D1223" s="42"/>
    </row>
    <row r="1224" spans="1:4" ht="14.25">
      <c r="A1224" s="150"/>
      <c r="B1224" s="40"/>
      <c r="C1224" s="41"/>
      <c r="D1224" s="42"/>
    </row>
    <row r="1225" spans="1:4" ht="14.25">
      <c r="A1225" s="150"/>
      <c r="B1225" s="40"/>
      <c r="C1225" s="41"/>
      <c r="D1225" s="42"/>
    </row>
    <row r="1226" spans="1:4" ht="14.25">
      <c r="A1226" s="150"/>
      <c r="B1226" s="40"/>
      <c r="C1226" s="41"/>
      <c r="D1226" s="42"/>
    </row>
    <row r="1227" spans="1:4" ht="14.25">
      <c r="A1227" s="150"/>
      <c r="B1227" s="40"/>
      <c r="C1227" s="41"/>
      <c r="D1227" s="42"/>
    </row>
    <row r="1228" spans="1:4" ht="14.25">
      <c r="A1228" s="150"/>
      <c r="B1228" s="40"/>
      <c r="C1228" s="41"/>
      <c r="D1228" s="42"/>
    </row>
    <row r="1229" spans="1:4" ht="14.25">
      <c r="A1229" s="150"/>
      <c r="B1229" s="40"/>
      <c r="C1229" s="41"/>
      <c r="D1229" s="42"/>
    </row>
    <row r="1230" spans="1:4" ht="14.25">
      <c r="A1230" s="150"/>
      <c r="B1230" s="40"/>
      <c r="C1230" s="41"/>
      <c r="D1230" s="42"/>
    </row>
    <row r="1231" spans="1:4" ht="14.25">
      <c r="A1231" s="150"/>
      <c r="B1231" s="40"/>
      <c r="C1231" s="41"/>
      <c r="D1231" s="42"/>
    </row>
    <row r="1232" spans="1:4" ht="14.25">
      <c r="A1232" s="150"/>
      <c r="B1232" s="40"/>
      <c r="C1232" s="41"/>
      <c r="D1232" s="42"/>
    </row>
    <row r="1233" spans="1:4" ht="14.25">
      <c r="A1233" s="150"/>
      <c r="B1233" s="40"/>
      <c r="C1233" s="41"/>
      <c r="D1233" s="42"/>
    </row>
    <row r="1234" spans="1:4" ht="14.25">
      <c r="A1234" s="150"/>
      <c r="B1234" s="40"/>
      <c r="C1234" s="41"/>
      <c r="D1234" s="42"/>
    </row>
    <row r="1235" spans="1:4" ht="14.25">
      <c r="A1235" s="150"/>
      <c r="B1235" s="40"/>
      <c r="C1235" s="41"/>
      <c r="D1235" s="42"/>
    </row>
    <row r="1236" spans="1:4" ht="14.25">
      <c r="A1236" s="150"/>
      <c r="B1236" s="40"/>
      <c r="C1236" s="41"/>
      <c r="D1236" s="42"/>
    </row>
    <row r="1237" spans="1:4" ht="14.25">
      <c r="A1237" s="150"/>
      <c r="B1237" s="40"/>
      <c r="C1237" s="41"/>
      <c r="D1237" s="42"/>
    </row>
    <row r="1238" spans="1:4" ht="14.25">
      <c r="A1238" s="150"/>
      <c r="B1238" s="40"/>
      <c r="C1238" s="41"/>
      <c r="D1238" s="42"/>
    </row>
    <row r="1239" spans="1:4" ht="14.25">
      <c r="A1239" s="150"/>
      <c r="B1239" s="40"/>
      <c r="C1239" s="41"/>
      <c r="D1239" s="42"/>
    </row>
    <row r="1240" spans="1:4" ht="14.25">
      <c r="A1240" s="150"/>
      <c r="B1240" s="40"/>
      <c r="C1240" s="41"/>
      <c r="D1240" s="42"/>
    </row>
    <row r="1241" spans="1:4" ht="14.25">
      <c r="A1241" s="150"/>
      <c r="B1241" s="40"/>
      <c r="C1241" s="41"/>
      <c r="D1241" s="42"/>
    </row>
    <row r="1242" spans="1:4" ht="14.25">
      <c r="A1242" s="150"/>
      <c r="B1242" s="40"/>
      <c r="C1242" s="41"/>
      <c r="D1242" s="42"/>
    </row>
    <row r="1243" spans="1:4" ht="14.25">
      <c r="A1243" s="150"/>
      <c r="B1243" s="40"/>
      <c r="C1243" s="41"/>
      <c r="D1243" s="42"/>
    </row>
    <row r="1244" spans="1:4" ht="14.25">
      <c r="A1244" s="150"/>
      <c r="B1244" s="40"/>
      <c r="C1244" s="41"/>
      <c r="D1244" s="42"/>
    </row>
    <row r="1245" spans="1:4" ht="14.25">
      <c r="A1245" s="150"/>
      <c r="B1245" s="40"/>
      <c r="C1245" s="41"/>
      <c r="D1245" s="42"/>
    </row>
    <row r="1246" spans="1:4" ht="14.25">
      <c r="A1246" s="150"/>
      <c r="B1246" s="40"/>
      <c r="C1246" s="41"/>
      <c r="D1246" s="42"/>
    </row>
    <row r="1247" spans="1:4" ht="14.25">
      <c r="A1247" s="150"/>
      <c r="B1247" s="40"/>
      <c r="C1247" s="41"/>
      <c r="D1247" s="42"/>
    </row>
    <row r="1248" spans="1:4" ht="14.25">
      <c r="A1248" s="150"/>
      <c r="B1248" s="40"/>
      <c r="C1248" s="41"/>
      <c r="D1248" s="42"/>
    </row>
    <row r="1249" spans="1:4" ht="14.25">
      <c r="A1249" s="150"/>
      <c r="B1249" s="40"/>
      <c r="C1249" s="41"/>
      <c r="D1249" s="42"/>
    </row>
    <row r="1250" spans="1:4" ht="14.25">
      <c r="A1250" s="150"/>
      <c r="B1250" s="40"/>
      <c r="C1250" s="41"/>
      <c r="D1250" s="42"/>
    </row>
    <row r="1251" spans="1:4" ht="14.25">
      <c r="A1251" s="150"/>
      <c r="B1251" s="40"/>
      <c r="C1251" s="41"/>
      <c r="D1251" s="42"/>
    </row>
    <row r="1252" spans="1:4" ht="14.25">
      <c r="A1252" s="150"/>
      <c r="B1252" s="40"/>
      <c r="C1252" s="41"/>
      <c r="D1252" s="42"/>
    </row>
    <row r="1253" spans="1:4" ht="14.25">
      <c r="A1253" s="150"/>
      <c r="B1253" s="40"/>
      <c r="C1253" s="41"/>
      <c r="D1253" s="42"/>
    </row>
    <row r="1254" spans="1:4" ht="14.25">
      <c r="A1254" s="150"/>
      <c r="B1254" s="40"/>
      <c r="C1254" s="41"/>
      <c r="D1254" s="42"/>
    </row>
    <row r="1255" spans="1:4" ht="14.25">
      <c r="A1255" s="150"/>
      <c r="B1255" s="40"/>
      <c r="C1255" s="41"/>
      <c r="D1255" s="42"/>
    </row>
    <row r="1256" spans="1:4" ht="14.25">
      <c r="A1256" s="150"/>
      <c r="B1256" s="40"/>
      <c r="C1256" s="41"/>
      <c r="D1256" s="42"/>
    </row>
    <row r="1257" spans="1:4" ht="14.25">
      <c r="A1257" s="150"/>
      <c r="B1257" s="40"/>
      <c r="C1257" s="41"/>
      <c r="D1257" s="42"/>
    </row>
    <row r="1258" spans="1:4" ht="14.25">
      <c r="A1258" s="150"/>
      <c r="B1258" s="40"/>
      <c r="C1258" s="41"/>
      <c r="D1258" s="42"/>
    </row>
    <row r="1259" spans="1:4" ht="14.25">
      <c r="A1259" s="150"/>
      <c r="B1259" s="40"/>
      <c r="C1259" s="41"/>
      <c r="D1259" s="42"/>
    </row>
    <row r="1260" spans="1:4" ht="14.25">
      <c r="A1260" s="150"/>
      <c r="B1260" s="40"/>
      <c r="C1260" s="41"/>
      <c r="D1260" s="42"/>
    </row>
    <row r="1261" spans="1:4" ht="14.25">
      <c r="A1261" s="150"/>
      <c r="B1261" s="40"/>
      <c r="C1261" s="41"/>
      <c r="D1261" s="42"/>
    </row>
    <row r="1262" spans="1:4" ht="14.25">
      <c r="A1262" s="150"/>
      <c r="B1262" s="40"/>
      <c r="C1262" s="41"/>
      <c r="D1262" s="42"/>
    </row>
    <row r="1263" spans="1:4" ht="14.25">
      <c r="A1263" s="150"/>
      <c r="B1263" s="40"/>
      <c r="C1263" s="41"/>
      <c r="D1263" s="42"/>
    </row>
    <row r="1264" spans="1:4" ht="14.25">
      <c r="A1264" s="150"/>
      <c r="B1264" s="40"/>
      <c r="C1264" s="41"/>
      <c r="D1264" s="42"/>
    </row>
    <row r="1265" spans="1:4" ht="14.25">
      <c r="A1265" s="150"/>
      <c r="B1265" s="40"/>
      <c r="C1265" s="41"/>
      <c r="D1265" s="42"/>
    </row>
    <row r="1266" spans="1:4" ht="14.25">
      <c r="A1266" s="150"/>
      <c r="B1266" s="40"/>
      <c r="C1266" s="41"/>
      <c r="D1266" s="42"/>
    </row>
    <row r="1267" spans="1:4" ht="14.25">
      <c r="A1267" s="150"/>
      <c r="B1267" s="40"/>
      <c r="C1267" s="41"/>
      <c r="D1267" s="42"/>
    </row>
    <row r="1268" spans="1:4" ht="14.25">
      <c r="A1268" s="150"/>
      <c r="B1268" s="40"/>
      <c r="C1268" s="41"/>
      <c r="D1268" s="42"/>
    </row>
    <row r="1269" spans="1:4" ht="14.25">
      <c r="A1269" s="150"/>
      <c r="B1269" s="40"/>
      <c r="C1269" s="41"/>
      <c r="D1269" s="42"/>
    </row>
    <row r="1270" spans="1:4" ht="14.25">
      <c r="A1270" s="150"/>
      <c r="B1270" s="40"/>
      <c r="C1270" s="41"/>
      <c r="D1270" s="42"/>
    </row>
    <row r="1271" spans="1:4" ht="14.25">
      <c r="A1271" s="150"/>
      <c r="B1271" s="40"/>
      <c r="C1271" s="41"/>
      <c r="D1271" s="42"/>
    </row>
    <row r="1272" spans="1:4" ht="14.25">
      <c r="A1272" s="150"/>
      <c r="B1272" s="40"/>
      <c r="C1272" s="41"/>
      <c r="D1272" s="42"/>
    </row>
    <row r="1273" spans="1:4" ht="14.25">
      <c r="A1273" s="150"/>
      <c r="B1273" s="40"/>
      <c r="C1273" s="41"/>
      <c r="D1273" s="42"/>
    </row>
    <row r="1274" spans="1:4" ht="14.25">
      <c r="A1274" s="150"/>
      <c r="B1274" s="40"/>
      <c r="C1274" s="41"/>
      <c r="D1274" s="42"/>
    </row>
    <row r="1275" spans="1:4" ht="14.25">
      <c r="A1275" s="150"/>
      <c r="B1275" s="40"/>
      <c r="C1275" s="41"/>
      <c r="D1275" s="42"/>
    </row>
    <row r="1276" spans="1:4" ht="14.25">
      <c r="A1276" s="150"/>
      <c r="B1276" s="40"/>
      <c r="C1276" s="41"/>
      <c r="D1276" s="42"/>
    </row>
    <row r="1277" spans="1:4" ht="14.25">
      <c r="A1277" s="150"/>
      <c r="B1277" s="40"/>
      <c r="C1277" s="41"/>
      <c r="D1277" s="42"/>
    </row>
    <row r="1278" spans="1:4" ht="14.25">
      <c r="A1278" s="150"/>
      <c r="B1278" s="40"/>
      <c r="C1278" s="41"/>
      <c r="D1278" s="42"/>
    </row>
    <row r="1279" spans="1:4" ht="14.25">
      <c r="A1279" s="150"/>
      <c r="B1279" s="40"/>
      <c r="C1279" s="41"/>
      <c r="D1279" s="42"/>
    </row>
    <row r="1280" spans="1:4" ht="14.25">
      <c r="A1280" s="150"/>
      <c r="B1280" s="40"/>
      <c r="C1280" s="41"/>
      <c r="D1280" s="42"/>
    </row>
    <row r="1281" spans="1:4" ht="14.25">
      <c r="A1281" s="150"/>
      <c r="B1281" s="40"/>
      <c r="C1281" s="41"/>
      <c r="D1281" s="42"/>
    </row>
    <row r="1282" spans="1:4" ht="14.25">
      <c r="A1282" s="150"/>
      <c r="B1282" s="40"/>
      <c r="C1282" s="41"/>
      <c r="D1282" s="42"/>
    </row>
    <row r="1283" spans="1:4" ht="14.25">
      <c r="A1283" s="150"/>
      <c r="B1283" s="40"/>
      <c r="C1283" s="41"/>
      <c r="D1283" s="42"/>
    </row>
    <row r="1284" spans="1:4" ht="14.25">
      <c r="A1284" s="150"/>
      <c r="B1284" s="40"/>
      <c r="C1284" s="41"/>
      <c r="D1284" s="42"/>
    </row>
    <row r="1285" spans="1:4" ht="14.25">
      <c r="A1285" s="150"/>
      <c r="B1285" s="40"/>
      <c r="C1285" s="41"/>
      <c r="D1285" s="42"/>
    </row>
    <row r="1286" spans="1:4" ht="14.25">
      <c r="A1286" s="150"/>
      <c r="B1286" s="40"/>
      <c r="C1286" s="41"/>
      <c r="D1286" s="42"/>
    </row>
    <row r="1287" spans="1:4" ht="14.25">
      <c r="A1287" s="150"/>
      <c r="B1287" s="40"/>
      <c r="C1287" s="41"/>
      <c r="D1287" s="42"/>
    </row>
    <row r="1288" spans="1:4" ht="14.25">
      <c r="A1288" s="150"/>
      <c r="B1288" s="40"/>
      <c r="C1288" s="41"/>
      <c r="D1288" s="42"/>
    </row>
    <row r="1289" spans="1:4" ht="14.25">
      <c r="A1289" s="150"/>
      <c r="B1289" s="40"/>
      <c r="C1289" s="41"/>
      <c r="D1289" s="42"/>
    </row>
    <row r="1290" spans="1:4" ht="14.25">
      <c r="A1290" s="150"/>
      <c r="B1290" s="40"/>
      <c r="C1290" s="41"/>
      <c r="D1290" s="42"/>
    </row>
    <row r="1291" spans="1:4" ht="14.25">
      <c r="A1291" s="150"/>
      <c r="B1291" s="40"/>
      <c r="C1291" s="41"/>
      <c r="D1291" s="42"/>
    </row>
    <row r="1292" spans="1:4" ht="14.25">
      <c r="A1292" s="150"/>
      <c r="B1292" s="40"/>
      <c r="C1292" s="41"/>
      <c r="D1292" s="42"/>
    </row>
    <row r="1293" spans="1:4" ht="14.25">
      <c r="A1293" s="150"/>
      <c r="B1293" s="40"/>
      <c r="C1293" s="41"/>
      <c r="D1293" s="42"/>
    </row>
    <row r="1294" spans="1:4" ht="14.25">
      <c r="A1294" s="150"/>
      <c r="B1294" s="40"/>
      <c r="C1294" s="41"/>
      <c r="D1294" s="42"/>
    </row>
    <row r="1295" spans="1:4" ht="14.25">
      <c r="A1295" s="150"/>
      <c r="B1295" s="40"/>
      <c r="C1295" s="41"/>
      <c r="D1295" s="42"/>
    </row>
    <row r="1296" spans="1:4" ht="14.25">
      <c r="A1296" s="150"/>
      <c r="B1296" s="40"/>
      <c r="C1296" s="41"/>
      <c r="D1296" s="42"/>
    </row>
    <row r="1297" spans="1:4" ht="14.25">
      <c r="A1297" s="150"/>
      <c r="B1297" s="40"/>
      <c r="C1297" s="41"/>
      <c r="D1297" s="42"/>
    </row>
    <row r="1298" spans="1:4" ht="14.25">
      <c r="A1298" s="150"/>
      <c r="B1298" s="40"/>
      <c r="C1298" s="41"/>
      <c r="D1298" s="42"/>
    </row>
    <row r="1299" spans="1:4" ht="14.25">
      <c r="A1299" s="150"/>
      <c r="B1299" s="40"/>
      <c r="C1299" s="41"/>
      <c r="D1299" s="42"/>
    </row>
    <row r="1300" spans="1:4" ht="14.25">
      <c r="A1300" s="150"/>
      <c r="B1300" s="40"/>
      <c r="C1300" s="41"/>
      <c r="D1300" s="42"/>
    </row>
    <row r="1301" spans="1:4" ht="14.25">
      <c r="A1301" s="150"/>
      <c r="B1301" s="40"/>
      <c r="C1301" s="41"/>
      <c r="D1301" s="42"/>
    </row>
    <row r="1302" spans="1:4" ht="14.25">
      <c r="A1302" s="150"/>
      <c r="B1302" s="40"/>
      <c r="C1302" s="41"/>
      <c r="D1302" s="42"/>
    </row>
    <row r="1303" spans="1:4" ht="14.25">
      <c r="A1303" s="150"/>
      <c r="B1303" s="40"/>
      <c r="C1303" s="41"/>
      <c r="D1303" s="42"/>
    </row>
    <row r="1304" spans="1:4" ht="14.25">
      <c r="A1304" s="150"/>
      <c r="B1304" s="40"/>
      <c r="C1304" s="41"/>
      <c r="D1304" s="42"/>
    </row>
    <row r="1305" spans="1:4" ht="14.25">
      <c r="A1305" s="150"/>
      <c r="B1305" s="40"/>
      <c r="C1305" s="41"/>
      <c r="D1305" s="42"/>
    </row>
    <row r="1306" spans="1:4" ht="14.25">
      <c r="A1306" s="150"/>
      <c r="B1306" s="40"/>
      <c r="C1306" s="41"/>
      <c r="D1306" s="42"/>
    </row>
    <row r="1307" spans="1:4" ht="14.25">
      <c r="A1307" s="150"/>
      <c r="B1307" s="40"/>
      <c r="C1307" s="41"/>
      <c r="D1307" s="42"/>
    </row>
    <row r="1308" spans="1:4" ht="14.25">
      <c r="A1308" s="150"/>
      <c r="B1308" s="40"/>
      <c r="C1308" s="41"/>
      <c r="D1308" s="42"/>
    </row>
    <row r="1309" spans="1:4" ht="14.25">
      <c r="A1309" s="150"/>
      <c r="B1309" s="40"/>
      <c r="C1309" s="41"/>
      <c r="D1309" s="42"/>
    </row>
    <row r="1310" spans="1:4" ht="14.25">
      <c r="A1310" s="150"/>
      <c r="B1310" s="40"/>
      <c r="C1310" s="41"/>
      <c r="D1310" s="42"/>
    </row>
    <row r="1311" spans="1:4" ht="14.25">
      <c r="A1311" s="150"/>
      <c r="B1311" s="40"/>
      <c r="C1311" s="41"/>
      <c r="D1311" s="42"/>
    </row>
    <row r="1312" spans="1:4" ht="14.25">
      <c r="A1312" s="150"/>
      <c r="B1312" s="40"/>
      <c r="C1312" s="41"/>
      <c r="D1312" s="42"/>
    </row>
    <row r="1313" spans="1:4" ht="14.25">
      <c r="A1313" s="150"/>
      <c r="B1313" s="40"/>
      <c r="C1313" s="41"/>
      <c r="D1313" s="42"/>
    </row>
    <row r="1314" spans="1:4" ht="14.25">
      <c r="A1314" s="150"/>
      <c r="B1314" s="40"/>
      <c r="C1314" s="41"/>
      <c r="D1314" s="42"/>
    </row>
    <row r="1315" spans="1:4" ht="14.25">
      <c r="A1315" s="150"/>
      <c r="B1315" s="40"/>
      <c r="C1315" s="41"/>
      <c r="D1315" s="42"/>
    </row>
    <row r="1316" spans="1:4" ht="14.25">
      <c r="A1316" s="150"/>
      <c r="B1316" s="40"/>
      <c r="C1316" s="41"/>
      <c r="D1316" s="42"/>
    </row>
    <row r="1317" spans="1:4" ht="14.25">
      <c r="A1317" s="150"/>
      <c r="B1317" s="40"/>
      <c r="C1317" s="41"/>
      <c r="D1317" s="42"/>
    </row>
    <row r="1318" spans="1:4" ht="14.25">
      <c r="A1318" s="150"/>
      <c r="B1318" s="40"/>
      <c r="C1318" s="41"/>
      <c r="D1318" s="42"/>
    </row>
    <row r="1319" spans="1:4" ht="14.25">
      <c r="A1319" s="150"/>
      <c r="B1319" s="40"/>
      <c r="C1319" s="41"/>
      <c r="D1319" s="42"/>
    </row>
    <row r="1320" spans="1:4" ht="14.25">
      <c r="A1320" s="150"/>
      <c r="B1320" s="40"/>
      <c r="C1320" s="41"/>
      <c r="D1320" s="42"/>
    </row>
    <row r="1321" spans="1:4" ht="14.25">
      <c r="A1321" s="150"/>
      <c r="B1321" s="40"/>
      <c r="C1321" s="41"/>
      <c r="D1321" s="42"/>
    </row>
    <row r="1322" spans="1:4" ht="14.25">
      <c r="A1322" s="150"/>
      <c r="B1322" s="40"/>
      <c r="C1322" s="41"/>
      <c r="D1322" s="42"/>
    </row>
    <row r="1323" spans="1:4" ht="14.25">
      <c r="A1323" s="150"/>
      <c r="B1323" s="40"/>
      <c r="C1323" s="41"/>
      <c r="D1323" s="42"/>
    </row>
    <row r="1324" spans="1:4" ht="14.25">
      <c r="A1324" s="150"/>
      <c r="B1324" s="40"/>
      <c r="C1324" s="41"/>
      <c r="D1324" s="42"/>
    </row>
    <row r="1325" spans="1:4" ht="14.25">
      <c r="A1325" s="150"/>
      <c r="B1325" s="40"/>
      <c r="C1325" s="41"/>
      <c r="D1325" s="42"/>
    </row>
    <row r="1326" spans="1:4" ht="14.25">
      <c r="A1326" s="150"/>
      <c r="B1326" s="40"/>
      <c r="C1326" s="41"/>
      <c r="D1326" s="42"/>
    </row>
    <row r="1327" spans="1:4" ht="14.25">
      <c r="A1327" s="150"/>
      <c r="B1327" s="40"/>
      <c r="C1327" s="41"/>
      <c r="D1327" s="42"/>
    </row>
    <row r="1328" spans="1:4" ht="14.25">
      <c r="A1328" s="150"/>
      <c r="B1328" s="40"/>
      <c r="C1328" s="41"/>
      <c r="D1328" s="42"/>
    </row>
    <row r="1329" spans="1:4" ht="14.25">
      <c r="A1329" s="150"/>
      <c r="B1329" s="40"/>
      <c r="C1329" s="41"/>
      <c r="D1329" s="42"/>
    </row>
    <row r="1330" spans="1:4" ht="14.25">
      <c r="A1330" s="150"/>
      <c r="B1330" s="40"/>
      <c r="C1330" s="41"/>
      <c r="D1330" s="42"/>
    </row>
    <row r="1331" spans="1:4" ht="14.25">
      <c r="A1331" s="150"/>
      <c r="B1331" s="40"/>
      <c r="C1331" s="41"/>
      <c r="D1331" s="42"/>
    </row>
    <row r="1332" spans="1:4" ht="14.25">
      <c r="A1332" s="150"/>
      <c r="B1332" s="40"/>
      <c r="C1332" s="41"/>
      <c r="D1332" s="42"/>
    </row>
    <row r="1333" spans="1:4" ht="14.25">
      <c r="A1333" s="150"/>
      <c r="B1333" s="40"/>
      <c r="C1333" s="41"/>
      <c r="D1333" s="42"/>
    </row>
    <row r="1334" spans="1:4" ht="14.25">
      <c r="A1334" s="150"/>
      <c r="B1334" s="40"/>
      <c r="C1334" s="41"/>
      <c r="D1334" s="42"/>
    </row>
    <row r="1335" spans="1:4" ht="14.25">
      <c r="A1335" s="150"/>
      <c r="B1335" s="40"/>
      <c r="C1335" s="41"/>
      <c r="D1335" s="42"/>
    </row>
    <row r="1336" spans="1:4" ht="14.25">
      <c r="A1336" s="150"/>
      <c r="B1336" s="40"/>
      <c r="C1336" s="41"/>
      <c r="D1336" s="42"/>
    </row>
    <row r="1337" spans="1:4" ht="14.25">
      <c r="A1337" s="150"/>
      <c r="B1337" s="40"/>
      <c r="C1337" s="41"/>
      <c r="D1337" s="42"/>
    </row>
    <row r="1338" spans="1:4" ht="14.25">
      <c r="A1338" s="150"/>
      <c r="B1338" s="40"/>
      <c r="C1338" s="41"/>
      <c r="D1338" s="42"/>
    </row>
    <row r="1339" spans="1:4" ht="14.25">
      <c r="A1339" s="150"/>
      <c r="B1339" s="40"/>
      <c r="C1339" s="41"/>
      <c r="D1339" s="42"/>
    </row>
    <row r="1340" spans="1:4" ht="14.25">
      <c r="A1340" s="150"/>
      <c r="B1340" s="40"/>
      <c r="C1340" s="41"/>
      <c r="D1340" s="42"/>
    </row>
    <row r="1341" spans="1:4" ht="14.25">
      <c r="A1341" s="150"/>
      <c r="B1341" s="40"/>
      <c r="C1341" s="41"/>
      <c r="D1341" s="42"/>
    </row>
    <row r="1342" spans="1:4" ht="14.25">
      <c r="A1342" s="150"/>
      <c r="B1342" s="40"/>
      <c r="C1342" s="41"/>
      <c r="D1342" s="42"/>
    </row>
    <row r="1343" spans="1:4" ht="14.25">
      <c r="A1343" s="150"/>
      <c r="B1343" s="40"/>
      <c r="C1343" s="41"/>
      <c r="D1343" s="42"/>
    </row>
    <row r="1344" spans="1:4" ht="14.25">
      <c r="A1344" s="150"/>
      <c r="B1344" s="40"/>
      <c r="C1344" s="41"/>
      <c r="D1344" s="42"/>
    </row>
    <row r="1345" spans="1:4" ht="14.25">
      <c r="A1345" s="150"/>
      <c r="B1345" s="40"/>
      <c r="C1345" s="41"/>
      <c r="D1345" s="42"/>
    </row>
    <row r="1346" spans="1:4" ht="14.25">
      <c r="A1346" s="150"/>
      <c r="B1346" s="40"/>
      <c r="C1346" s="41"/>
      <c r="D1346" s="42"/>
    </row>
    <row r="1347" spans="1:4" ht="14.25">
      <c r="A1347" s="150"/>
      <c r="B1347" s="40"/>
      <c r="C1347" s="41"/>
      <c r="D1347" s="42"/>
    </row>
    <row r="1348" spans="1:4" ht="14.25">
      <c r="A1348" s="150"/>
      <c r="B1348" s="40"/>
      <c r="C1348" s="41"/>
      <c r="D1348" s="42"/>
    </row>
    <row r="1349" spans="1:4" ht="14.25">
      <c r="A1349" s="150"/>
      <c r="B1349" s="40"/>
      <c r="C1349" s="41"/>
      <c r="D1349" s="42"/>
    </row>
    <row r="1350" spans="1:4" ht="14.25">
      <c r="A1350" s="150"/>
      <c r="B1350" s="40"/>
      <c r="C1350" s="41"/>
      <c r="D1350" s="42"/>
    </row>
    <row r="1351" spans="1:4" ht="14.25">
      <c r="A1351" s="150"/>
      <c r="B1351" s="40"/>
      <c r="C1351" s="41"/>
      <c r="D1351" s="42"/>
    </row>
    <row r="1352" spans="1:4" ht="14.25">
      <c r="A1352" s="150"/>
      <c r="B1352" s="40"/>
      <c r="C1352" s="41"/>
      <c r="D1352" s="42"/>
    </row>
    <row r="1353" spans="1:4" ht="14.25">
      <c r="A1353" s="150"/>
      <c r="B1353" s="40"/>
      <c r="C1353" s="41"/>
      <c r="D1353" s="42"/>
    </row>
    <row r="1354" spans="1:4" ht="14.25">
      <c r="A1354" s="150"/>
      <c r="B1354" s="40"/>
      <c r="C1354" s="41"/>
      <c r="D1354" s="42"/>
    </row>
    <row r="1355" spans="1:4" ht="14.25">
      <c r="A1355" s="150"/>
      <c r="B1355" s="40"/>
      <c r="C1355" s="41"/>
      <c r="D1355" s="42"/>
    </row>
    <row r="1356" spans="1:4" ht="14.25">
      <c r="A1356" s="150"/>
      <c r="B1356" s="40"/>
      <c r="C1356" s="41"/>
      <c r="D1356" s="42"/>
    </row>
    <row r="1357" spans="1:4" ht="14.25">
      <c r="A1357" s="150"/>
      <c r="B1357" s="40"/>
      <c r="C1357" s="41"/>
      <c r="D1357" s="42"/>
    </row>
    <row r="1358" spans="1:4" ht="14.25">
      <c r="A1358" s="150"/>
      <c r="B1358" s="40"/>
      <c r="C1358" s="41"/>
      <c r="D1358" s="42"/>
    </row>
    <row r="1359" spans="1:4" ht="14.25">
      <c r="A1359" s="150"/>
      <c r="B1359" s="40"/>
      <c r="C1359" s="41"/>
      <c r="D1359" s="42"/>
    </row>
    <row r="1360" spans="1:4" ht="14.25">
      <c r="A1360" s="150"/>
      <c r="B1360" s="40"/>
      <c r="C1360" s="41"/>
      <c r="D1360" s="42"/>
    </row>
    <row r="1361" spans="1:4" ht="14.25">
      <c r="A1361" s="150"/>
      <c r="B1361" s="40"/>
      <c r="C1361" s="41"/>
      <c r="D1361" s="42"/>
    </row>
    <row r="1362" spans="1:4" ht="14.25">
      <c r="A1362" s="150"/>
      <c r="B1362" s="40"/>
      <c r="C1362" s="41"/>
      <c r="D1362" s="42"/>
    </row>
    <row r="1363" spans="1:4" ht="14.25">
      <c r="A1363" s="150"/>
      <c r="B1363" s="40"/>
      <c r="C1363" s="41"/>
      <c r="D1363" s="42"/>
    </row>
    <row r="1364" spans="1:4" ht="14.25">
      <c r="A1364" s="150"/>
      <c r="B1364" s="40"/>
      <c r="C1364" s="41"/>
      <c r="D1364" s="42"/>
    </row>
    <row r="1365" spans="1:4" ht="14.25">
      <c r="A1365" s="150"/>
      <c r="B1365" s="40"/>
      <c r="C1365" s="41"/>
      <c r="D1365" s="42"/>
    </row>
    <row r="1366" spans="1:4" ht="14.25">
      <c r="A1366" s="150"/>
      <c r="B1366" s="40"/>
      <c r="C1366" s="41"/>
      <c r="D1366" s="42"/>
    </row>
    <row r="1367" spans="1:4" ht="14.25">
      <c r="A1367" s="150"/>
      <c r="B1367" s="40"/>
      <c r="C1367" s="41"/>
      <c r="D1367" s="42"/>
    </row>
    <row r="1368" spans="1:4" ht="14.25">
      <c r="A1368" s="150"/>
      <c r="B1368" s="40"/>
      <c r="C1368" s="41"/>
      <c r="D1368" s="42"/>
    </row>
    <row r="1369" spans="1:4" ht="14.25">
      <c r="A1369" s="150"/>
      <c r="B1369" s="40"/>
      <c r="C1369" s="41"/>
      <c r="D1369" s="42"/>
    </row>
    <row r="1370" spans="1:4" ht="14.25">
      <c r="A1370" s="150"/>
      <c r="B1370" s="40"/>
      <c r="C1370" s="41"/>
      <c r="D1370" s="42"/>
    </row>
    <row r="1371" spans="1:4" ht="14.25">
      <c r="A1371" s="150"/>
      <c r="B1371" s="40"/>
      <c r="C1371" s="41"/>
      <c r="D1371" s="42"/>
    </row>
    <row r="1372" spans="1:4" ht="14.25">
      <c r="A1372" s="150"/>
      <c r="B1372" s="40"/>
      <c r="C1372" s="41"/>
      <c r="D1372" s="42"/>
    </row>
    <row r="1373" spans="1:4" ht="14.25">
      <c r="A1373" s="150"/>
      <c r="B1373" s="40"/>
      <c r="C1373" s="41"/>
      <c r="D1373" s="42"/>
    </row>
    <row r="1374" spans="1:4" ht="14.25">
      <c r="A1374" s="150"/>
      <c r="B1374" s="40"/>
      <c r="C1374" s="41"/>
      <c r="D1374" s="42"/>
    </row>
    <row r="1375" spans="1:4" ht="14.25">
      <c r="A1375" s="150"/>
      <c r="B1375" s="40"/>
      <c r="C1375" s="41"/>
      <c r="D1375" s="42"/>
    </row>
    <row r="1376" spans="1:4" ht="14.25">
      <c r="A1376" s="150"/>
      <c r="B1376" s="40"/>
      <c r="C1376" s="41"/>
      <c r="D1376" s="42"/>
    </row>
    <row r="1377" spans="1:4" ht="14.25">
      <c r="A1377" s="150"/>
      <c r="B1377" s="40"/>
      <c r="C1377" s="41"/>
      <c r="D1377" s="42"/>
    </row>
    <row r="1378" spans="1:4" ht="14.25">
      <c r="A1378" s="150"/>
      <c r="B1378" s="40"/>
      <c r="C1378" s="41"/>
      <c r="D1378" s="42"/>
    </row>
    <row r="1379" spans="1:4" ht="14.25">
      <c r="A1379" s="150"/>
      <c r="B1379" s="40"/>
      <c r="C1379" s="41"/>
      <c r="D1379" s="42"/>
    </row>
    <row r="1380" spans="1:4" ht="14.25">
      <c r="A1380" s="150"/>
      <c r="B1380" s="40"/>
      <c r="C1380" s="41"/>
      <c r="D1380" s="42"/>
    </row>
    <row r="1381" spans="1:4" ht="14.25">
      <c r="A1381" s="150"/>
      <c r="B1381" s="40"/>
      <c r="C1381" s="41"/>
      <c r="D1381" s="42"/>
    </row>
    <row r="1382" spans="1:4" ht="14.25">
      <c r="A1382" s="150"/>
      <c r="B1382" s="40"/>
      <c r="C1382" s="41"/>
      <c r="D1382" s="42"/>
    </row>
    <row r="1383" spans="1:4" ht="14.25">
      <c r="A1383" s="150"/>
      <c r="B1383" s="40"/>
      <c r="C1383" s="41"/>
      <c r="D1383" s="42"/>
    </row>
    <row r="1384" spans="1:4" ht="14.25">
      <c r="A1384" s="150"/>
      <c r="B1384" s="40"/>
      <c r="C1384" s="41"/>
      <c r="D1384" s="42"/>
    </row>
    <row r="1385" spans="1:4" ht="14.25">
      <c r="A1385" s="150"/>
      <c r="B1385" s="40"/>
      <c r="C1385" s="41"/>
      <c r="D1385" s="42"/>
    </row>
    <row r="1386" spans="1:4" ht="14.25">
      <c r="A1386" s="150"/>
      <c r="B1386" s="40"/>
      <c r="C1386" s="41"/>
      <c r="D1386" s="42"/>
    </row>
    <row r="1387" spans="1:4" ht="14.25">
      <c r="A1387" s="150"/>
      <c r="B1387" s="40"/>
      <c r="C1387" s="41"/>
      <c r="D1387" s="42"/>
    </row>
    <row r="1388" spans="1:4" ht="14.25">
      <c r="A1388" s="150"/>
      <c r="B1388" s="40"/>
      <c r="C1388" s="41"/>
      <c r="D1388" s="42"/>
    </row>
    <row r="1389" spans="1:4" ht="14.25">
      <c r="A1389" s="150"/>
      <c r="B1389" s="40"/>
      <c r="C1389" s="41"/>
      <c r="D1389" s="42"/>
    </row>
    <row r="1390" spans="1:4" ht="14.25">
      <c r="A1390" s="150"/>
      <c r="B1390" s="40"/>
      <c r="C1390" s="41"/>
      <c r="D1390" s="42"/>
    </row>
    <row r="1391" spans="1:4" ht="14.25">
      <c r="A1391" s="150"/>
      <c r="B1391" s="40"/>
      <c r="C1391" s="41"/>
      <c r="D1391" s="42"/>
    </row>
    <row r="1392" spans="1:4" ht="14.25">
      <c r="A1392" s="150"/>
      <c r="B1392" s="40"/>
      <c r="C1392" s="41"/>
      <c r="D1392" s="42"/>
    </row>
    <row r="1393" spans="1:4" ht="14.25">
      <c r="A1393" s="150"/>
      <c r="B1393" s="40"/>
      <c r="C1393" s="41"/>
      <c r="D1393" s="42"/>
    </row>
    <row r="1394" spans="1:4" ht="14.25">
      <c r="A1394" s="150"/>
      <c r="B1394" s="40"/>
      <c r="C1394" s="41"/>
      <c r="D1394" s="42"/>
    </row>
    <row r="1395" spans="1:4" ht="14.25">
      <c r="A1395" s="150"/>
      <c r="B1395" s="40"/>
      <c r="C1395" s="41"/>
      <c r="D1395" s="42"/>
    </row>
    <row r="1396" spans="1:4" ht="14.25">
      <c r="A1396" s="150"/>
      <c r="B1396" s="40"/>
      <c r="C1396" s="41"/>
      <c r="D1396" s="42"/>
    </row>
    <row r="1397" spans="1:4" ht="14.25">
      <c r="A1397" s="150"/>
      <c r="B1397" s="40"/>
      <c r="C1397" s="41"/>
      <c r="D1397" s="42"/>
    </row>
    <row r="1398" spans="1:4" ht="14.25">
      <c r="A1398" s="150"/>
      <c r="B1398" s="40"/>
      <c r="C1398" s="41"/>
      <c r="D1398" s="42"/>
    </row>
    <row r="1399" spans="1:4" ht="14.25">
      <c r="A1399" s="150"/>
      <c r="B1399" s="40"/>
      <c r="C1399" s="41"/>
      <c r="D1399" s="42"/>
    </row>
    <row r="1400" spans="1:4" ht="14.25">
      <c r="A1400" s="150"/>
      <c r="B1400" s="40"/>
      <c r="C1400" s="41"/>
      <c r="D1400" s="42"/>
    </row>
    <row r="1401" spans="1:4" ht="14.25">
      <c r="A1401" s="150"/>
      <c r="B1401" s="40"/>
      <c r="C1401" s="41"/>
      <c r="D1401" s="42"/>
    </row>
    <row r="1402" spans="1:4" ht="14.25">
      <c r="A1402" s="150"/>
      <c r="B1402" s="40"/>
      <c r="C1402" s="41"/>
      <c r="D1402" s="42"/>
    </row>
    <row r="1403" spans="1:4" ht="14.25">
      <c r="A1403" s="150"/>
      <c r="B1403" s="40"/>
      <c r="C1403" s="41"/>
      <c r="D1403" s="42"/>
    </row>
    <row r="1404" spans="1:4" ht="14.25">
      <c r="A1404" s="150"/>
      <c r="B1404" s="40"/>
      <c r="C1404" s="41"/>
      <c r="D1404" s="42"/>
    </row>
    <row r="1405" spans="1:4" ht="14.25">
      <c r="A1405" s="150"/>
      <c r="B1405" s="40"/>
      <c r="C1405" s="41"/>
      <c r="D1405" s="42"/>
    </row>
    <row r="1406" spans="1:4" ht="14.25">
      <c r="A1406" s="150"/>
      <c r="B1406" s="40"/>
      <c r="C1406" s="41"/>
      <c r="D1406" s="42"/>
    </row>
    <row r="1407" spans="1:4" ht="14.25">
      <c r="A1407" s="150"/>
      <c r="B1407" s="40"/>
      <c r="C1407" s="41"/>
      <c r="D1407" s="42"/>
    </row>
    <row r="1408" spans="1:4" ht="14.25">
      <c r="A1408" s="150"/>
      <c r="B1408" s="40"/>
      <c r="C1408" s="41"/>
      <c r="D1408" s="42"/>
    </row>
    <row r="1409" spans="1:4" ht="14.25">
      <c r="A1409" s="150"/>
      <c r="B1409" s="40"/>
      <c r="C1409" s="41"/>
      <c r="D1409" s="42"/>
    </row>
    <row r="1410" spans="1:4" ht="14.25">
      <c r="A1410" s="150"/>
      <c r="B1410" s="40"/>
      <c r="C1410" s="41"/>
      <c r="D1410" s="42"/>
    </row>
    <row r="1411" spans="1:4" ht="14.25">
      <c r="A1411" s="150"/>
      <c r="B1411" s="40"/>
      <c r="C1411" s="41"/>
      <c r="D1411" s="42"/>
    </row>
    <row r="1412" spans="1:4" ht="14.25">
      <c r="A1412" s="150"/>
      <c r="B1412" s="40"/>
      <c r="C1412" s="41"/>
      <c r="D1412" s="42"/>
    </row>
    <row r="1413" spans="1:4" ht="14.25">
      <c r="A1413" s="150"/>
      <c r="B1413" s="40"/>
      <c r="C1413" s="41"/>
      <c r="D1413" s="42"/>
    </row>
    <row r="1414" spans="1:4" ht="14.25">
      <c r="A1414" s="150"/>
      <c r="B1414" s="40"/>
      <c r="C1414" s="41"/>
      <c r="D1414" s="42"/>
    </row>
    <row r="1415" spans="1:4" ht="14.25">
      <c r="A1415" s="150"/>
      <c r="B1415" s="40"/>
      <c r="C1415" s="41"/>
      <c r="D1415" s="42"/>
    </row>
    <row r="1416" spans="1:4" ht="14.25">
      <c r="A1416" s="150"/>
      <c r="B1416" s="40"/>
      <c r="C1416" s="41"/>
      <c r="D1416" s="42"/>
    </row>
    <row r="1417" spans="1:4" ht="14.25">
      <c r="A1417" s="150"/>
      <c r="B1417" s="40"/>
      <c r="C1417" s="41"/>
      <c r="D1417" s="42"/>
    </row>
    <row r="1418" spans="1:4" ht="14.25">
      <c r="A1418" s="150"/>
      <c r="B1418" s="40"/>
      <c r="C1418" s="41"/>
      <c r="D1418" s="42"/>
    </row>
    <row r="1419" spans="1:4" ht="14.25">
      <c r="A1419" s="150"/>
      <c r="B1419" s="40"/>
      <c r="C1419" s="41"/>
      <c r="D1419" s="42"/>
    </row>
    <row r="1420" spans="1:4" ht="14.25">
      <c r="A1420" s="150"/>
      <c r="B1420" s="40"/>
      <c r="C1420" s="41"/>
      <c r="D1420" s="42"/>
    </row>
    <row r="1421" spans="1:4" ht="14.25">
      <c r="A1421" s="150"/>
      <c r="B1421" s="40"/>
      <c r="C1421" s="41"/>
      <c r="D1421" s="42"/>
    </row>
    <row r="1422" spans="1:4" ht="14.25">
      <c r="A1422" s="150"/>
      <c r="B1422" s="40"/>
      <c r="C1422" s="41"/>
      <c r="D1422" s="42"/>
    </row>
    <row r="1423" spans="1:4" ht="14.25">
      <c r="A1423" s="150"/>
      <c r="B1423" s="40"/>
      <c r="C1423" s="41"/>
      <c r="D1423" s="42"/>
    </row>
    <row r="1424" spans="1:4" ht="14.25">
      <c r="A1424" s="150"/>
      <c r="B1424" s="40"/>
      <c r="C1424" s="41"/>
      <c r="D1424" s="42"/>
    </row>
    <row r="1425" spans="1:4" ht="14.25">
      <c r="A1425" s="150"/>
      <c r="B1425" s="40"/>
      <c r="C1425" s="41"/>
      <c r="D1425" s="42"/>
    </row>
    <row r="1426" spans="1:4" ht="14.25">
      <c r="A1426" s="150"/>
      <c r="B1426" s="40"/>
      <c r="C1426" s="41"/>
      <c r="D1426" s="42"/>
    </row>
    <row r="1427" spans="1:4" ht="14.25">
      <c r="A1427" s="150"/>
      <c r="B1427" s="40"/>
      <c r="C1427" s="41"/>
      <c r="D1427" s="42"/>
    </row>
    <row r="1428" spans="1:4" ht="14.25">
      <c r="A1428" s="150"/>
      <c r="B1428" s="40"/>
      <c r="C1428" s="41"/>
      <c r="D1428" s="42"/>
    </row>
    <row r="1429" spans="1:4" ht="14.25">
      <c r="A1429" s="150"/>
      <c r="B1429" s="40"/>
      <c r="C1429" s="41"/>
      <c r="D1429" s="42"/>
    </row>
    <row r="1430" spans="1:4" ht="14.25">
      <c r="A1430" s="150"/>
      <c r="B1430" s="40"/>
      <c r="C1430" s="41"/>
      <c r="D1430" s="42"/>
    </row>
    <row r="1431" spans="1:4" ht="14.25">
      <c r="A1431" s="150"/>
      <c r="B1431" s="40"/>
      <c r="C1431" s="41"/>
      <c r="D1431" s="42"/>
    </row>
    <row r="1432" spans="1:4" ht="14.25">
      <c r="A1432" s="150"/>
      <c r="B1432" s="40"/>
      <c r="C1432" s="41"/>
      <c r="D1432" s="42"/>
    </row>
    <row r="1433" spans="1:4" ht="14.25">
      <c r="A1433" s="150"/>
      <c r="B1433" s="40"/>
      <c r="C1433" s="41"/>
      <c r="D1433" s="42"/>
    </row>
    <row r="1434" spans="1:4" ht="14.25">
      <c r="A1434" s="150"/>
      <c r="B1434" s="40"/>
      <c r="C1434" s="41"/>
      <c r="D1434" s="42"/>
    </row>
    <row r="1435" spans="1:4" ht="14.25">
      <c r="A1435" s="150"/>
      <c r="B1435" s="40"/>
      <c r="C1435" s="41"/>
      <c r="D1435" s="42"/>
    </row>
    <row r="1436" spans="1:4" ht="14.25">
      <c r="A1436" s="150"/>
      <c r="B1436" s="40"/>
      <c r="C1436" s="41"/>
      <c r="D1436" s="42"/>
    </row>
    <row r="1437" spans="1:4" ht="14.25">
      <c r="A1437" s="150"/>
      <c r="B1437" s="40"/>
      <c r="C1437" s="41"/>
      <c r="D1437" s="42"/>
    </row>
    <row r="1438" spans="1:4" ht="14.25">
      <c r="A1438" s="150"/>
      <c r="B1438" s="40"/>
      <c r="C1438" s="41"/>
      <c r="D1438" s="42"/>
    </row>
    <row r="1439" spans="1:4" ht="14.25">
      <c r="A1439" s="150"/>
      <c r="B1439" s="40"/>
      <c r="C1439" s="41"/>
      <c r="D1439" s="42"/>
    </row>
    <row r="1440" spans="1:4" ht="14.25">
      <c r="A1440" s="150"/>
      <c r="B1440" s="40"/>
      <c r="C1440" s="41"/>
      <c r="D1440" s="42"/>
    </row>
    <row r="1441" spans="1:4" ht="14.25">
      <c r="A1441" s="150"/>
      <c r="B1441" s="40"/>
      <c r="C1441" s="41"/>
      <c r="D1441" s="42"/>
    </row>
    <row r="1442" spans="1:4" ht="14.25">
      <c r="A1442" s="150"/>
      <c r="B1442" s="40"/>
      <c r="C1442" s="41"/>
      <c r="D1442" s="42"/>
    </row>
    <row r="1443" spans="1:4" ht="14.25">
      <c r="A1443" s="150"/>
      <c r="B1443" s="40"/>
      <c r="C1443" s="41"/>
      <c r="D1443" s="42"/>
    </row>
    <row r="1444" spans="1:4" ht="14.25">
      <c r="A1444" s="150"/>
      <c r="B1444" s="40"/>
      <c r="C1444" s="41"/>
      <c r="D1444" s="42"/>
    </row>
    <row r="1445" spans="1:4" ht="14.25">
      <c r="A1445" s="150"/>
      <c r="B1445" s="40"/>
      <c r="C1445" s="41"/>
      <c r="D1445" s="42"/>
    </row>
    <row r="1446" spans="1:4" ht="14.25">
      <c r="A1446" s="150"/>
      <c r="B1446" s="40"/>
      <c r="C1446" s="41"/>
      <c r="D1446" s="42"/>
    </row>
    <row r="1447" spans="1:4" ht="14.25">
      <c r="A1447" s="150"/>
      <c r="B1447" s="40"/>
      <c r="C1447" s="41"/>
      <c r="D1447" s="42"/>
    </row>
    <row r="1448" spans="1:4" ht="14.25">
      <c r="A1448" s="150"/>
      <c r="B1448" s="40"/>
      <c r="C1448" s="41"/>
      <c r="D1448" s="42"/>
    </row>
    <row r="1449" spans="1:4" ht="14.25">
      <c r="A1449" s="150"/>
      <c r="B1449" s="40"/>
      <c r="C1449" s="41"/>
      <c r="D1449" s="42"/>
    </row>
    <row r="1450" spans="1:4" ht="14.25">
      <c r="A1450" s="150"/>
      <c r="B1450" s="40"/>
      <c r="C1450" s="41"/>
      <c r="D1450" s="42"/>
    </row>
    <row r="1451" spans="1:4" ht="14.25">
      <c r="A1451" s="150"/>
      <c r="B1451" s="40"/>
      <c r="C1451" s="41"/>
      <c r="D1451" s="42"/>
    </row>
    <row r="1452" spans="1:4" ht="14.25">
      <c r="A1452" s="150"/>
      <c r="B1452" s="40"/>
      <c r="C1452" s="41"/>
      <c r="D1452" s="42"/>
    </row>
    <row r="1453" spans="1:4" ht="14.25">
      <c r="A1453" s="150"/>
      <c r="B1453" s="40"/>
      <c r="C1453" s="41"/>
      <c r="D1453" s="42"/>
    </row>
    <row r="1454" spans="1:4" ht="14.25">
      <c r="A1454" s="150"/>
      <c r="B1454" s="40"/>
      <c r="C1454" s="41"/>
      <c r="D1454" s="42"/>
    </row>
    <row r="1455" spans="1:4" ht="14.25">
      <c r="A1455" s="150"/>
      <c r="B1455" s="40"/>
      <c r="C1455" s="41"/>
      <c r="D1455" s="42"/>
    </row>
    <row r="1456" spans="1:4" ht="14.25">
      <c r="A1456" s="150"/>
      <c r="B1456" s="40"/>
      <c r="C1456" s="41"/>
      <c r="D1456" s="42"/>
    </row>
    <row r="1457" spans="1:4" ht="14.25">
      <c r="A1457" s="150"/>
      <c r="B1457" s="40"/>
      <c r="C1457" s="41"/>
      <c r="D1457" s="42"/>
    </row>
    <row r="1458" spans="1:4" ht="14.25">
      <c r="A1458" s="150"/>
      <c r="B1458" s="40"/>
      <c r="C1458" s="41"/>
      <c r="D1458" s="42"/>
    </row>
    <row r="1459" spans="1:4" ht="14.25">
      <c r="A1459" s="150"/>
      <c r="B1459" s="40"/>
      <c r="C1459" s="41"/>
      <c r="D1459" s="42"/>
    </row>
    <row r="1460" spans="1:4" ht="14.25">
      <c r="A1460" s="150"/>
      <c r="B1460" s="40"/>
      <c r="C1460" s="41"/>
      <c r="D1460" s="42"/>
    </row>
    <row r="1461" spans="1:4" ht="14.25">
      <c r="A1461" s="150"/>
      <c r="B1461" s="40"/>
      <c r="C1461" s="41"/>
      <c r="D1461" s="42"/>
    </row>
    <row r="1462" spans="1:4" ht="14.25">
      <c r="A1462" s="150"/>
      <c r="B1462" s="40"/>
      <c r="C1462" s="41"/>
      <c r="D1462" s="42"/>
    </row>
    <row r="1463" spans="1:4" ht="14.25">
      <c r="A1463" s="150"/>
      <c r="B1463" s="40"/>
      <c r="C1463" s="41"/>
      <c r="D1463" s="42"/>
    </row>
    <row r="1464" spans="1:4" ht="14.25">
      <c r="A1464" s="150"/>
      <c r="B1464" s="40"/>
      <c r="C1464" s="41"/>
      <c r="D1464" s="42"/>
    </row>
    <row r="1465" spans="1:4" ht="14.25">
      <c r="A1465" s="150"/>
      <c r="B1465" s="40"/>
      <c r="C1465" s="41"/>
      <c r="D1465" s="42"/>
    </row>
    <row r="1466" spans="1:4" ht="14.25">
      <c r="A1466" s="150"/>
      <c r="B1466" s="40"/>
      <c r="C1466" s="41"/>
      <c r="D1466" s="42"/>
    </row>
    <row r="1467" spans="1:4" ht="14.25">
      <c r="A1467" s="150"/>
      <c r="B1467" s="40"/>
      <c r="C1467" s="41"/>
      <c r="D1467" s="42"/>
    </row>
    <row r="1468" spans="1:4" ht="14.25">
      <c r="A1468" s="150"/>
      <c r="B1468" s="40"/>
      <c r="C1468" s="41"/>
      <c r="D1468" s="42"/>
    </row>
    <row r="1469" spans="1:4" ht="14.25">
      <c r="A1469" s="150"/>
      <c r="B1469" s="40"/>
      <c r="C1469" s="41"/>
      <c r="D1469" s="42"/>
    </row>
    <row r="1470" spans="1:4" ht="14.25">
      <c r="A1470" s="150"/>
      <c r="B1470" s="40"/>
      <c r="C1470" s="41"/>
      <c r="D1470" s="42"/>
    </row>
    <row r="1471" spans="1:4" ht="14.25">
      <c r="A1471" s="150"/>
      <c r="B1471" s="40"/>
      <c r="C1471" s="41"/>
      <c r="D1471" s="42"/>
    </row>
    <row r="1472" spans="1:4" ht="14.25">
      <c r="A1472" s="150"/>
      <c r="B1472" s="40"/>
      <c r="C1472" s="41"/>
      <c r="D1472" s="42"/>
    </row>
    <row r="1473" spans="1:4" ht="14.25">
      <c r="A1473" s="150"/>
      <c r="B1473" s="40"/>
      <c r="C1473" s="41"/>
      <c r="D1473" s="42"/>
    </row>
    <row r="1474" spans="1:4" ht="14.25">
      <c r="A1474" s="150"/>
      <c r="B1474" s="40"/>
      <c r="C1474" s="41"/>
      <c r="D1474" s="42"/>
    </row>
    <row r="1475" spans="1:4" ht="14.25">
      <c r="A1475" s="150"/>
      <c r="B1475" s="40"/>
      <c r="C1475" s="41"/>
      <c r="D1475" s="42"/>
    </row>
    <row r="1476" spans="1:4" ht="14.25">
      <c r="A1476" s="150"/>
      <c r="B1476" s="40"/>
      <c r="C1476" s="41"/>
      <c r="D1476" s="42"/>
    </row>
    <row r="1477" spans="1:4" ht="14.25">
      <c r="A1477" s="150"/>
      <c r="B1477" s="40"/>
      <c r="C1477" s="41"/>
      <c r="D1477" s="42"/>
    </row>
    <row r="1478" spans="1:4" ht="14.25">
      <c r="A1478" s="150"/>
      <c r="B1478" s="40"/>
      <c r="C1478" s="41"/>
      <c r="D1478" s="42"/>
    </row>
    <row r="1479" spans="1:4" ht="14.25">
      <c r="A1479" s="150"/>
      <c r="B1479" s="40"/>
      <c r="C1479" s="41"/>
      <c r="D1479" s="42"/>
    </row>
    <row r="1480" spans="1:4" ht="14.25">
      <c r="A1480" s="150"/>
      <c r="B1480" s="40"/>
      <c r="C1480" s="41"/>
      <c r="D1480" s="42"/>
    </row>
    <row r="1481" spans="1:4" ht="14.25">
      <c r="A1481" s="150"/>
      <c r="B1481" s="40"/>
      <c r="C1481" s="41"/>
      <c r="D1481" s="42"/>
    </row>
    <row r="1482" spans="1:4" ht="14.25">
      <c r="A1482" s="150"/>
      <c r="B1482" s="40"/>
      <c r="C1482" s="41"/>
      <c r="D1482" s="42"/>
    </row>
    <row r="1483" spans="1:4" ht="14.25">
      <c r="A1483" s="150"/>
      <c r="B1483" s="40"/>
      <c r="C1483" s="41"/>
      <c r="D1483" s="42"/>
    </row>
    <row r="1484" spans="1:4" ht="14.25">
      <c r="A1484" s="150"/>
      <c r="B1484" s="40"/>
      <c r="C1484" s="41"/>
      <c r="D1484" s="42"/>
    </row>
    <row r="1485" spans="1:4" ht="14.25">
      <c r="A1485" s="150"/>
      <c r="B1485" s="40"/>
      <c r="C1485" s="41"/>
      <c r="D1485" s="42"/>
    </row>
    <row r="1486" spans="1:4" ht="14.25">
      <c r="A1486" s="150"/>
      <c r="B1486" s="40"/>
      <c r="C1486" s="41"/>
      <c r="D1486" s="42"/>
    </row>
    <row r="1487" spans="1:4" ht="14.25">
      <c r="A1487" s="150"/>
      <c r="B1487" s="40"/>
      <c r="C1487" s="41"/>
      <c r="D1487" s="42"/>
    </row>
    <row r="1488" spans="1:4" ht="14.25">
      <c r="A1488" s="150"/>
      <c r="B1488" s="40"/>
      <c r="C1488" s="41"/>
      <c r="D1488" s="42"/>
    </row>
    <row r="1489" spans="1:4" ht="14.25">
      <c r="A1489" s="150"/>
      <c r="B1489" s="40"/>
      <c r="C1489" s="41"/>
      <c r="D1489" s="42"/>
    </row>
    <row r="1490" spans="1:4" ht="14.25">
      <c r="A1490" s="150"/>
      <c r="B1490" s="40"/>
      <c r="C1490" s="41"/>
      <c r="D1490" s="42"/>
    </row>
    <row r="1491" spans="1:4" ht="14.25">
      <c r="A1491" s="150"/>
      <c r="B1491" s="40"/>
      <c r="C1491" s="41"/>
      <c r="D1491" s="42"/>
    </row>
    <row r="1492" spans="1:4" ht="14.25">
      <c r="A1492" s="150"/>
      <c r="B1492" s="40"/>
      <c r="C1492" s="41"/>
      <c r="D1492" s="42"/>
    </row>
    <row r="1493" spans="1:4" ht="14.25">
      <c r="A1493" s="150"/>
      <c r="B1493" s="40"/>
      <c r="C1493" s="41"/>
      <c r="D1493" s="42"/>
    </row>
    <row r="1494" spans="1:4" ht="14.25">
      <c r="A1494" s="150"/>
      <c r="B1494" s="40"/>
      <c r="C1494" s="41"/>
      <c r="D1494" s="42"/>
    </row>
    <row r="1495" spans="1:4" ht="14.25">
      <c r="A1495" s="150"/>
      <c r="B1495" s="40"/>
      <c r="C1495" s="41"/>
      <c r="D1495" s="42"/>
    </row>
    <row r="1496" spans="1:4" ht="14.25">
      <c r="A1496" s="150"/>
      <c r="B1496" s="40"/>
      <c r="C1496" s="41"/>
      <c r="D1496" s="42"/>
    </row>
    <row r="1497" spans="1:4" ht="14.25">
      <c r="A1497" s="150"/>
      <c r="B1497" s="40"/>
      <c r="C1497" s="41"/>
      <c r="D1497" s="42"/>
    </row>
    <row r="1498" spans="1:4" ht="14.25">
      <c r="A1498" s="150"/>
      <c r="B1498" s="40"/>
      <c r="C1498" s="41"/>
      <c r="D1498" s="42"/>
    </row>
    <row r="1499" spans="1:4" ht="14.25">
      <c r="A1499" s="150"/>
      <c r="B1499" s="40"/>
      <c r="C1499" s="41"/>
      <c r="D1499" s="42"/>
    </row>
    <row r="1500" spans="1:4" ht="14.25">
      <c r="A1500" s="150"/>
      <c r="B1500" s="40"/>
      <c r="C1500" s="41"/>
      <c r="D1500" s="42"/>
    </row>
    <row r="1501" spans="1:4" ht="14.25">
      <c r="A1501" s="150"/>
      <c r="B1501" s="40"/>
      <c r="C1501" s="41"/>
      <c r="D1501" s="42"/>
    </row>
    <row r="1502" spans="1:4" ht="14.25">
      <c r="A1502" s="150"/>
      <c r="B1502" s="40"/>
      <c r="C1502" s="41"/>
      <c r="D1502" s="42"/>
    </row>
    <row r="1503" spans="1:4" ht="14.25">
      <c r="A1503" s="150"/>
      <c r="B1503" s="40"/>
      <c r="C1503" s="41"/>
      <c r="D1503" s="42"/>
    </row>
    <row r="1504" spans="1:4" ht="14.25">
      <c r="A1504" s="150"/>
      <c r="B1504" s="40"/>
      <c r="C1504" s="41"/>
      <c r="D1504" s="42"/>
    </row>
    <row r="1505" spans="1:4" ht="14.25">
      <c r="A1505" s="150"/>
      <c r="B1505" s="40"/>
      <c r="C1505" s="41"/>
      <c r="D1505" s="42"/>
    </row>
    <row r="1506" spans="1:4" ht="14.25">
      <c r="A1506" s="150"/>
      <c r="B1506" s="40"/>
      <c r="C1506" s="41"/>
      <c r="D1506" s="42"/>
    </row>
    <row r="1507" spans="1:4" ht="14.25">
      <c r="A1507" s="150"/>
      <c r="B1507" s="40"/>
      <c r="C1507" s="41"/>
      <c r="D1507" s="42"/>
    </row>
    <row r="1508" spans="1:4" ht="14.25">
      <c r="A1508" s="150"/>
      <c r="B1508" s="40"/>
      <c r="C1508" s="41"/>
      <c r="D1508" s="42"/>
    </row>
    <row r="1509" spans="1:4" ht="14.25">
      <c r="A1509" s="150"/>
      <c r="B1509" s="40"/>
      <c r="C1509" s="41"/>
      <c r="D1509" s="42"/>
    </row>
    <row r="1510" spans="1:4" ht="14.25">
      <c r="A1510" s="150"/>
      <c r="B1510" s="40"/>
      <c r="C1510" s="41"/>
      <c r="D1510" s="42"/>
    </row>
    <row r="1511" spans="1:4" ht="14.25">
      <c r="A1511" s="150"/>
      <c r="B1511" s="40"/>
      <c r="C1511" s="41"/>
      <c r="D1511" s="42"/>
    </row>
    <row r="1512" spans="1:4" ht="14.25">
      <c r="A1512" s="150"/>
      <c r="B1512" s="40"/>
      <c r="C1512" s="41"/>
      <c r="D1512" s="42"/>
    </row>
    <row r="1513" spans="1:4" ht="14.25">
      <c r="A1513" s="150"/>
      <c r="B1513" s="40"/>
      <c r="C1513" s="41"/>
      <c r="D1513" s="42"/>
    </row>
    <row r="1514" spans="1:4" ht="14.25">
      <c r="A1514" s="150"/>
      <c r="B1514" s="40"/>
      <c r="C1514" s="41"/>
      <c r="D1514" s="42"/>
    </row>
    <row r="1515" spans="1:4" ht="14.25">
      <c r="A1515" s="150"/>
      <c r="B1515" s="40"/>
      <c r="C1515" s="41"/>
      <c r="D1515" s="42"/>
    </row>
    <row r="1516" spans="1:4" ht="14.25">
      <c r="A1516" s="150"/>
      <c r="B1516" s="40"/>
      <c r="C1516" s="41"/>
      <c r="D1516" s="42"/>
    </row>
    <row r="1517" spans="1:4" ht="14.25">
      <c r="A1517" s="150"/>
      <c r="B1517" s="40"/>
      <c r="C1517" s="41"/>
      <c r="D1517" s="42"/>
    </row>
    <row r="1518" spans="1:4" ht="14.25">
      <c r="A1518" s="150"/>
      <c r="B1518" s="40"/>
      <c r="C1518" s="41"/>
      <c r="D1518" s="42"/>
    </row>
    <row r="1519" spans="1:4" ht="14.25">
      <c r="A1519" s="150"/>
      <c r="B1519" s="40"/>
      <c r="C1519" s="41"/>
      <c r="D1519" s="42"/>
    </row>
    <row r="1520" spans="1:4" ht="14.25">
      <c r="A1520" s="150"/>
      <c r="B1520" s="40"/>
      <c r="C1520" s="41"/>
      <c r="D1520" s="42"/>
    </row>
    <row r="1521" spans="1:4" ht="14.25">
      <c r="A1521" s="150"/>
      <c r="B1521" s="40"/>
      <c r="C1521" s="41"/>
      <c r="D1521" s="42"/>
    </row>
    <row r="1522" spans="1:4" ht="14.25">
      <c r="A1522" s="150"/>
      <c r="B1522" s="40"/>
      <c r="C1522" s="41"/>
      <c r="D1522" s="42"/>
    </row>
    <row r="1523" spans="1:4" ht="14.25">
      <c r="A1523" s="150"/>
      <c r="B1523" s="40"/>
      <c r="C1523" s="41"/>
      <c r="D1523" s="42"/>
    </row>
    <row r="1524" spans="1:4" ht="14.25">
      <c r="A1524" s="150"/>
      <c r="B1524" s="40"/>
      <c r="C1524" s="41"/>
      <c r="D1524" s="42"/>
    </row>
    <row r="1525" spans="1:4" ht="14.25">
      <c r="A1525" s="150"/>
      <c r="B1525" s="40"/>
      <c r="C1525" s="41"/>
      <c r="D1525" s="42"/>
    </row>
    <row r="1526" spans="1:4" ht="14.25">
      <c r="A1526" s="150"/>
      <c r="B1526" s="40"/>
      <c r="C1526" s="41"/>
      <c r="D1526" s="42"/>
    </row>
    <row r="1527" spans="1:4" ht="14.25">
      <c r="A1527" s="150"/>
      <c r="B1527" s="40"/>
      <c r="C1527" s="41"/>
      <c r="D1527" s="42"/>
    </row>
    <row r="1528" spans="1:4" ht="14.25">
      <c r="A1528" s="150"/>
      <c r="B1528" s="40"/>
      <c r="C1528" s="41"/>
      <c r="D1528" s="42"/>
    </row>
    <row r="1529" spans="1:4" ht="14.25">
      <c r="A1529" s="150"/>
      <c r="B1529" s="40"/>
      <c r="C1529" s="41"/>
      <c r="D1529" s="42"/>
    </row>
    <row r="1530" spans="1:4" ht="14.25">
      <c r="A1530" s="150"/>
      <c r="B1530" s="40"/>
      <c r="C1530" s="41"/>
      <c r="D1530" s="42"/>
    </row>
    <row r="1531" spans="1:4" ht="14.25">
      <c r="A1531" s="150"/>
      <c r="B1531" s="40"/>
      <c r="C1531" s="41"/>
      <c r="D1531" s="42"/>
    </row>
    <row r="1532" spans="1:4" ht="14.25">
      <c r="A1532" s="150"/>
      <c r="B1532" s="40"/>
      <c r="C1532" s="41"/>
      <c r="D1532" s="42"/>
    </row>
    <row r="1533" spans="1:4" ht="14.25">
      <c r="A1533" s="150"/>
      <c r="B1533" s="40"/>
      <c r="C1533" s="41"/>
      <c r="D1533" s="42"/>
    </row>
    <row r="1534" spans="1:4" ht="14.25">
      <c r="A1534" s="150"/>
      <c r="B1534" s="40"/>
      <c r="C1534" s="41"/>
      <c r="D1534" s="42"/>
    </row>
    <row r="1535" spans="1:4" ht="14.25">
      <c r="A1535" s="150"/>
      <c r="B1535" s="40"/>
      <c r="C1535" s="41"/>
      <c r="D1535" s="42"/>
    </row>
    <row r="1536" spans="1:4" ht="14.25">
      <c r="A1536" s="150"/>
      <c r="B1536" s="40"/>
      <c r="C1536" s="41"/>
      <c r="D1536" s="42"/>
    </row>
    <row r="1537" spans="1:4" ht="14.25">
      <c r="A1537" s="150"/>
      <c r="B1537" s="40"/>
      <c r="C1537" s="41"/>
      <c r="D1537" s="42"/>
    </row>
    <row r="1538" spans="1:4" ht="14.25">
      <c r="A1538" s="150"/>
      <c r="B1538" s="40"/>
      <c r="C1538" s="41"/>
      <c r="D1538" s="42"/>
    </row>
    <row r="1539" spans="1:4" ht="14.25">
      <c r="A1539" s="150"/>
      <c r="B1539" s="40"/>
      <c r="C1539" s="41"/>
      <c r="D1539" s="42"/>
    </row>
    <row r="1540" spans="1:4" ht="14.25">
      <c r="A1540" s="150"/>
      <c r="B1540" s="40"/>
      <c r="C1540" s="41"/>
      <c r="D1540" s="42"/>
    </row>
    <row r="1541" spans="1:4" ht="14.25">
      <c r="A1541" s="150"/>
      <c r="B1541" s="40"/>
      <c r="C1541" s="41"/>
      <c r="D1541" s="42"/>
    </row>
    <row r="1542" spans="1:4" ht="14.25">
      <c r="A1542" s="150"/>
      <c r="B1542" s="40"/>
      <c r="C1542" s="41"/>
      <c r="D1542" s="42"/>
    </row>
    <row r="1543" spans="1:4" ht="14.25">
      <c r="A1543" s="150"/>
      <c r="B1543" s="40"/>
      <c r="C1543" s="41"/>
      <c r="D1543" s="42"/>
    </row>
    <row r="1544" spans="1:4" ht="14.25">
      <c r="A1544" s="150"/>
      <c r="B1544" s="40"/>
      <c r="C1544" s="41"/>
      <c r="D1544" s="42"/>
    </row>
    <row r="1545" spans="1:4" ht="14.25">
      <c r="A1545" s="150"/>
      <c r="B1545" s="40"/>
      <c r="C1545" s="41"/>
      <c r="D1545" s="42"/>
    </row>
    <row r="1546" spans="1:4" ht="14.25">
      <c r="A1546" s="150"/>
      <c r="B1546" s="40"/>
      <c r="C1546" s="41"/>
      <c r="D1546" s="42"/>
    </row>
    <row r="1547" spans="1:4" ht="14.25">
      <c r="A1547" s="150"/>
      <c r="B1547" s="40"/>
      <c r="C1547" s="41"/>
      <c r="D1547" s="42"/>
    </row>
    <row r="1548" spans="1:4" ht="14.25">
      <c r="A1548" s="150"/>
      <c r="B1548" s="40"/>
      <c r="C1548" s="41"/>
      <c r="D1548" s="42"/>
    </row>
    <row r="1549" spans="1:4" ht="14.25">
      <c r="A1549" s="150"/>
      <c r="B1549" s="40"/>
      <c r="C1549" s="41"/>
      <c r="D1549" s="42"/>
    </row>
    <row r="1550" spans="1:4" ht="14.25">
      <c r="A1550" s="150"/>
      <c r="B1550" s="40"/>
      <c r="C1550" s="41"/>
      <c r="D1550" s="42"/>
    </row>
    <row r="1551" spans="1:4" ht="14.25">
      <c r="A1551" s="150"/>
      <c r="B1551" s="40"/>
      <c r="C1551" s="41"/>
      <c r="D1551" s="42"/>
    </row>
    <row r="1552" spans="1:4" ht="14.25">
      <c r="A1552" s="150"/>
      <c r="B1552" s="40"/>
      <c r="C1552" s="41"/>
      <c r="D1552" s="42"/>
    </row>
    <row r="1553" spans="1:4" ht="14.25">
      <c r="A1553" s="150"/>
      <c r="B1553" s="40"/>
      <c r="C1553" s="41"/>
      <c r="D1553" s="42"/>
    </row>
    <row r="1554" spans="1:4" ht="14.25">
      <c r="A1554" s="150"/>
      <c r="B1554" s="40"/>
      <c r="C1554" s="41"/>
      <c r="D1554" s="42"/>
    </row>
    <row r="1555" spans="1:4" ht="14.25">
      <c r="A1555" s="150"/>
      <c r="B1555" s="40"/>
      <c r="C1555" s="41"/>
      <c r="D1555" s="42"/>
    </row>
    <row r="1556" spans="1:4" ht="14.25">
      <c r="A1556" s="150"/>
      <c r="B1556" s="40"/>
      <c r="C1556" s="41"/>
      <c r="D1556" s="42"/>
    </row>
    <row r="1557" spans="1:4" ht="14.25">
      <c r="A1557" s="150"/>
      <c r="B1557" s="40"/>
      <c r="C1557" s="41"/>
      <c r="D1557" s="42"/>
    </row>
    <row r="1558" spans="1:4" ht="14.25">
      <c r="A1558" s="150"/>
      <c r="B1558" s="40"/>
      <c r="C1558" s="41"/>
      <c r="D1558" s="42"/>
    </row>
    <row r="1559" spans="1:4" ht="14.25">
      <c r="A1559" s="150"/>
      <c r="B1559" s="40"/>
      <c r="C1559" s="41"/>
      <c r="D1559" s="42"/>
    </row>
    <row r="1560" spans="1:4" ht="14.25">
      <c r="A1560" s="150"/>
      <c r="B1560" s="40"/>
      <c r="C1560" s="41"/>
      <c r="D1560" s="42"/>
    </row>
    <row r="1561" spans="1:4" ht="14.25">
      <c r="A1561" s="150"/>
      <c r="B1561" s="40"/>
      <c r="C1561" s="41"/>
      <c r="D1561" s="42"/>
    </row>
    <row r="1562" spans="1:4" ht="14.25">
      <c r="A1562" s="150"/>
      <c r="B1562" s="40"/>
      <c r="C1562" s="41"/>
      <c r="D1562" s="42"/>
    </row>
    <row r="1563" spans="1:4" ht="14.25">
      <c r="A1563" s="150"/>
      <c r="B1563" s="40"/>
      <c r="C1563" s="41"/>
      <c r="D1563" s="42"/>
    </row>
    <row r="1564" spans="1:4" ht="14.25">
      <c r="A1564" s="150"/>
      <c r="B1564" s="40"/>
      <c r="C1564" s="41"/>
      <c r="D1564" s="42"/>
    </row>
    <row r="1565" spans="1:4" ht="14.25">
      <c r="A1565" s="150"/>
      <c r="B1565" s="40"/>
      <c r="C1565" s="41"/>
      <c r="D1565" s="42"/>
    </row>
    <row r="1566" spans="1:4" ht="14.25">
      <c r="A1566" s="150"/>
      <c r="B1566" s="40"/>
      <c r="C1566" s="41"/>
      <c r="D1566" s="42"/>
    </row>
    <row r="1567" spans="1:4" ht="14.25">
      <c r="A1567" s="150"/>
      <c r="B1567" s="40"/>
      <c r="C1567" s="41"/>
      <c r="D1567" s="42"/>
    </row>
    <row r="1568" spans="1:4" ht="14.25">
      <c r="A1568" s="150"/>
      <c r="B1568" s="40"/>
      <c r="C1568" s="41"/>
      <c r="D1568" s="42"/>
    </row>
    <row r="1569" spans="1:4" ht="14.25">
      <c r="A1569" s="150"/>
      <c r="B1569" s="40"/>
      <c r="C1569" s="41"/>
      <c r="D1569" s="42"/>
    </row>
    <row r="1570" spans="1:4" ht="14.25">
      <c r="A1570" s="150"/>
      <c r="B1570" s="40"/>
      <c r="C1570" s="41"/>
      <c r="D1570" s="42"/>
    </row>
    <row r="1571" spans="1:4" ht="14.25">
      <c r="A1571" s="150"/>
      <c r="B1571" s="40"/>
      <c r="C1571" s="41"/>
      <c r="D1571" s="42"/>
    </row>
    <row r="1572" spans="1:4" ht="14.25">
      <c r="A1572" s="150"/>
      <c r="B1572" s="40"/>
      <c r="C1572" s="41"/>
      <c r="D1572" s="42"/>
    </row>
    <row r="1573" spans="1:4" ht="14.25">
      <c r="A1573" s="150"/>
      <c r="B1573" s="40"/>
      <c r="C1573" s="41"/>
      <c r="D1573" s="42"/>
    </row>
    <row r="1574" spans="1:4" ht="14.25">
      <c r="A1574" s="150"/>
      <c r="B1574" s="40"/>
      <c r="C1574" s="41"/>
      <c r="D1574" s="42"/>
    </row>
    <row r="1575" spans="1:4" ht="14.25">
      <c r="A1575" s="150"/>
      <c r="B1575" s="40"/>
      <c r="C1575" s="41"/>
      <c r="D1575" s="42"/>
    </row>
    <row r="1576" spans="1:4" ht="14.25">
      <c r="A1576" s="150"/>
      <c r="B1576" s="40"/>
      <c r="C1576" s="41"/>
      <c r="D1576" s="42"/>
    </row>
    <row r="1577" spans="1:4" ht="14.25">
      <c r="A1577" s="150"/>
      <c r="B1577" s="40"/>
      <c r="C1577" s="41"/>
      <c r="D1577" s="42"/>
    </row>
    <row r="1578" spans="1:4" ht="14.25">
      <c r="A1578" s="150"/>
      <c r="B1578" s="40"/>
      <c r="C1578" s="41"/>
      <c r="D1578" s="42"/>
    </row>
    <row r="1579" spans="1:4" ht="14.25">
      <c r="A1579" s="150"/>
      <c r="B1579" s="40"/>
      <c r="C1579" s="41"/>
      <c r="D1579" s="42"/>
    </row>
    <row r="1580" spans="1:4" ht="14.25">
      <c r="A1580" s="150"/>
      <c r="B1580" s="40"/>
      <c r="C1580" s="41"/>
      <c r="D1580" s="42"/>
    </row>
    <row r="1581" spans="1:4" ht="14.25">
      <c r="A1581" s="150"/>
      <c r="B1581" s="40"/>
      <c r="C1581" s="41"/>
      <c r="D1581" s="42"/>
    </row>
    <row r="1582" spans="1:4" ht="14.25">
      <c r="A1582" s="150"/>
      <c r="B1582" s="40"/>
      <c r="C1582" s="41"/>
      <c r="D1582" s="42"/>
    </row>
    <row r="1583" spans="1:4" ht="14.25">
      <c r="A1583" s="150"/>
      <c r="B1583" s="40"/>
      <c r="C1583" s="41"/>
      <c r="D1583" s="42"/>
    </row>
    <row r="1584" spans="1:4" ht="14.25">
      <c r="A1584" s="150"/>
      <c r="B1584" s="40"/>
      <c r="C1584" s="41"/>
      <c r="D1584" s="42"/>
    </row>
    <row r="1585" spans="1:4" ht="14.25">
      <c r="A1585" s="150"/>
      <c r="B1585" s="40"/>
      <c r="C1585" s="41"/>
      <c r="D1585" s="42"/>
    </row>
    <row r="1586" spans="1:4" ht="14.25">
      <c r="A1586" s="150"/>
      <c r="B1586" s="40"/>
      <c r="C1586" s="41"/>
      <c r="D1586" s="42"/>
    </row>
    <row r="1587" spans="1:4" ht="14.25">
      <c r="A1587" s="150"/>
      <c r="B1587" s="40"/>
      <c r="C1587" s="41"/>
      <c r="D1587" s="42"/>
    </row>
    <row r="1588" spans="1:4" ht="14.25">
      <c r="A1588" s="150"/>
      <c r="B1588" s="40"/>
      <c r="C1588" s="41"/>
      <c r="D1588" s="42"/>
    </row>
    <row r="1589" spans="1:4" ht="14.25">
      <c r="A1589" s="150"/>
      <c r="B1589" s="40"/>
      <c r="C1589" s="41"/>
      <c r="D1589" s="42"/>
    </row>
    <row r="1590" spans="1:4" ht="14.25">
      <c r="A1590" s="150"/>
      <c r="B1590" s="40"/>
      <c r="C1590" s="41"/>
      <c r="D1590" s="42"/>
    </row>
    <row r="1591" spans="1:4" ht="14.25">
      <c r="A1591" s="150"/>
      <c r="B1591" s="40"/>
      <c r="C1591" s="41"/>
      <c r="D1591" s="42"/>
    </row>
    <row r="1592" spans="1:4" ht="14.25">
      <c r="A1592" s="150"/>
      <c r="B1592" s="40"/>
      <c r="C1592" s="41"/>
      <c r="D1592" s="42"/>
    </row>
    <row r="1593" spans="1:4" ht="14.25">
      <c r="A1593" s="150"/>
      <c r="B1593" s="40"/>
      <c r="C1593" s="41"/>
      <c r="D1593" s="42"/>
    </row>
    <row r="1594" spans="1:4" ht="14.25">
      <c r="A1594" s="150"/>
      <c r="B1594" s="40"/>
      <c r="C1594" s="41"/>
      <c r="D1594" s="42"/>
    </row>
    <row r="1595" spans="1:4" ht="14.25">
      <c r="A1595" s="150"/>
      <c r="B1595" s="40"/>
      <c r="C1595" s="41"/>
      <c r="D1595" s="42"/>
    </row>
    <row r="1596" spans="1:4" ht="14.25">
      <c r="A1596" s="150"/>
      <c r="B1596" s="40"/>
      <c r="C1596" s="41"/>
      <c r="D1596" s="42"/>
    </row>
    <row r="1597" spans="1:4" ht="14.25">
      <c r="A1597" s="150"/>
      <c r="B1597" s="40"/>
      <c r="C1597" s="41"/>
      <c r="D1597" s="42"/>
    </row>
    <row r="1598" spans="1:4" ht="14.25">
      <c r="A1598" s="150"/>
      <c r="B1598" s="40"/>
      <c r="C1598" s="41"/>
      <c r="D1598" s="42"/>
    </row>
    <row r="1599" spans="1:4" ht="14.25">
      <c r="A1599" s="150"/>
      <c r="B1599" s="40"/>
      <c r="C1599" s="41"/>
      <c r="D1599" s="42"/>
    </row>
    <row r="1600" spans="1:4" ht="14.25">
      <c r="A1600" s="150"/>
      <c r="B1600" s="40"/>
      <c r="C1600" s="41"/>
      <c r="D1600" s="42"/>
    </row>
    <row r="1601" spans="1:4" ht="14.25">
      <c r="A1601" s="150"/>
      <c r="B1601" s="40"/>
      <c r="C1601" s="41"/>
      <c r="D1601" s="42"/>
    </row>
    <row r="1602" spans="1:4" ht="14.25">
      <c r="A1602" s="150"/>
      <c r="B1602" s="40"/>
      <c r="C1602" s="41"/>
      <c r="D1602" s="42"/>
    </row>
    <row r="1603" spans="1:4" ht="14.25">
      <c r="A1603" s="150"/>
      <c r="B1603" s="40"/>
      <c r="C1603" s="41"/>
      <c r="D1603" s="42"/>
    </row>
    <row r="1604" spans="1:4" ht="14.25">
      <c r="A1604" s="150"/>
      <c r="B1604" s="40"/>
      <c r="C1604" s="41"/>
      <c r="D1604" s="42"/>
    </row>
    <row r="1605" spans="1:4" ht="14.25">
      <c r="A1605" s="150"/>
      <c r="B1605" s="40"/>
      <c r="C1605" s="41"/>
      <c r="D1605" s="42"/>
    </row>
    <row r="1606" spans="1:4" ht="14.25">
      <c r="A1606" s="150"/>
      <c r="B1606" s="40"/>
      <c r="C1606" s="41"/>
      <c r="D1606" s="42"/>
    </row>
    <row r="1607" spans="1:4" ht="14.25">
      <c r="A1607" s="150"/>
      <c r="B1607" s="40"/>
      <c r="C1607" s="41"/>
      <c r="D1607" s="42"/>
    </row>
    <row r="1608" spans="1:4" ht="14.25">
      <c r="A1608" s="150"/>
      <c r="B1608" s="40"/>
      <c r="C1608" s="41"/>
      <c r="D1608" s="42"/>
    </row>
    <row r="1609" spans="1:4" ht="14.25">
      <c r="A1609" s="150"/>
      <c r="B1609" s="40"/>
      <c r="C1609" s="41"/>
      <c r="D1609" s="42"/>
    </row>
    <row r="1610" spans="1:4" ht="14.25">
      <c r="A1610" s="150"/>
      <c r="B1610" s="40"/>
      <c r="C1610" s="41"/>
      <c r="D1610" s="42"/>
    </row>
    <row r="1611" spans="1:4" ht="14.25">
      <c r="A1611" s="150"/>
      <c r="B1611" s="40"/>
      <c r="C1611" s="41"/>
      <c r="D1611" s="42"/>
    </row>
    <row r="1612" spans="1:4" ht="14.25">
      <c r="A1612" s="150"/>
      <c r="B1612" s="40"/>
      <c r="C1612" s="41"/>
      <c r="D1612" s="42"/>
    </row>
    <row r="1613" spans="1:4" ht="14.25">
      <c r="A1613" s="150"/>
      <c r="B1613" s="40"/>
      <c r="C1613" s="41"/>
      <c r="D1613" s="42"/>
    </row>
    <row r="1614" spans="1:4" ht="14.25">
      <c r="A1614" s="150"/>
      <c r="B1614" s="40"/>
      <c r="C1614" s="41"/>
      <c r="D1614" s="42"/>
    </row>
    <row r="1615" spans="1:4" ht="14.25">
      <c r="A1615" s="150"/>
      <c r="B1615" s="40"/>
      <c r="C1615" s="41"/>
      <c r="D1615" s="42"/>
    </row>
    <row r="1616" spans="1:4" ht="14.25">
      <c r="A1616" s="150"/>
      <c r="B1616" s="40"/>
      <c r="C1616" s="41"/>
      <c r="D1616" s="42"/>
    </row>
    <row r="1617" spans="1:4" ht="14.25">
      <c r="A1617" s="150"/>
      <c r="B1617" s="40"/>
      <c r="C1617" s="41"/>
      <c r="D1617" s="42"/>
    </row>
    <row r="1618" spans="1:4" ht="14.25">
      <c r="A1618" s="150"/>
      <c r="B1618" s="40"/>
      <c r="C1618" s="41"/>
      <c r="D1618" s="42"/>
    </row>
    <row r="1619" spans="1:4" ht="14.25">
      <c r="A1619" s="150"/>
      <c r="B1619" s="40"/>
      <c r="C1619" s="41"/>
      <c r="D1619" s="42"/>
    </row>
    <row r="1620" spans="1:4" ht="14.25">
      <c r="A1620" s="150"/>
      <c r="B1620" s="40"/>
      <c r="C1620" s="41"/>
      <c r="D1620" s="42"/>
    </row>
    <row r="1621" spans="1:4" ht="14.25">
      <c r="A1621" s="150"/>
      <c r="B1621" s="40"/>
      <c r="C1621" s="41"/>
      <c r="D1621" s="42"/>
    </row>
    <row r="1622" spans="1:4" ht="14.25">
      <c r="A1622" s="150"/>
      <c r="B1622" s="40"/>
      <c r="C1622" s="41"/>
      <c r="D1622" s="42"/>
    </row>
    <row r="1623" spans="1:4" ht="14.25">
      <c r="A1623" s="150"/>
      <c r="B1623" s="40"/>
      <c r="C1623" s="41"/>
      <c r="D1623" s="42"/>
    </row>
    <row r="1624" spans="1:4" ht="14.25">
      <c r="A1624" s="150"/>
      <c r="B1624" s="40"/>
      <c r="C1624" s="41"/>
      <c r="D1624" s="42"/>
    </row>
    <row r="1625" spans="1:4" ht="14.25">
      <c r="A1625" s="150"/>
      <c r="B1625" s="40"/>
      <c r="C1625" s="41"/>
      <c r="D1625" s="42"/>
    </row>
    <row r="1626" spans="1:4" ht="14.25">
      <c r="A1626" s="150"/>
      <c r="B1626" s="40"/>
      <c r="C1626" s="41"/>
      <c r="D1626" s="42"/>
    </row>
    <row r="1627" spans="1:4" ht="14.25">
      <c r="A1627" s="150"/>
      <c r="B1627" s="40"/>
      <c r="C1627" s="41"/>
      <c r="D1627" s="42"/>
    </row>
    <row r="1628" spans="1:4" ht="14.25">
      <c r="A1628" s="150"/>
      <c r="B1628" s="40"/>
      <c r="C1628" s="41"/>
      <c r="D1628" s="42"/>
    </row>
    <row r="1629" spans="1:4" ht="14.25">
      <c r="A1629" s="150"/>
      <c r="B1629" s="40"/>
      <c r="C1629" s="41"/>
      <c r="D1629" s="42"/>
    </row>
    <row r="1630" spans="1:4" ht="14.25">
      <c r="A1630" s="150"/>
      <c r="B1630" s="40"/>
      <c r="C1630" s="41"/>
      <c r="D1630" s="42"/>
    </row>
    <row r="1631" spans="1:4" ht="14.25">
      <c r="A1631" s="150"/>
      <c r="B1631" s="40"/>
      <c r="C1631" s="41"/>
      <c r="D1631" s="42"/>
    </row>
    <row r="1632" spans="1:4" ht="14.25">
      <c r="A1632" s="150"/>
      <c r="B1632" s="40"/>
      <c r="C1632" s="41"/>
      <c r="D1632" s="42"/>
    </row>
    <row r="1633" spans="1:4" ht="14.25">
      <c r="A1633" s="150"/>
      <c r="B1633" s="40"/>
      <c r="C1633" s="41"/>
      <c r="D1633" s="42"/>
    </row>
    <row r="1634" spans="1:4" ht="14.25">
      <c r="A1634" s="150"/>
      <c r="B1634" s="40"/>
      <c r="C1634" s="41"/>
      <c r="D1634" s="42"/>
    </row>
    <row r="1635" spans="1:4" ht="14.25">
      <c r="A1635" s="150"/>
      <c r="B1635" s="40"/>
      <c r="C1635" s="41"/>
      <c r="D1635" s="42"/>
    </row>
    <row r="1636" spans="1:4" ht="14.25">
      <c r="A1636" s="150"/>
      <c r="B1636" s="40"/>
      <c r="C1636" s="41"/>
      <c r="D1636" s="42"/>
    </row>
    <row r="1637" spans="1:4" ht="14.25">
      <c r="A1637" s="150"/>
      <c r="B1637" s="40"/>
      <c r="C1637" s="41"/>
      <c r="D1637" s="42"/>
    </row>
    <row r="1638" spans="1:4" ht="14.25">
      <c r="A1638" s="150"/>
      <c r="B1638" s="40"/>
      <c r="C1638" s="41"/>
      <c r="D1638" s="42"/>
    </row>
    <row r="1639" spans="1:4" ht="14.25">
      <c r="A1639" s="150"/>
      <c r="B1639" s="40"/>
      <c r="C1639" s="41"/>
      <c r="D1639" s="42"/>
    </row>
    <row r="1640" spans="1:4" ht="14.25">
      <c r="A1640" s="150"/>
      <c r="B1640" s="40"/>
      <c r="C1640" s="41"/>
      <c r="D1640" s="42"/>
    </row>
    <row r="1641" spans="1:4" ht="14.25">
      <c r="A1641" s="150"/>
      <c r="B1641" s="40"/>
      <c r="C1641" s="41"/>
      <c r="D1641" s="42"/>
    </row>
    <row r="1642" spans="1:4" ht="14.25">
      <c r="A1642" s="150"/>
      <c r="B1642" s="40"/>
      <c r="C1642" s="41"/>
      <c r="D1642" s="42"/>
    </row>
    <row r="1643" spans="1:4" ht="14.25">
      <c r="A1643" s="150"/>
      <c r="B1643" s="40"/>
      <c r="C1643" s="41"/>
      <c r="D1643" s="42"/>
    </row>
    <row r="1644" spans="1:4" ht="14.25">
      <c r="A1644" s="150"/>
      <c r="B1644" s="40"/>
      <c r="C1644" s="41"/>
      <c r="D1644" s="42"/>
    </row>
    <row r="1645" spans="1:4" ht="14.25">
      <c r="A1645" s="150"/>
      <c r="B1645" s="40"/>
      <c r="C1645" s="41"/>
      <c r="D1645" s="42"/>
    </row>
    <row r="1646" spans="1:4" ht="14.25">
      <c r="A1646" s="150"/>
      <c r="B1646" s="40"/>
      <c r="C1646" s="41"/>
      <c r="D1646" s="42"/>
    </row>
    <row r="1647" spans="1:4" ht="14.25">
      <c r="A1647" s="150"/>
      <c r="B1647" s="40"/>
      <c r="C1647" s="41"/>
      <c r="D1647" s="42"/>
    </row>
    <row r="1648" spans="1:4" ht="14.25">
      <c r="A1648" s="150"/>
      <c r="B1648" s="40"/>
      <c r="C1648" s="41"/>
      <c r="D1648" s="42"/>
    </row>
    <row r="1649" spans="1:4" ht="14.25">
      <c r="A1649" s="150"/>
      <c r="B1649" s="40"/>
      <c r="C1649" s="41"/>
      <c r="D1649" s="42"/>
    </row>
    <row r="1650" spans="1:4" ht="14.25">
      <c r="A1650" s="150"/>
      <c r="B1650" s="40"/>
      <c r="C1650" s="41"/>
      <c r="D1650" s="42"/>
    </row>
    <row r="1651" spans="1:4" ht="14.25">
      <c r="A1651" s="150"/>
      <c r="B1651" s="40"/>
      <c r="C1651" s="41"/>
      <c r="D1651" s="42"/>
    </row>
    <row r="1652" spans="1:4" ht="14.25">
      <c r="A1652" s="150"/>
      <c r="B1652" s="40"/>
      <c r="C1652" s="41"/>
      <c r="D1652" s="42"/>
    </row>
    <row r="1653" spans="1:4" ht="14.25">
      <c r="A1653" s="150"/>
      <c r="B1653" s="40"/>
      <c r="C1653" s="41"/>
      <c r="D1653" s="42"/>
    </row>
    <row r="1654" spans="1:4" ht="14.25">
      <c r="A1654" s="150"/>
      <c r="B1654" s="40"/>
      <c r="C1654" s="41"/>
      <c r="D1654" s="42"/>
    </row>
    <row r="1655" spans="1:4" ht="14.25">
      <c r="A1655" s="150"/>
      <c r="B1655" s="40"/>
      <c r="C1655" s="41"/>
      <c r="D1655" s="42"/>
    </row>
    <row r="1656" spans="1:4" ht="14.25">
      <c r="A1656" s="150"/>
      <c r="B1656" s="40"/>
      <c r="C1656" s="41"/>
      <c r="D1656" s="42"/>
    </row>
    <row r="1657" spans="1:4" ht="14.25">
      <c r="A1657" s="150"/>
      <c r="B1657" s="40"/>
      <c r="C1657" s="41"/>
      <c r="D1657" s="42"/>
    </row>
    <row r="1658" spans="1:4" ht="14.25">
      <c r="A1658" s="150"/>
      <c r="B1658" s="40"/>
      <c r="C1658" s="41"/>
      <c r="D1658" s="42"/>
    </row>
    <row r="1659" spans="1:4" ht="14.25">
      <c r="A1659" s="150"/>
      <c r="B1659" s="40"/>
      <c r="C1659" s="41"/>
      <c r="D1659" s="42"/>
    </row>
    <row r="1660" spans="1:4" ht="14.25">
      <c r="A1660" s="150"/>
      <c r="B1660" s="40"/>
      <c r="C1660" s="41"/>
      <c r="D1660" s="42"/>
    </row>
    <row r="1661" spans="1:4" ht="14.25">
      <c r="A1661" s="150"/>
      <c r="B1661" s="40"/>
      <c r="C1661" s="41"/>
    </row>
    <row r="1662" spans="1:4" ht="14.25">
      <c r="A1662" s="150"/>
      <c r="B1662" s="40"/>
      <c r="C1662" s="41"/>
    </row>
    <row r="1663" spans="1:4" ht="14.25">
      <c r="A1663" s="150"/>
      <c r="B1663" s="40"/>
      <c r="C1663" s="41"/>
    </row>
    <row r="1664" spans="1:4" ht="14.25">
      <c r="A1664" s="150"/>
      <c r="B1664" s="40"/>
      <c r="C1664" s="41"/>
    </row>
    <row r="1665" spans="1:3" ht="14.25">
      <c r="A1665" s="150"/>
      <c r="B1665" s="40"/>
      <c r="C1665" s="41"/>
    </row>
    <row r="1666" spans="1:3" ht="14.25">
      <c r="A1666" s="150"/>
      <c r="B1666" s="40"/>
      <c r="C1666" s="41"/>
    </row>
    <row r="1667" spans="1:3" ht="14.25">
      <c r="A1667" s="150"/>
      <c r="B1667" s="40"/>
      <c r="C1667" s="41"/>
    </row>
    <row r="1668" spans="1:3" ht="14.25">
      <c r="A1668" s="150"/>
      <c r="B1668" s="40"/>
      <c r="C1668" s="41"/>
    </row>
    <row r="1669" spans="1:3" ht="14.25">
      <c r="A1669" s="150"/>
      <c r="B1669" s="40"/>
      <c r="C1669" s="41"/>
    </row>
    <row r="1670" spans="1:3" ht="14.25">
      <c r="A1670" s="150"/>
      <c r="B1670" s="40"/>
      <c r="C1670" s="41"/>
    </row>
    <row r="1671" spans="1:3" ht="14.25">
      <c r="A1671" s="150"/>
      <c r="B1671" s="40"/>
      <c r="C1671" s="41"/>
    </row>
    <row r="1672" spans="1:3" ht="14.25">
      <c r="A1672" s="150"/>
      <c r="B1672" s="40"/>
      <c r="C1672" s="41"/>
    </row>
    <row r="1673" spans="1:3" ht="14.25">
      <c r="A1673" s="150"/>
      <c r="B1673" s="40"/>
      <c r="C1673" s="41"/>
    </row>
    <row r="1674" spans="1:3" ht="14.25">
      <c r="A1674" s="150"/>
      <c r="B1674" s="40"/>
      <c r="C1674" s="41"/>
    </row>
    <row r="1675" spans="1:3" ht="14.25">
      <c r="A1675" s="150"/>
      <c r="B1675" s="40"/>
      <c r="C1675" s="41"/>
    </row>
    <row r="1676" spans="1:3" ht="14.25">
      <c r="A1676" s="150"/>
      <c r="B1676" s="40"/>
      <c r="C1676" s="41"/>
    </row>
    <row r="1677" spans="1:3" ht="14.25">
      <c r="A1677" s="150"/>
      <c r="B1677" s="40"/>
      <c r="C1677" s="41"/>
    </row>
    <row r="1678" spans="1:3" ht="14.25">
      <c r="A1678" s="150"/>
      <c r="B1678" s="40"/>
      <c r="C1678" s="41"/>
    </row>
    <row r="1679" spans="1:3" ht="14.25">
      <c r="A1679" s="150"/>
      <c r="B1679" s="40"/>
      <c r="C1679" s="41"/>
    </row>
    <row r="1680" spans="1:3" ht="14.25">
      <c r="A1680" s="150"/>
      <c r="B1680" s="40"/>
      <c r="C1680" s="41"/>
    </row>
    <row r="1681" spans="1:3" ht="14.25">
      <c r="A1681" s="150"/>
      <c r="B1681" s="40"/>
      <c r="C1681" s="41"/>
    </row>
    <row r="1682" spans="1:3" ht="14.25">
      <c r="A1682" s="150"/>
      <c r="B1682" s="40"/>
      <c r="C1682" s="41"/>
    </row>
    <row r="1683" spans="1:3" ht="14.25">
      <c r="A1683" s="150"/>
      <c r="B1683" s="40"/>
      <c r="C1683" s="41"/>
    </row>
    <row r="1684" spans="1:3" ht="14.25">
      <c r="A1684" s="150"/>
      <c r="B1684" s="40"/>
      <c r="C1684" s="41"/>
    </row>
    <row r="1685" spans="1:3" ht="14.25">
      <c r="A1685" s="150"/>
      <c r="B1685" s="40"/>
      <c r="C1685" s="41"/>
    </row>
    <row r="1686" spans="1:3" ht="14.25">
      <c r="A1686" s="150"/>
      <c r="B1686" s="40"/>
      <c r="C1686" s="41"/>
    </row>
    <row r="1687" spans="1:3" ht="14.25">
      <c r="A1687" s="150"/>
      <c r="B1687" s="40"/>
      <c r="C1687" s="41"/>
    </row>
    <row r="1688" spans="1:3" ht="14.25">
      <c r="A1688" s="150"/>
      <c r="B1688" s="40"/>
      <c r="C1688" s="41"/>
    </row>
    <row r="1689" spans="1:3" ht="14.25">
      <c r="A1689" s="150"/>
      <c r="B1689" s="40"/>
      <c r="C1689" s="41"/>
    </row>
    <row r="1690" spans="1:3" ht="14.25">
      <c r="A1690" s="150"/>
      <c r="B1690" s="40"/>
      <c r="C1690" s="41"/>
    </row>
    <row r="1691" spans="1:3" ht="14.25">
      <c r="A1691" s="150"/>
      <c r="B1691" s="40"/>
      <c r="C1691" s="41"/>
    </row>
    <row r="1692" spans="1:3" ht="14.25">
      <c r="A1692" s="150"/>
      <c r="B1692" s="40"/>
      <c r="C1692" s="41"/>
    </row>
    <row r="1693" spans="1:3" ht="14.25">
      <c r="A1693" s="150"/>
      <c r="B1693" s="40"/>
      <c r="C1693" s="41"/>
    </row>
    <row r="1694" spans="1:3" ht="14.25">
      <c r="A1694" s="150"/>
      <c r="B1694" s="40"/>
      <c r="C1694" s="41"/>
    </row>
    <row r="1695" spans="1:3" ht="14.25">
      <c r="A1695" s="150"/>
      <c r="B1695" s="40"/>
      <c r="C1695" s="41"/>
    </row>
    <row r="1696" spans="1:3" ht="14.25">
      <c r="A1696" s="150"/>
      <c r="B1696" s="40"/>
      <c r="C1696" s="41"/>
    </row>
    <row r="1697" spans="1:3" ht="14.25">
      <c r="A1697" s="150"/>
      <c r="B1697" s="40"/>
      <c r="C1697" s="41"/>
    </row>
    <row r="1698" spans="1:3" ht="14.25">
      <c r="A1698" s="150"/>
      <c r="B1698" s="40"/>
      <c r="C1698" s="41"/>
    </row>
    <row r="1699" spans="1:3" ht="14.25">
      <c r="A1699" s="150"/>
      <c r="B1699" s="40"/>
      <c r="C1699" s="41"/>
    </row>
    <row r="1700" spans="1:3" ht="14.25">
      <c r="A1700" s="150"/>
      <c r="B1700" s="40"/>
      <c r="C1700" s="41"/>
    </row>
    <row r="1701" spans="1:3" ht="14.25">
      <c r="A1701" s="150"/>
      <c r="B1701" s="40"/>
      <c r="C1701" s="41"/>
    </row>
    <row r="1702" spans="1:3" ht="14.25">
      <c r="A1702" s="150"/>
      <c r="B1702" s="40"/>
      <c r="C1702" s="41"/>
    </row>
    <row r="1703" spans="1:3" ht="14.25">
      <c r="A1703" s="150"/>
      <c r="B1703" s="40"/>
      <c r="C1703" s="41"/>
    </row>
    <row r="1704" spans="1:3" ht="14.25">
      <c r="A1704" s="150"/>
      <c r="B1704" s="40"/>
      <c r="C1704" s="41"/>
    </row>
    <row r="1705" spans="1:3" ht="14.25">
      <c r="A1705" s="150"/>
      <c r="B1705" s="40"/>
      <c r="C1705" s="41"/>
    </row>
    <row r="1706" spans="1:3" ht="14.25">
      <c r="A1706" s="150"/>
      <c r="B1706" s="40"/>
      <c r="C1706" s="41"/>
    </row>
    <row r="1707" spans="1:3" ht="14.25">
      <c r="A1707" s="150"/>
      <c r="B1707" s="40"/>
      <c r="C1707" s="41"/>
    </row>
    <row r="1708" spans="1:3" ht="14.25">
      <c r="A1708" s="150"/>
      <c r="B1708" s="40"/>
      <c r="C1708" s="41"/>
    </row>
    <row r="1709" spans="1:3" ht="14.25">
      <c r="A1709" s="150"/>
      <c r="B1709" s="40"/>
      <c r="C1709" s="41"/>
    </row>
    <row r="1710" spans="1:3" ht="14.25">
      <c r="A1710" s="150"/>
      <c r="B1710" s="40"/>
      <c r="C1710" s="41"/>
    </row>
    <row r="1711" spans="1:3" ht="14.25">
      <c r="A1711" s="150"/>
      <c r="B1711" s="40"/>
      <c r="C1711" s="41"/>
    </row>
    <row r="1712" spans="1:3" ht="14.25">
      <c r="A1712" s="150"/>
      <c r="B1712" s="40"/>
      <c r="C1712" s="41"/>
    </row>
    <row r="1713" spans="1:3" ht="14.25">
      <c r="A1713" s="150"/>
      <c r="B1713" s="40"/>
      <c r="C1713" s="41"/>
    </row>
    <row r="1714" spans="1:3" ht="14.25">
      <c r="A1714" s="150"/>
      <c r="B1714" s="40"/>
      <c r="C1714" s="41"/>
    </row>
    <row r="1715" spans="1:3" ht="14.25">
      <c r="A1715" s="150"/>
      <c r="B1715" s="40"/>
      <c r="C1715" s="41"/>
    </row>
    <row r="1716" spans="1:3" ht="14.25">
      <c r="A1716" s="150"/>
      <c r="B1716" s="40"/>
      <c r="C1716" s="41"/>
    </row>
    <row r="1717" spans="1:3" ht="14.25">
      <c r="A1717" s="150"/>
      <c r="B1717" s="40"/>
      <c r="C1717" s="41"/>
    </row>
    <row r="1718" spans="1:3" ht="14.25">
      <c r="A1718" s="150"/>
      <c r="B1718" s="40"/>
      <c r="C1718" s="41"/>
    </row>
    <row r="1719" spans="1:3" ht="14.25">
      <c r="A1719" s="150"/>
      <c r="B1719" s="40"/>
      <c r="C1719" s="41"/>
    </row>
    <row r="1720" spans="1:3" ht="14.25">
      <c r="A1720" s="150"/>
      <c r="B1720" s="40"/>
      <c r="C1720" s="41"/>
    </row>
    <row r="1721" spans="1:3" ht="14.25">
      <c r="A1721" s="150"/>
      <c r="B1721" s="40"/>
      <c r="C1721" s="41"/>
    </row>
    <row r="1722" spans="1:3" ht="14.25">
      <c r="A1722" s="150"/>
      <c r="B1722" s="40"/>
      <c r="C1722" s="41"/>
    </row>
    <row r="1723" spans="1:3" ht="14.25">
      <c r="A1723" s="150"/>
      <c r="B1723" s="40"/>
      <c r="C1723" s="41"/>
    </row>
    <row r="1724" spans="1:3" ht="14.25">
      <c r="A1724" s="150"/>
      <c r="B1724" s="40"/>
      <c r="C1724" s="41"/>
    </row>
    <row r="1725" spans="1:3" ht="14.25">
      <c r="A1725" s="150"/>
      <c r="B1725" s="40"/>
      <c r="C1725" s="41"/>
    </row>
    <row r="1726" spans="1:3" ht="14.25">
      <c r="A1726" s="150"/>
      <c r="B1726" s="40"/>
      <c r="C1726" s="41"/>
    </row>
    <row r="1727" spans="1:3" ht="14.25">
      <c r="A1727" s="150"/>
      <c r="B1727" s="40"/>
      <c r="C1727" s="41"/>
    </row>
    <row r="1728" spans="1:3" ht="14.25">
      <c r="A1728" s="150"/>
      <c r="B1728" s="40"/>
      <c r="C1728" s="41"/>
    </row>
    <row r="1729" spans="1:3" ht="14.25">
      <c r="A1729" s="150"/>
      <c r="B1729" s="40"/>
      <c r="C1729" s="41"/>
    </row>
    <row r="1730" spans="1:3" ht="14.25">
      <c r="A1730" s="150"/>
      <c r="B1730" s="40"/>
      <c r="C1730" s="41"/>
    </row>
    <row r="1731" spans="1:3" ht="14.25">
      <c r="A1731" s="150"/>
      <c r="B1731" s="40"/>
      <c r="C1731" s="41"/>
    </row>
    <row r="1732" spans="1:3" ht="14.25">
      <c r="A1732" s="150"/>
      <c r="B1732" s="40"/>
      <c r="C1732" s="41"/>
    </row>
    <row r="1733" spans="1:3" ht="14.25">
      <c r="A1733" s="150"/>
      <c r="B1733" s="40"/>
      <c r="C1733" s="41"/>
    </row>
    <row r="1734" spans="1:3" ht="14.25">
      <c r="A1734" s="150"/>
      <c r="B1734" s="40"/>
      <c r="C1734" s="41"/>
    </row>
    <row r="1735" spans="1:3" ht="14.25">
      <c r="A1735" s="150"/>
      <c r="B1735" s="40"/>
      <c r="C1735" s="41"/>
    </row>
    <row r="1736" spans="1:3" ht="14.25">
      <c r="A1736" s="150"/>
      <c r="B1736" s="40"/>
      <c r="C1736" s="41"/>
    </row>
    <row r="1737" spans="1:3" ht="14.25">
      <c r="A1737" s="150"/>
      <c r="B1737" s="40"/>
      <c r="C1737" s="41"/>
    </row>
    <row r="1738" spans="1:3" ht="14.25">
      <c r="A1738" s="150"/>
      <c r="B1738" s="40"/>
      <c r="C1738" s="41"/>
    </row>
    <row r="1739" spans="1:3" ht="14.25">
      <c r="A1739" s="150"/>
      <c r="B1739" s="40"/>
      <c r="C1739" s="41"/>
    </row>
    <row r="1740" spans="1:3" ht="14.25">
      <c r="A1740" s="150"/>
      <c r="B1740" s="40"/>
      <c r="C1740" s="41"/>
    </row>
    <row r="1741" spans="1:3" ht="14.25">
      <c r="A1741" s="150"/>
      <c r="B1741" s="40"/>
      <c r="C1741" s="41"/>
    </row>
    <row r="1742" spans="1:3" ht="14.25">
      <c r="A1742" s="150"/>
      <c r="B1742" s="40"/>
      <c r="C1742" s="41"/>
    </row>
    <row r="1743" spans="1:3" ht="14.25">
      <c r="A1743" s="150"/>
      <c r="B1743" s="40"/>
      <c r="C1743" s="41"/>
    </row>
    <row r="1744" spans="1:3" ht="14.25">
      <c r="A1744" s="150"/>
      <c r="B1744" s="40"/>
      <c r="C1744" s="41"/>
    </row>
    <row r="1745" spans="1:3" ht="14.25">
      <c r="A1745" s="150"/>
      <c r="B1745" s="40"/>
      <c r="C1745" s="41"/>
    </row>
    <row r="1746" spans="1:3" ht="14.25">
      <c r="A1746" s="150"/>
      <c r="B1746" s="40"/>
      <c r="C1746" s="41"/>
    </row>
    <row r="1747" spans="1:3" ht="14.25">
      <c r="A1747" s="150"/>
      <c r="B1747" s="40"/>
      <c r="C1747" s="41"/>
    </row>
    <row r="1748" spans="1:3" ht="14.25">
      <c r="A1748" s="150"/>
      <c r="B1748" s="40"/>
      <c r="C1748" s="41"/>
    </row>
    <row r="1749" spans="1:3" ht="14.25">
      <c r="A1749" s="150"/>
      <c r="B1749" s="40"/>
      <c r="C1749" s="41"/>
    </row>
    <row r="1750" spans="1:3" ht="14.25">
      <c r="A1750" s="150"/>
      <c r="B1750" s="40"/>
      <c r="C1750" s="41"/>
    </row>
    <row r="1751" spans="1:3" ht="14.25">
      <c r="A1751" s="150"/>
      <c r="B1751" s="40"/>
      <c r="C1751" s="41"/>
    </row>
    <row r="1752" spans="1:3" ht="14.25">
      <c r="A1752" s="150"/>
      <c r="B1752" s="40"/>
      <c r="C1752" s="41"/>
    </row>
    <row r="1753" spans="1:3" ht="14.25">
      <c r="A1753" s="150"/>
      <c r="B1753" s="40"/>
      <c r="C1753" s="41"/>
    </row>
    <row r="1754" spans="1:3" ht="14.25">
      <c r="A1754" s="150"/>
      <c r="B1754" s="40"/>
      <c r="C1754" s="41"/>
    </row>
    <row r="1755" spans="1:3" ht="14.25">
      <c r="A1755" s="150"/>
      <c r="B1755" s="40"/>
      <c r="C1755" s="41"/>
    </row>
    <row r="1756" spans="1:3" ht="14.25">
      <c r="A1756" s="150"/>
      <c r="B1756" s="40"/>
      <c r="C1756" s="41"/>
    </row>
    <row r="1757" spans="1:3" ht="14.25">
      <c r="A1757" s="150"/>
      <c r="B1757" s="40"/>
      <c r="C1757" s="41"/>
    </row>
    <row r="1758" spans="1:3" ht="14.25">
      <c r="A1758" s="150"/>
      <c r="B1758" s="40"/>
      <c r="C1758" s="41"/>
    </row>
    <row r="1759" spans="1:3" ht="14.25">
      <c r="A1759" s="150"/>
      <c r="B1759" s="40"/>
      <c r="C1759" s="41"/>
    </row>
    <row r="1760" spans="1:3" ht="14.25">
      <c r="A1760" s="150"/>
      <c r="B1760" s="40"/>
      <c r="C1760" s="41"/>
    </row>
    <row r="1761" spans="1:3" ht="14.25">
      <c r="A1761" s="150"/>
      <c r="B1761" s="40"/>
      <c r="C1761" s="41"/>
    </row>
    <row r="1762" spans="1:3" ht="14.25">
      <c r="A1762" s="150"/>
      <c r="B1762" s="40"/>
      <c r="C1762" s="41"/>
    </row>
    <row r="1763" spans="1:3" ht="14.25">
      <c r="A1763" s="150"/>
      <c r="B1763" s="40"/>
      <c r="C1763" s="41"/>
    </row>
    <row r="1764" spans="1:3" ht="14.25">
      <c r="A1764" s="150"/>
      <c r="B1764" s="40"/>
      <c r="C1764" s="41"/>
    </row>
    <row r="1765" spans="1:3" ht="14.25">
      <c r="A1765" s="150"/>
      <c r="B1765" s="40"/>
      <c r="C1765" s="41"/>
    </row>
    <row r="1766" spans="1:3" ht="14.25">
      <c r="A1766" s="150"/>
      <c r="B1766" s="40"/>
      <c r="C1766" s="41"/>
    </row>
    <row r="1767" spans="1:3" ht="14.25">
      <c r="A1767" s="150"/>
      <c r="B1767" s="40"/>
      <c r="C1767" s="41"/>
    </row>
    <row r="1768" spans="1:3" ht="14.25">
      <c r="A1768" s="150"/>
      <c r="B1768" s="40"/>
      <c r="C1768" s="41"/>
    </row>
    <row r="1769" spans="1:3" ht="14.25">
      <c r="A1769" s="150"/>
      <c r="B1769" s="40"/>
      <c r="C1769" s="41"/>
    </row>
    <row r="1770" spans="1:3" ht="14.25">
      <c r="A1770" s="150"/>
      <c r="B1770" s="40"/>
      <c r="C1770" s="41"/>
    </row>
    <row r="1771" spans="1:3" ht="14.25">
      <c r="A1771" s="150"/>
      <c r="B1771" s="40"/>
      <c r="C1771" s="41"/>
    </row>
    <row r="1772" spans="1:3" ht="14.25">
      <c r="A1772" s="150"/>
      <c r="B1772" s="40"/>
      <c r="C1772" s="41"/>
    </row>
    <row r="1773" spans="1:3" ht="14.25">
      <c r="A1773" s="150"/>
      <c r="B1773" s="40"/>
      <c r="C1773" s="41"/>
    </row>
    <row r="1774" spans="1:3" ht="14.25">
      <c r="A1774" s="150"/>
      <c r="B1774" s="40"/>
      <c r="C1774" s="41"/>
    </row>
    <row r="1775" spans="1:3" ht="14.25">
      <c r="A1775" s="150"/>
      <c r="B1775" s="40"/>
      <c r="C1775" s="41"/>
    </row>
    <row r="1776" spans="1:3" ht="14.25">
      <c r="A1776" s="150"/>
      <c r="B1776" s="40"/>
      <c r="C1776" s="41"/>
    </row>
    <row r="1777" spans="1:3" ht="14.25">
      <c r="A1777" s="150"/>
      <c r="B1777" s="40"/>
      <c r="C1777" s="41"/>
    </row>
    <row r="1778" spans="1:3" ht="14.25">
      <c r="A1778" s="150"/>
      <c r="B1778" s="40"/>
      <c r="C1778" s="41"/>
    </row>
    <row r="1779" spans="1:3" ht="14.25">
      <c r="A1779" s="150"/>
      <c r="B1779" s="40"/>
      <c r="C1779" s="41"/>
    </row>
    <row r="1780" spans="1:3" ht="14.25">
      <c r="A1780" s="150"/>
      <c r="B1780" s="40"/>
      <c r="C1780" s="41"/>
    </row>
    <row r="1781" spans="1:3" ht="14.25">
      <c r="A1781" s="150"/>
      <c r="B1781" s="40"/>
      <c r="C1781" s="41"/>
    </row>
    <row r="1782" spans="1:3" ht="14.25">
      <c r="A1782" s="150"/>
      <c r="B1782" s="40"/>
      <c r="C1782" s="41"/>
    </row>
    <row r="1783" spans="1:3" ht="14.25">
      <c r="A1783" s="150"/>
      <c r="B1783" s="40"/>
      <c r="C1783" s="41"/>
    </row>
    <row r="1784" spans="1:3" ht="14.25">
      <c r="A1784" s="150"/>
      <c r="B1784" s="40"/>
      <c r="C1784" s="41"/>
    </row>
    <row r="1785" spans="1:3" ht="14.25">
      <c r="A1785" s="150"/>
      <c r="B1785" s="40"/>
      <c r="C1785" s="41"/>
    </row>
    <row r="1786" spans="1:3" ht="14.25">
      <c r="A1786" s="150"/>
      <c r="B1786" s="40"/>
      <c r="C1786" s="41"/>
    </row>
    <row r="1787" spans="1:3" ht="14.25">
      <c r="A1787" s="150"/>
      <c r="B1787" s="40"/>
      <c r="C1787" s="41"/>
    </row>
    <row r="1788" spans="1:3" ht="14.25">
      <c r="A1788" s="150"/>
      <c r="B1788" s="40"/>
      <c r="C1788" s="41"/>
    </row>
    <row r="1789" spans="1:3" ht="14.25">
      <c r="A1789" s="150"/>
      <c r="B1789" s="40"/>
      <c r="C1789" s="41"/>
    </row>
    <row r="1790" spans="1:3" ht="14.25">
      <c r="A1790" s="150"/>
      <c r="B1790" s="40"/>
      <c r="C1790" s="41"/>
    </row>
    <row r="1791" spans="1:3" ht="14.25">
      <c r="A1791" s="150"/>
      <c r="B1791" s="40"/>
      <c r="C1791" s="41"/>
    </row>
    <row r="1792" spans="1:3" ht="14.25">
      <c r="A1792" s="150"/>
      <c r="B1792" s="40"/>
      <c r="C1792" s="41"/>
    </row>
    <row r="1793" spans="1:3" ht="14.25">
      <c r="A1793" s="150"/>
      <c r="B1793" s="40"/>
      <c r="C1793" s="41"/>
    </row>
    <row r="1794" spans="1:3" ht="14.25">
      <c r="A1794" s="150"/>
      <c r="B1794" s="40"/>
      <c r="C1794" s="41"/>
    </row>
    <row r="1795" spans="1:3" ht="14.25">
      <c r="A1795" s="150"/>
      <c r="B1795" s="40"/>
      <c r="C1795" s="41"/>
    </row>
    <row r="1796" spans="1:3" ht="14.25">
      <c r="A1796" s="150"/>
      <c r="B1796" s="40"/>
      <c r="C1796" s="41"/>
    </row>
    <row r="1797" spans="1:3" ht="14.25">
      <c r="A1797" s="150"/>
      <c r="B1797" s="40"/>
      <c r="C1797" s="41"/>
    </row>
    <row r="1798" spans="1:3" ht="14.25">
      <c r="A1798" s="150"/>
      <c r="B1798" s="40"/>
      <c r="C1798" s="41"/>
    </row>
    <row r="1799" spans="1:3" ht="14.25">
      <c r="A1799" s="150"/>
      <c r="B1799" s="40"/>
      <c r="C1799" s="41"/>
    </row>
    <row r="1800" spans="1:3" ht="14.25">
      <c r="A1800" s="150"/>
      <c r="B1800" s="40"/>
      <c r="C1800" s="41"/>
    </row>
    <row r="1801" spans="1:3" ht="15" customHeight="1">
      <c r="A1801" s="150"/>
      <c r="B1801" s="40"/>
      <c r="C1801" s="41"/>
    </row>
    <row r="1802" spans="1:3" ht="15" customHeight="1">
      <c r="A1802" s="150"/>
      <c r="B1802" s="40"/>
      <c r="C1802" s="41"/>
    </row>
    <row r="1803" spans="1:3" ht="15" customHeight="1">
      <c r="A1803" s="150"/>
      <c r="B1803" s="40"/>
      <c r="C1803" s="41"/>
    </row>
    <row r="1804" spans="1:3" ht="15" customHeight="1">
      <c r="A1804" s="150"/>
      <c r="B1804" s="40"/>
      <c r="C1804" s="41"/>
    </row>
    <row r="1805" spans="1:3" ht="15" customHeight="1">
      <c r="A1805" s="150"/>
      <c r="B1805" s="40"/>
      <c r="C1805" s="41"/>
    </row>
    <row r="1806" spans="1:3" ht="15" customHeight="1">
      <c r="A1806" s="150"/>
      <c r="B1806" s="40"/>
      <c r="C1806" s="41"/>
    </row>
  </sheetData>
  <mergeCells count="3">
    <mergeCell ref="G362:I362"/>
    <mergeCell ref="G363:I363"/>
    <mergeCell ref="G364:I364"/>
  </mergeCells>
  <phoneticPr fontId="18" type="noConversion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499984740745262"/>
  </sheetPr>
  <dimension ref="A1:C5029"/>
  <sheetViews>
    <sheetView topLeftCell="A13" zoomScale="175" zoomScaleNormal="175" workbookViewId="0">
      <selection activeCell="C41" sqref="C41"/>
    </sheetView>
  </sheetViews>
  <sheetFormatPr defaultRowHeight="14.25"/>
  <cols>
    <col min="1" max="1" width="19.85546875" style="31" customWidth="1"/>
    <col min="2" max="2" width="18.140625" style="31" customWidth="1"/>
    <col min="3" max="3" width="12.140625" style="31" customWidth="1"/>
    <col min="4" max="16384" width="9.140625" style="29"/>
  </cols>
  <sheetData>
    <row r="1" spans="1:3" s="28" customFormat="1" ht="15">
      <c r="A1" s="84" t="s">
        <v>1</v>
      </c>
      <c r="B1" s="84" t="s">
        <v>22</v>
      </c>
      <c r="C1" s="84" t="s">
        <v>2</v>
      </c>
    </row>
    <row r="2" spans="1:3" ht="15">
      <c r="A2" s="44" t="s">
        <v>117</v>
      </c>
      <c r="B2" s="79">
        <v>1</v>
      </c>
      <c r="C2" s="31" t="s">
        <v>133</v>
      </c>
    </row>
    <row r="3" spans="1:3" ht="15">
      <c r="A3" s="44" t="s">
        <v>714</v>
      </c>
      <c r="B3" s="79">
        <v>1</v>
      </c>
      <c r="C3" s="31" t="s">
        <v>220</v>
      </c>
    </row>
    <row r="4" spans="1:3" ht="15">
      <c r="A4" s="44" t="s">
        <v>715</v>
      </c>
      <c r="B4" s="79">
        <v>1</v>
      </c>
      <c r="C4" s="31" t="s">
        <v>133</v>
      </c>
    </row>
    <row r="5" spans="1:3" ht="15">
      <c r="A5" s="44" t="s">
        <v>716</v>
      </c>
      <c r="B5" s="79">
        <v>1</v>
      </c>
      <c r="C5" s="31" t="s">
        <v>133</v>
      </c>
    </row>
    <row r="6" spans="1:3" ht="15">
      <c r="A6" s="44" t="s">
        <v>718</v>
      </c>
      <c r="B6" s="79">
        <v>1</v>
      </c>
      <c r="C6" s="31" t="s">
        <v>133</v>
      </c>
    </row>
    <row r="7" spans="1:3" ht="15">
      <c r="A7" s="44" t="s">
        <v>894</v>
      </c>
      <c r="B7" s="79">
        <v>1</v>
      </c>
      <c r="C7" s="31" t="s">
        <v>133</v>
      </c>
    </row>
    <row r="8" spans="1:3" ht="15">
      <c r="A8" s="44" t="s">
        <v>979</v>
      </c>
      <c r="B8" s="79">
        <v>1</v>
      </c>
      <c r="C8" s="31" t="s">
        <v>152</v>
      </c>
    </row>
    <row r="9" spans="1:3" ht="15">
      <c r="A9" s="44" t="s">
        <v>942</v>
      </c>
      <c r="B9" s="79">
        <v>1</v>
      </c>
      <c r="C9" s="31" t="s">
        <v>23</v>
      </c>
    </row>
    <row r="10" spans="1:3" ht="15">
      <c r="A10" s="44" t="s">
        <v>943</v>
      </c>
      <c r="B10" s="79">
        <v>1</v>
      </c>
      <c r="C10" s="31" t="s">
        <v>23</v>
      </c>
    </row>
    <row r="11" spans="1:3" ht="15">
      <c r="A11" s="44" t="s">
        <v>944</v>
      </c>
      <c r="B11" s="79">
        <v>1</v>
      </c>
      <c r="C11" s="31" t="s">
        <v>23</v>
      </c>
    </row>
    <row r="12" spans="1:3" ht="15">
      <c r="A12" s="44" t="s">
        <v>945</v>
      </c>
      <c r="B12" s="79">
        <v>1</v>
      </c>
      <c r="C12" s="31" t="s">
        <v>23</v>
      </c>
    </row>
    <row r="13" spans="1:3" ht="15">
      <c r="A13" s="44" t="s">
        <v>946</v>
      </c>
      <c r="B13" s="79">
        <v>1</v>
      </c>
      <c r="C13" s="31" t="s">
        <v>23</v>
      </c>
    </row>
    <row r="14" spans="1:3" ht="15">
      <c r="A14" s="44" t="s">
        <v>947</v>
      </c>
      <c r="B14" s="79">
        <v>1</v>
      </c>
      <c r="C14" s="31" t="s">
        <v>23</v>
      </c>
    </row>
    <row r="15" spans="1:3" ht="15">
      <c r="A15" s="44" t="s">
        <v>948</v>
      </c>
      <c r="B15" s="79">
        <v>1</v>
      </c>
      <c r="C15" s="31" t="s">
        <v>23</v>
      </c>
    </row>
    <row r="16" spans="1:3" ht="15">
      <c r="A16" s="44" t="s">
        <v>949</v>
      </c>
      <c r="B16" s="79">
        <v>1</v>
      </c>
      <c r="C16" s="31" t="s">
        <v>23</v>
      </c>
    </row>
    <row r="17" spans="1:3" ht="15">
      <c r="A17" s="44" t="s">
        <v>964</v>
      </c>
      <c r="B17" s="79">
        <v>1</v>
      </c>
      <c r="C17" s="31" t="s">
        <v>941</v>
      </c>
    </row>
    <row r="18" spans="1:3" ht="15">
      <c r="A18" s="44" t="s">
        <v>965</v>
      </c>
      <c r="B18" s="79">
        <v>1</v>
      </c>
      <c r="C18" s="31" t="s">
        <v>941</v>
      </c>
    </row>
    <row r="19" spans="1:3" ht="15">
      <c r="A19" s="44" t="s">
        <v>966</v>
      </c>
      <c r="B19" s="79">
        <v>1</v>
      </c>
      <c r="C19" s="31" t="s">
        <v>941</v>
      </c>
    </row>
    <row r="20" spans="1:3" ht="15">
      <c r="A20" s="44" t="s">
        <v>967</v>
      </c>
      <c r="B20" s="79">
        <v>1</v>
      </c>
      <c r="C20" s="31" t="s">
        <v>941</v>
      </c>
    </row>
    <row r="21" spans="1:3" ht="15">
      <c r="A21" s="44" t="s">
        <v>968</v>
      </c>
      <c r="B21" s="79">
        <v>1</v>
      </c>
      <c r="C21" s="31" t="s">
        <v>941</v>
      </c>
    </row>
    <row r="22" spans="1:3" ht="15">
      <c r="A22" s="44" t="s">
        <v>969</v>
      </c>
      <c r="B22" s="79">
        <v>1</v>
      </c>
      <c r="C22" s="31" t="s">
        <v>941</v>
      </c>
    </row>
    <row r="23" spans="1:3" ht="15">
      <c r="A23" s="44" t="s">
        <v>970</v>
      </c>
      <c r="B23" s="79">
        <v>1</v>
      </c>
      <c r="C23" s="31" t="s">
        <v>941</v>
      </c>
    </row>
    <row r="24" spans="1:3" ht="15">
      <c r="A24" s="44" t="s">
        <v>971</v>
      </c>
      <c r="B24" s="79">
        <v>1</v>
      </c>
      <c r="C24" s="31" t="s">
        <v>941</v>
      </c>
    </row>
    <row r="25" spans="1:3" ht="15">
      <c r="A25" s="44" t="s">
        <v>981</v>
      </c>
      <c r="B25" s="79">
        <v>1</v>
      </c>
      <c r="C25" s="31" t="s">
        <v>941</v>
      </c>
    </row>
    <row r="26" spans="1:3" ht="15">
      <c r="A26" s="44" t="s">
        <v>982</v>
      </c>
      <c r="B26" s="79">
        <v>1</v>
      </c>
      <c r="C26" s="31" t="s">
        <v>941</v>
      </c>
    </row>
    <row r="27" spans="1:3" ht="15">
      <c r="A27" s="44" t="s">
        <v>983</v>
      </c>
      <c r="B27" s="79">
        <v>1</v>
      </c>
      <c r="C27" s="31" t="s">
        <v>941</v>
      </c>
    </row>
    <row r="28" spans="1:3" ht="15">
      <c r="A28" s="44" t="s">
        <v>984</v>
      </c>
      <c r="B28" s="79">
        <v>1</v>
      </c>
      <c r="C28" s="31" t="s">
        <v>941</v>
      </c>
    </row>
    <row r="29" spans="1:3" ht="15">
      <c r="A29" s="44" t="s">
        <v>985</v>
      </c>
      <c r="B29" s="79">
        <v>1</v>
      </c>
      <c r="C29" s="31" t="s">
        <v>941</v>
      </c>
    </row>
    <row r="30" spans="1:3" ht="15">
      <c r="A30" s="44" t="s">
        <v>986</v>
      </c>
      <c r="B30" s="79">
        <v>1</v>
      </c>
      <c r="C30" s="31" t="s">
        <v>941</v>
      </c>
    </row>
    <row r="31" spans="1:3" ht="15">
      <c r="A31" s="44" t="s">
        <v>987</v>
      </c>
      <c r="B31" s="79">
        <v>1</v>
      </c>
      <c r="C31" s="31" t="s">
        <v>941</v>
      </c>
    </row>
    <row r="32" spans="1:3" ht="15">
      <c r="A32" s="44" t="s">
        <v>988</v>
      </c>
      <c r="B32" s="79">
        <v>1</v>
      </c>
      <c r="C32" s="31" t="s">
        <v>941</v>
      </c>
    </row>
    <row r="33" spans="1:3" ht="15">
      <c r="A33" s="44" t="s">
        <v>118</v>
      </c>
      <c r="B33" s="79">
        <v>1</v>
      </c>
      <c r="C33" s="31" t="s">
        <v>152</v>
      </c>
    </row>
    <row r="34" spans="1:3" ht="15">
      <c r="A34" s="44" t="s">
        <v>119</v>
      </c>
      <c r="B34" s="79">
        <v>1</v>
      </c>
      <c r="C34" s="31" t="s">
        <v>152</v>
      </c>
    </row>
    <row r="35" spans="1:3" ht="15">
      <c r="A35" s="44" t="s">
        <v>120</v>
      </c>
      <c r="B35" s="79">
        <v>1</v>
      </c>
      <c r="C35" s="31" t="s">
        <v>152</v>
      </c>
    </row>
    <row r="36" spans="1:3" ht="15">
      <c r="A36" s="44" t="s">
        <v>121</v>
      </c>
      <c r="B36" s="79">
        <v>1</v>
      </c>
      <c r="C36" s="31" t="s">
        <v>152</v>
      </c>
    </row>
    <row r="37" spans="1:3" ht="15">
      <c r="A37" s="44" t="s">
        <v>122</v>
      </c>
      <c r="B37" s="79">
        <v>1</v>
      </c>
      <c r="C37" s="31" t="s">
        <v>152</v>
      </c>
    </row>
    <row r="38" spans="1:3" ht="15">
      <c r="A38" s="44" t="s">
        <v>123</v>
      </c>
      <c r="B38" s="79">
        <v>1</v>
      </c>
      <c r="C38" s="31" t="s">
        <v>152</v>
      </c>
    </row>
    <row r="39" spans="1:3" ht="15">
      <c r="A39" s="44" t="s">
        <v>124</v>
      </c>
      <c r="B39" s="79">
        <v>1</v>
      </c>
      <c r="C39" s="31" t="s">
        <v>152</v>
      </c>
    </row>
    <row r="40" spans="1:3" ht="15">
      <c r="A40" s="44" t="s">
        <v>125</v>
      </c>
      <c r="B40" s="79">
        <v>1</v>
      </c>
      <c r="C40" s="31" t="s">
        <v>152</v>
      </c>
    </row>
    <row r="41" spans="1:3">
      <c r="B41" s="32"/>
    </row>
    <row r="42" spans="1:3">
      <c r="B42" s="32"/>
    </row>
    <row r="43" spans="1:3">
      <c r="B43" s="32"/>
    </row>
    <row r="44" spans="1:3">
      <c r="B44" s="32"/>
    </row>
    <row r="45" spans="1:3">
      <c r="B45" s="32"/>
    </row>
    <row r="46" spans="1:3">
      <c r="B46" s="32"/>
    </row>
    <row r="47" spans="1:3">
      <c r="B47" s="32"/>
    </row>
    <row r="48" spans="1:3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  <row r="71" spans="2:2">
      <c r="B71" s="32"/>
    </row>
    <row r="72" spans="2:2">
      <c r="B72" s="32"/>
    </row>
    <row r="73" spans="2:2">
      <c r="B73" s="32"/>
    </row>
    <row r="74" spans="2:2">
      <c r="B74" s="32"/>
    </row>
    <row r="75" spans="2:2">
      <c r="B75" s="32"/>
    </row>
    <row r="76" spans="2:2">
      <c r="B76" s="32"/>
    </row>
    <row r="77" spans="2:2">
      <c r="B77" s="32"/>
    </row>
    <row r="78" spans="2:2">
      <c r="B78" s="32"/>
    </row>
    <row r="79" spans="2:2">
      <c r="B79" s="32"/>
    </row>
    <row r="80" spans="2:2">
      <c r="B80" s="32"/>
    </row>
    <row r="81" spans="2:2">
      <c r="B81" s="32"/>
    </row>
    <row r="82" spans="2:2">
      <c r="B82" s="32"/>
    </row>
    <row r="83" spans="2:2">
      <c r="B83" s="32"/>
    </row>
    <row r="84" spans="2:2">
      <c r="B84" s="32"/>
    </row>
    <row r="85" spans="2:2">
      <c r="B85" s="32"/>
    </row>
    <row r="86" spans="2:2">
      <c r="B86" s="32"/>
    </row>
    <row r="87" spans="2:2">
      <c r="B87" s="32"/>
    </row>
    <row r="88" spans="2:2">
      <c r="B88" s="32"/>
    </row>
    <row r="89" spans="2:2">
      <c r="B89" s="32"/>
    </row>
    <row r="90" spans="2:2">
      <c r="B90" s="32"/>
    </row>
    <row r="91" spans="2:2">
      <c r="B91" s="32"/>
    </row>
    <row r="92" spans="2:2">
      <c r="B92" s="32"/>
    </row>
    <row r="93" spans="2:2">
      <c r="B93" s="32"/>
    </row>
    <row r="94" spans="2:2">
      <c r="B94" s="32"/>
    </row>
    <row r="95" spans="2:2">
      <c r="B95" s="32"/>
    </row>
    <row r="96" spans="2:2">
      <c r="B96" s="32"/>
    </row>
    <row r="97" spans="2:2">
      <c r="B97" s="32"/>
    </row>
    <row r="98" spans="2:2">
      <c r="B98" s="32"/>
    </row>
    <row r="99" spans="2:2">
      <c r="B99" s="32"/>
    </row>
    <row r="100" spans="2:2">
      <c r="B100" s="32"/>
    </row>
    <row r="101" spans="2:2">
      <c r="B101" s="32"/>
    </row>
    <row r="102" spans="2:2">
      <c r="B102" s="32"/>
    </row>
    <row r="103" spans="2:2">
      <c r="B103" s="32"/>
    </row>
    <row r="104" spans="2:2">
      <c r="B104" s="32"/>
    </row>
    <row r="105" spans="2:2">
      <c r="B105" s="32"/>
    </row>
    <row r="106" spans="2:2">
      <c r="B106" s="32"/>
    </row>
    <row r="107" spans="2:2">
      <c r="B107" s="32"/>
    </row>
    <row r="108" spans="2:2">
      <c r="B108" s="32"/>
    </row>
    <row r="109" spans="2:2">
      <c r="B109" s="32"/>
    </row>
    <row r="110" spans="2:2">
      <c r="B110" s="32"/>
    </row>
    <row r="111" spans="2:2">
      <c r="B111" s="32"/>
    </row>
    <row r="112" spans="2:2">
      <c r="B112" s="32"/>
    </row>
    <row r="113" spans="2:2">
      <c r="B113" s="32"/>
    </row>
    <row r="114" spans="2:2">
      <c r="B114" s="32"/>
    </row>
    <row r="115" spans="2:2">
      <c r="B115" s="32"/>
    </row>
    <row r="116" spans="2:2">
      <c r="B116" s="32"/>
    </row>
    <row r="117" spans="2:2">
      <c r="B117" s="32"/>
    </row>
    <row r="118" spans="2:2">
      <c r="B118" s="32"/>
    </row>
    <row r="119" spans="2:2">
      <c r="B119" s="32"/>
    </row>
    <row r="120" spans="2:2">
      <c r="B120" s="32"/>
    </row>
    <row r="121" spans="2:2">
      <c r="B121" s="32"/>
    </row>
    <row r="122" spans="2:2">
      <c r="B122" s="32"/>
    </row>
    <row r="123" spans="2:2">
      <c r="B123" s="32"/>
    </row>
    <row r="124" spans="2:2">
      <c r="B124" s="32"/>
    </row>
    <row r="125" spans="2:2">
      <c r="B125" s="32"/>
    </row>
    <row r="126" spans="2:2">
      <c r="B126" s="32"/>
    </row>
    <row r="127" spans="2:2">
      <c r="B127" s="32"/>
    </row>
    <row r="128" spans="2:2">
      <c r="B128" s="32"/>
    </row>
    <row r="129" spans="2:2">
      <c r="B129" s="32"/>
    </row>
    <row r="130" spans="2:2">
      <c r="B130" s="32"/>
    </row>
    <row r="131" spans="2:2">
      <c r="B131" s="32"/>
    </row>
    <row r="132" spans="2:2">
      <c r="B132" s="32"/>
    </row>
    <row r="133" spans="2:2">
      <c r="B133" s="32"/>
    </row>
    <row r="134" spans="2:2">
      <c r="B134" s="32"/>
    </row>
    <row r="135" spans="2:2">
      <c r="B135" s="32"/>
    </row>
    <row r="136" spans="2:2">
      <c r="B136" s="32"/>
    </row>
    <row r="137" spans="2:2">
      <c r="B137" s="32"/>
    </row>
    <row r="138" spans="2:2">
      <c r="B138" s="32"/>
    </row>
    <row r="139" spans="2:2">
      <c r="B139" s="32"/>
    </row>
    <row r="140" spans="2:2">
      <c r="B140" s="32"/>
    </row>
    <row r="141" spans="2:2">
      <c r="B141" s="32"/>
    </row>
    <row r="142" spans="2:2">
      <c r="B142" s="32"/>
    </row>
    <row r="143" spans="2:2">
      <c r="B143" s="32"/>
    </row>
    <row r="144" spans="2:2">
      <c r="B144" s="32"/>
    </row>
    <row r="145" spans="2:2">
      <c r="B145" s="32"/>
    </row>
    <row r="146" spans="2:2">
      <c r="B146" s="32"/>
    </row>
    <row r="147" spans="2:2">
      <c r="B147" s="32"/>
    </row>
    <row r="148" spans="2:2">
      <c r="B148" s="32"/>
    </row>
    <row r="149" spans="2:2">
      <c r="B149" s="32"/>
    </row>
    <row r="150" spans="2:2">
      <c r="B150" s="32"/>
    </row>
    <row r="151" spans="2:2">
      <c r="B151" s="32"/>
    </row>
    <row r="152" spans="2:2">
      <c r="B152" s="32"/>
    </row>
    <row r="153" spans="2:2">
      <c r="B153" s="32"/>
    </row>
    <row r="154" spans="2:2">
      <c r="B154" s="32"/>
    </row>
    <row r="155" spans="2:2">
      <c r="B155" s="32"/>
    </row>
    <row r="156" spans="2:2">
      <c r="B156" s="32"/>
    </row>
    <row r="157" spans="2:2">
      <c r="B157" s="32"/>
    </row>
    <row r="158" spans="2:2">
      <c r="B158" s="32"/>
    </row>
    <row r="159" spans="2:2">
      <c r="B159" s="32"/>
    </row>
    <row r="160" spans="2:2">
      <c r="B160" s="32"/>
    </row>
    <row r="161" spans="2:2">
      <c r="B161" s="32"/>
    </row>
    <row r="162" spans="2:2">
      <c r="B162" s="32"/>
    </row>
    <row r="163" spans="2:2">
      <c r="B163" s="32"/>
    </row>
    <row r="164" spans="2:2">
      <c r="B164" s="32"/>
    </row>
    <row r="165" spans="2:2">
      <c r="B165" s="32"/>
    </row>
    <row r="166" spans="2:2">
      <c r="B166" s="32"/>
    </row>
    <row r="167" spans="2:2">
      <c r="B167" s="32"/>
    </row>
    <row r="168" spans="2:2">
      <c r="B168" s="32"/>
    </row>
    <row r="169" spans="2:2">
      <c r="B169" s="32"/>
    </row>
    <row r="170" spans="2:2">
      <c r="B170" s="32"/>
    </row>
    <row r="171" spans="2:2">
      <c r="B171" s="32"/>
    </row>
    <row r="172" spans="2:2">
      <c r="B172" s="32"/>
    </row>
    <row r="173" spans="2:2">
      <c r="B173" s="32"/>
    </row>
    <row r="174" spans="2:2">
      <c r="B174" s="32"/>
    </row>
    <row r="175" spans="2:2">
      <c r="B175" s="32"/>
    </row>
    <row r="176" spans="2:2">
      <c r="B176" s="32"/>
    </row>
    <row r="177" spans="2:2">
      <c r="B177" s="32"/>
    </row>
    <row r="178" spans="2:2">
      <c r="B178" s="32"/>
    </row>
    <row r="179" spans="2:2">
      <c r="B179" s="32"/>
    </row>
    <row r="180" spans="2:2">
      <c r="B180" s="32"/>
    </row>
    <row r="181" spans="2:2">
      <c r="B181" s="32"/>
    </row>
    <row r="182" spans="2:2">
      <c r="B182" s="32"/>
    </row>
    <row r="183" spans="2:2">
      <c r="B183" s="32"/>
    </row>
    <row r="184" spans="2:2">
      <c r="B184" s="32"/>
    </row>
    <row r="185" spans="2:2">
      <c r="B185" s="32"/>
    </row>
    <row r="186" spans="2:2">
      <c r="B186" s="32"/>
    </row>
    <row r="187" spans="2:2">
      <c r="B187" s="32"/>
    </row>
    <row r="188" spans="2:2">
      <c r="B188" s="32"/>
    </row>
    <row r="189" spans="2:2">
      <c r="B189" s="32"/>
    </row>
    <row r="190" spans="2:2">
      <c r="B190" s="32"/>
    </row>
    <row r="191" spans="2:2">
      <c r="B191" s="32"/>
    </row>
    <row r="192" spans="2:2">
      <c r="B192" s="32"/>
    </row>
    <row r="193" spans="2:2">
      <c r="B193" s="32"/>
    </row>
    <row r="194" spans="2:2">
      <c r="B194" s="32"/>
    </row>
    <row r="195" spans="2:2">
      <c r="B195" s="32"/>
    </row>
    <row r="196" spans="2:2">
      <c r="B196" s="32"/>
    </row>
    <row r="197" spans="2:2">
      <c r="B197" s="32"/>
    </row>
    <row r="198" spans="2:2">
      <c r="B198" s="32"/>
    </row>
    <row r="199" spans="2:2">
      <c r="B199" s="32"/>
    </row>
    <row r="200" spans="2:2">
      <c r="B200" s="32"/>
    </row>
    <row r="201" spans="2:2">
      <c r="B201" s="32"/>
    </row>
    <row r="202" spans="2:2">
      <c r="B202" s="32"/>
    </row>
    <row r="203" spans="2:2">
      <c r="B203" s="32"/>
    </row>
    <row r="204" spans="2:2">
      <c r="B204" s="32"/>
    </row>
    <row r="205" spans="2:2">
      <c r="B205" s="32"/>
    </row>
    <row r="206" spans="2:2">
      <c r="B206" s="32"/>
    </row>
    <row r="207" spans="2:2">
      <c r="B207" s="32"/>
    </row>
    <row r="208" spans="2:2">
      <c r="B208" s="32"/>
    </row>
    <row r="209" spans="2:2">
      <c r="B209" s="32"/>
    </row>
    <row r="210" spans="2:2">
      <c r="B210" s="32"/>
    </row>
    <row r="211" spans="2:2">
      <c r="B211" s="32"/>
    </row>
    <row r="212" spans="2:2">
      <c r="B212" s="32"/>
    </row>
    <row r="213" spans="2:2">
      <c r="B213" s="32"/>
    </row>
    <row r="214" spans="2:2">
      <c r="B214" s="32"/>
    </row>
    <row r="215" spans="2:2">
      <c r="B215" s="32"/>
    </row>
    <row r="216" spans="2:2">
      <c r="B216" s="32"/>
    </row>
    <row r="217" spans="2:2">
      <c r="B217" s="32"/>
    </row>
    <row r="218" spans="2:2">
      <c r="B218" s="32"/>
    </row>
    <row r="219" spans="2:2">
      <c r="B219" s="32"/>
    </row>
    <row r="220" spans="2:2">
      <c r="B220" s="32"/>
    </row>
    <row r="221" spans="2:2">
      <c r="B221" s="32"/>
    </row>
    <row r="222" spans="2:2">
      <c r="B222" s="32"/>
    </row>
    <row r="223" spans="2:2">
      <c r="B223" s="32"/>
    </row>
    <row r="224" spans="2:2">
      <c r="B224" s="32"/>
    </row>
    <row r="225" spans="2:2">
      <c r="B225" s="32"/>
    </row>
    <row r="226" spans="2:2">
      <c r="B226" s="32"/>
    </row>
    <row r="227" spans="2:2">
      <c r="B227" s="32"/>
    </row>
    <row r="228" spans="2:2">
      <c r="B228" s="32"/>
    </row>
    <row r="229" spans="2:2">
      <c r="B229" s="32"/>
    </row>
    <row r="230" spans="2:2">
      <c r="B230" s="32"/>
    </row>
    <row r="231" spans="2:2">
      <c r="B231" s="32"/>
    </row>
    <row r="232" spans="2:2">
      <c r="B232" s="32"/>
    </row>
    <row r="233" spans="2:2">
      <c r="B233" s="32"/>
    </row>
    <row r="234" spans="2:2">
      <c r="B234" s="32"/>
    </row>
    <row r="235" spans="2:2">
      <c r="B235" s="32"/>
    </row>
    <row r="236" spans="2:2">
      <c r="B236" s="32"/>
    </row>
    <row r="237" spans="2:2">
      <c r="B237" s="32"/>
    </row>
    <row r="238" spans="2:2">
      <c r="B238" s="32"/>
    </row>
    <row r="239" spans="2:2">
      <c r="B239" s="32"/>
    </row>
    <row r="240" spans="2:2">
      <c r="B240" s="32"/>
    </row>
    <row r="241" spans="2:2">
      <c r="B241" s="32"/>
    </row>
    <row r="242" spans="2:2">
      <c r="B242" s="32"/>
    </row>
    <row r="243" spans="2:2">
      <c r="B243" s="32"/>
    </row>
    <row r="244" spans="2:2">
      <c r="B244" s="32"/>
    </row>
    <row r="245" spans="2:2">
      <c r="B245" s="32"/>
    </row>
    <row r="246" spans="2:2">
      <c r="B246" s="32"/>
    </row>
    <row r="247" spans="2:2">
      <c r="B247" s="32"/>
    </row>
    <row r="248" spans="2:2">
      <c r="B248" s="32"/>
    </row>
    <row r="249" spans="2:2">
      <c r="B249" s="32"/>
    </row>
    <row r="250" spans="2:2">
      <c r="B250" s="32"/>
    </row>
    <row r="251" spans="2:2">
      <c r="B251" s="32"/>
    </row>
    <row r="252" spans="2:2">
      <c r="B252" s="32"/>
    </row>
    <row r="253" spans="2:2">
      <c r="B253" s="32"/>
    </row>
    <row r="254" spans="2:2">
      <c r="B254" s="32"/>
    </row>
    <row r="255" spans="2:2">
      <c r="B255" s="32"/>
    </row>
    <row r="256" spans="2:2">
      <c r="B256" s="32"/>
    </row>
    <row r="257" spans="2:2">
      <c r="B257" s="32"/>
    </row>
    <row r="258" spans="2:2">
      <c r="B258" s="32"/>
    </row>
    <row r="259" spans="2:2">
      <c r="B259" s="32"/>
    </row>
    <row r="260" spans="2:2">
      <c r="B260" s="32"/>
    </row>
    <row r="261" spans="2:2">
      <c r="B261" s="32"/>
    </row>
    <row r="262" spans="2:2">
      <c r="B262" s="32"/>
    </row>
    <row r="263" spans="2:2">
      <c r="B263" s="32"/>
    </row>
    <row r="264" spans="2:2">
      <c r="B264" s="32"/>
    </row>
    <row r="265" spans="2:2">
      <c r="B265" s="32"/>
    </row>
    <row r="266" spans="2:2">
      <c r="B266" s="32"/>
    </row>
    <row r="267" spans="2:2">
      <c r="B267" s="32"/>
    </row>
    <row r="268" spans="2:2">
      <c r="B268" s="32"/>
    </row>
    <row r="269" spans="2:2">
      <c r="B269" s="32"/>
    </row>
    <row r="270" spans="2:2">
      <c r="B270" s="32"/>
    </row>
    <row r="271" spans="2:2">
      <c r="B271" s="32"/>
    </row>
    <row r="272" spans="2:2">
      <c r="B272" s="32"/>
    </row>
    <row r="273" spans="2:2">
      <c r="B273" s="32"/>
    </row>
    <row r="274" spans="2:2">
      <c r="B274" s="32"/>
    </row>
    <row r="275" spans="2:2">
      <c r="B275" s="32"/>
    </row>
    <row r="276" spans="2:2">
      <c r="B276" s="32"/>
    </row>
    <row r="277" spans="2:2">
      <c r="B277" s="32"/>
    </row>
    <row r="278" spans="2:2">
      <c r="B278" s="32"/>
    </row>
    <row r="279" spans="2:2">
      <c r="B279" s="32"/>
    </row>
    <row r="280" spans="2:2">
      <c r="B280" s="32"/>
    </row>
    <row r="281" spans="2:2">
      <c r="B281" s="32"/>
    </row>
    <row r="282" spans="2:2">
      <c r="B282" s="32"/>
    </row>
    <row r="283" spans="2:2">
      <c r="B283" s="32"/>
    </row>
    <row r="284" spans="2:2">
      <c r="B284" s="32"/>
    </row>
    <row r="285" spans="2:2">
      <c r="B285" s="32"/>
    </row>
    <row r="286" spans="2:2">
      <c r="B286" s="32"/>
    </row>
    <row r="287" spans="2:2">
      <c r="B287" s="32"/>
    </row>
    <row r="288" spans="2:2">
      <c r="B288" s="32"/>
    </row>
    <row r="289" spans="2:2">
      <c r="B289" s="32"/>
    </row>
    <row r="290" spans="2:2">
      <c r="B290" s="32"/>
    </row>
    <row r="291" spans="2:2">
      <c r="B291" s="32"/>
    </row>
    <row r="292" spans="2:2">
      <c r="B292" s="32"/>
    </row>
    <row r="293" spans="2:2">
      <c r="B293" s="32"/>
    </row>
    <row r="294" spans="2:2">
      <c r="B294" s="32"/>
    </row>
    <row r="295" spans="2:2">
      <c r="B295" s="32"/>
    </row>
    <row r="296" spans="2:2">
      <c r="B296" s="32"/>
    </row>
    <row r="297" spans="2:2">
      <c r="B297" s="32"/>
    </row>
    <row r="298" spans="2:2">
      <c r="B298" s="32"/>
    </row>
    <row r="299" spans="2:2">
      <c r="B299" s="32"/>
    </row>
    <row r="300" spans="2:2">
      <c r="B300" s="32"/>
    </row>
    <row r="301" spans="2:2">
      <c r="B301" s="32"/>
    </row>
    <row r="302" spans="2:2">
      <c r="B302" s="32"/>
    </row>
    <row r="303" spans="2:2">
      <c r="B303" s="32"/>
    </row>
    <row r="304" spans="2:2">
      <c r="B304" s="32"/>
    </row>
    <row r="305" spans="2:2">
      <c r="B305" s="32"/>
    </row>
    <row r="306" spans="2:2">
      <c r="B306" s="32"/>
    </row>
    <row r="307" spans="2:2">
      <c r="B307" s="32"/>
    </row>
    <row r="308" spans="2:2">
      <c r="B308" s="32"/>
    </row>
    <row r="309" spans="2:2">
      <c r="B309" s="32"/>
    </row>
    <row r="310" spans="2:2">
      <c r="B310" s="32"/>
    </row>
    <row r="311" spans="2:2">
      <c r="B311" s="32"/>
    </row>
    <row r="312" spans="2:2">
      <c r="B312" s="32"/>
    </row>
    <row r="313" spans="2:2">
      <c r="B313" s="32"/>
    </row>
    <row r="314" spans="2:2">
      <c r="B314" s="32"/>
    </row>
    <row r="315" spans="2:2">
      <c r="B315" s="32"/>
    </row>
    <row r="316" spans="2:2">
      <c r="B316" s="32"/>
    </row>
    <row r="317" spans="2:2">
      <c r="B317" s="32"/>
    </row>
    <row r="318" spans="2:2">
      <c r="B318" s="32"/>
    </row>
    <row r="319" spans="2:2">
      <c r="B319" s="32"/>
    </row>
    <row r="320" spans="2:2">
      <c r="B320" s="32"/>
    </row>
    <row r="321" spans="2:2">
      <c r="B321" s="32"/>
    </row>
    <row r="322" spans="2:2">
      <c r="B322" s="32"/>
    </row>
    <row r="323" spans="2:2">
      <c r="B323" s="32"/>
    </row>
    <row r="324" spans="2:2">
      <c r="B324" s="32"/>
    </row>
    <row r="325" spans="2:2">
      <c r="B325" s="32"/>
    </row>
    <row r="326" spans="2:2">
      <c r="B326" s="32"/>
    </row>
    <row r="327" spans="2:2">
      <c r="B327" s="32"/>
    </row>
    <row r="328" spans="2:2">
      <c r="B328" s="32"/>
    </row>
    <row r="329" spans="2:2">
      <c r="B329" s="32"/>
    </row>
    <row r="330" spans="2:2">
      <c r="B330" s="32"/>
    </row>
    <row r="331" spans="2:2">
      <c r="B331" s="32"/>
    </row>
    <row r="332" spans="2:2">
      <c r="B332" s="32"/>
    </row>
    <row r="333" spans="2:2">
      <c r="B333" s="32"/>
    </row>
    <row r="334" spans="2:2">
      <c r="B334" s="32"/>
    </row>
    <row r="335" spans="2:2">
      <c r="B335" s="32"/>
    </row>
    <row r="336" spans="2:2">
      <c r="B336" s="32"/>
    </row>
    <row r="337" spans="2:2">
      <c r="B337" s="32"/>
    </row>
    <row r="338" spans="2:2">
      <c r="B338" s="32"/>
    </row>
    <row r="339" spans="2:2">
      <c r="B339" s="32"/>
    </row>
    <row r="340" spans="2:2">
      <c r="B340" s="32"/>
    </row>
    <row r="341" spans="2:2">
      <c r="B341" s="32"/>
    </row>
    <row r="342" spans="2:2">
      <c r="B342" s="32"/>
    </row>
    <row r="343" spans="2:2">
      <c r="B343" s="32"/>
    </row>
    <row r="344" spans="2:2">
      <c r="B344" s="32"/>
    </row>
    <row r="345" spans="2:2">
      <c r="B345" s="32"/>
    </row>
    <row r="346" spans="2:2">
      <c r="B346" s="32"/>
    </row>
    <row r="347" spans="2:2">
      <c r="B347" s="32"/>
    </row>
    <row r="348" spans="2:2">
      <c r="B348" s="32"/>
    </row>
    <row r="349" spans="2:2">
      <c r="B349" s="32"/>
    </row>
    <row r="350" spans="2:2">
      <c r="B350" s="32"/>
    </row>
    <row r="351" spans="2:2">
      <c r="B351" s="32"/>
    </row>
    <row r="352" spans="2:2">
      <c r="B352" s="32"/>
    </row>
    <row r="353" spans="2:2">
      <c r="B353" s="32"/>
    </row>
    <row r="354" spans="2:2">
      <c r="B354" s="32"/>
    </row>
    <row r="355" spans="2:2">
      <c r="B355" s="32"/>
    </row>
    <row r="356" spans="2:2">
      <c r="B356" s="32"/>
    </row>
    <row r="357" spans="2:2">
      <c r="B357" s="32"/>
    </row>
    <row r="358" spans="2:2">
      <c r="B358" s="32"/>
    </row>
    <row r="359" spans="2:2">
      <c r="B359" s="32"/>
    </row>
    <row r="360" spans="2:2">
      <c r="B360" s="32"/>
    </row>
    <row r="361" spans="2:2">
      <c r="B361" s="32"/>
    </row>
    <row r="362" spans="2:2">
      <c r="B362" s="32"/>
    </row>
    <row r="363" spans="2:2">
      <c r="B363" s="32"/>
    </row>
    <row r="364" spans="2:2">
      <c r="B364" s="32"/>
    </row>
    <row r="365" spans="2:2">
      <c r="B365" s="32"/>
    </row>
    <row r="366" spans="2:2">
      <c r="B366" s="32"/>
    </row>
    <row r="367" spans="2:2">
      <c r="B367" s="32"/>
    </row>
    <row r="368" spans="2:2">
      <c r="B368" s="32"/>
    </row>
    <row r="369" spans="2:2">
      <c r="B369" s="32"/>
    </row>
    <row r="370" spans="2:2">
      <c r="B370" s="32"/>
    </row>
    <row r="371" spans="2:2">
      <c r="B371" s="32"/>
    </row>
    <row r="372" spans="2:2">
      <c r="B372" s="32"/>
    </row>
    <row r="373" spans="2:2">
      <c r="B373" s="32"/>
    </row>
    <row r="374" spans="2:2">
      <c r="B374" s="32"/>
    </row>
    <row r="375" spans="2:2">
      <c r="B375" s="32"/>
    </row>
    <row r="376" spans="2:2">
      <c r="B376" s="32"/>
    </row>
    <row r="377" spans="2:2">
      <c r="B377" s="32"/>
    </row>
    <row r="378" spans="2:2">
      <c r="B378" s="32"/>
    </row>
    <row r="379" spans="2:2">
      <c r="B379" s="32"/>
    </row>
    <row r="380" spans="2:2">
      <c r="B380" s="32"/>
    </row>
    <row r="381" spans="2:2">
      <c r="B381" s="32"/>
    </row>
    <row r="382" spans="2:2">
      <c r="B382" s="32"/>
    </row>
    <row r="383" spans="2:2">
      <c r="B383" s="32"/>
    </row>
    <row r="384" spans="2:2">
      <c r="B384" s="32"/>
    </row>
    <row r="385" spans="2:2">
      <c r="B385" s="32"/>
    </row>
    <row r="386" spans="2:2">
      <c r="B386" s="32"/>
    </row>
    <row r="387" spans="2:2">
      <c r="B387" s="32"/>
    </row>
    <row r="388" spans="2:2">
      <c r="B388" s="32"/>
    </row>
    <row r="389" spans="2:2">
      <c r="B389" s="32"/>
    </row>
    <row r="390" spans="2:2">
      <c r="B390" s="32"/>
    </row>
    <row r="391" spans="2:2">
      <c r="B391" s="32"/>
    </row>
    <row r="392" spans="2:2">
      <c r="B392" s="32"/>
    </row>
    <row r="393" spans="2:2">
      <c r="B393" s="32"/>
    </row>
    <row r="394" spans="2:2">
      <c r="B394" s="32"/>
    </row>
    <row r="395" spans="2:2">
      <c r="B395" s="32"/>
    </row>
    <row r="396" spans="2:2">
      <c r="B396" s="32"/>
    </row>
    <row r="397" spans="2:2">
      <c r="B397" s="32"/>
    </row>
    <row r="398" spans="2:2">
      <c r="B398" s="32"/>
    </row>
    <row r="399" spans="2:2">
      <c r="B399" s="32"/>
    </row>
    <row r="400" spans="2:2">
      <c r="B400" s="32"/>
    </row>
    <row r="401" spans="2:2">
      <c r="B401" s="32"/>
    </row>
    <row r="402" spans="2:2">
      <c r="B402" s="32"/>
    </row>
    <row r="403" spans="2:2">
      <c r="B403" s="32"/>
    </row>
    <row r="404" spans="2:2">
      <c r="B404" s="32"/>
    </row>
    <row r="405" spans="2:2">
      <c r="B405" s="32"/>
    </row>
    <row r="406" spans="2:2">
      <c r="B406" s="32"/>
    </row>
    <row r="407" spans="2:2">
      <c r="B407" s="32"/>
    </row>
    <row r="408" spans="2:2">
      <c r="B408" s="32"/>
    </row>
    <row r="409" spans="2:2">
      <c r="B409" s="32"/>
    </row>
    <row r="410" spans="2:2">
      <c r="B410" s="32"/>
    </row>
    <row r="411" spans="2:2">
      <c r="B411" s="32"/>
    </row>
    <row r="412" spans="2:2">
      <c r="B412" s="32"/>
    </row>
    <row r="413" spans="2:2">
      <c r="B413" s="32"/>
    </row>
    <row r="414" spans="2:2">
      <c r="B414" s="32"/>
    </row>
    <row r="415" spans="2:2">
      <c r="B415" s="32"/>
    </row>
    <row r="416" spans="2:2">
      <c r="B416" s="32"/>
    </row>
    <row r="417" spans="2:2">
      <c r="B417" s="32"/>
    </row>
    <row r="418" spans="2:2">
      <c r="B418" s="32"/>
    </row>
    <row r="419" spans="2:2">
      <c r="B419" s="32"/>
    </row>
    <row r="420" spans="2:2">
      <c r="B420" s="32"/>
    </row>
    <row r="421" spans="2:2">
      <c r="B421" s="32"/>
    </row>
    <row r="422" spans="2:2">
      <c r="B422" s="32"/>
    </row>
    <row r="423" spans="2:2">
      <c r="B423" s="32"/>
    </row>
    <row r="424" spans="2:2">
      <c r="B424" s="32"/>
    </row>
    <row r="425" spans="2:2">
      <c r="B425" s="32"/>
    </row>
    <row r="426" spans="2:2">
      <c r="B426" s="32"/>
    </row>
    <row r="427" spans="2:2">
      <c r="B427" s="32"/>
    </row>
    <row r="428" spans="2:2">
      <c r="B428" s="32"/>
    </row>
    <row r="429" spans="2:2">
      <c r="B429" s="32"/>
    </row>
    <row r="430" spans="2:2">
      <c r="B430" s="32"/>
    </row>
    <row r="431" spans="2:2">
      <c r="B431" s="32"/>
    </row>
    <row r="432" spans="2:2">
      <c r="B432" s="32"/>
    </row>
    <row r="433" spans="2:2">
      <c r="B433" s="32"/>
    </row>
    <row r="434" spans="2:2">
      <c r="B434" s="32"/>
    </row>
    <row r="435" spans="2:2">
      <c r="B435" s="32"/>
    </row>
    <row r="436" spans="2:2">
      <c r="B436" s="32"/>
    </row>
    <row r="437" spans="2:2">
      <c r="B437" s="32"/>
    </row>
    <row r="438" spans="2:2">
      <c r="B438" s="32"/>
    </row>
    <row r="439" spans="2:2">
      <c r="B439" s="32"/>
    </row>
    <row r="440" spans="2:2">
      <c r="B440" s="32"/>
    </row>
    <row r="441" spans="2:2">
      <c r="B441" s="32"/>
    </row>
    <row r="442" spans="2:2">
      <c r="B442" s="32"/>
    </row>
    <row r="443" spans="2:2">
      <c r="B443" s="32"/>
    </row>
    <row r="444" spans="2:2">
      <c r="B444" s="32"/>
    </row>
    <row r="445" spans="2:2">
      <c r="B445" s="32"/>
    </row>
    <row r="446" spans="2:2">
      <c r="B446" s="32"/>
    </row>
    <row r="447" spans="2:2">
      <c r="B447" s="32"/>
    </row>
    <row r="448" spans="2:2">
      <c r="B448" s="32"/>
    </row>
    <row r="449" spans="2:2">
      <c r="B449" s="32"/>
    </row>
    <row r="450" spans="2:2">
      <c r="B450" s="32"/>
    </row>
    <row r="451" spans="2:2">
      <c r="B451" s="32"/>
    </row>
    <row r="452" spans="2:2">
      <c r="B452" s="32"/>
    </row>
    <row r="453" spans="2:2">
      <c r="B453" s="32"/>
    </row>
    <row r="454" spans="2:2">
      <c r="B454" s="32"/>
    </row>
    <row r="455" spans="2:2">
      <c r="B455" s="32"/>
    </row>
    <row r="456" spans="2:2">
      <c r="B456" s="32"/>
    </row>
    <row r="457" spans="2:2">
      <c r="B457" s="32"/>
    </row>
    <row r="458" spans="2:2">
      <c r="B458" s="32"/>
    </row>
    <row r="459" spans="2:2">
      <c r="B459" s="32"/>
    </row>
    <row r="460" spans="2:2">
      <c r="B460" s="32"/>
    </row>
    <row r="461" spans="2:2">
      <c r="B461" s="32"/>
    </row>
    <row r="462" spans="2:2">
      <c r="B462" s="32"/>
    </row>
    <row r="463" spans="2:2">
      <c r="B463" s="32"/>
    </row>
    <row r="464" spans="2:2">
      <c r="B464" s="32"/>
    </row>
    <row r="465" spans="2:2">
      <c r="B465" s="32"/>
    </row>
    <row r="466" spans="2:2">
      <c r="B466" s="32"/>
    </row>
    <row r="467" spans="2:2">
      <c r="B467" s="32"/>
    </row>
    <row r="468" spans="2:2">
      <c r="B468" s="32"/>
    </row>
    <row r="469" spans="2:2">
      <c r="B469" s="32"/>
    </row>
    <row r="470" spans="2:2">
      <c r="B470" s="32"/>
    </row>
    <row r="471" spans="2:2">
      <c r="B471" s="32"/>
    </row>
    <row r="472" spans="2:2">
      <c r="B472" s="32"/>
    </row>
    <row r="473" spans="2:2">
      <c r="B473" s="32"/>
    </row>
    <row r="474" spans="2:2">
      <c r="B474" s="32"/>
    </row>
    <row r="475" spans="2:2">
      <c r="B475" s="32"/>
    </row>
    <row r="476" spans="2:2">
      <c r="B476" s="32"/>
    </row>
    <row r="477" spans="2:2">
      <c r="B477" s="32"/>
    </row>
    <row r="478" spans="2:2">
      <c r="B478" s="32"/>
    </row>
    <row r="479" spans="2:2">
      <c r="B479" s="32"/>
    </row>
    <row r="480" spans="2:2">
      <c r="B480" s="32"/>
    </row>
    <row r="481" spans="2:2">
      <c r="B481" s="32"/>
    </row>
    <row r="482" spans="2:2">
      <c r="B482" s="32"/>
    </row>
    <row r="483" spans="2:2">
      <c r="B483" s="32"/>
    </row>
    <row r="484" spans="2:2">
      <c r="B484" s="32"/>
    </row>
    <row r="485" spans="2:2">
      <c r="B485" s="32"/>
    </row>
    <row r="486" spans="2:2">
      <c r="B486" s="32"/>
    </row>
    <row r="487" spans="2:2">
      <c r="B487" s="32"/>
    </row>
    <row r="488" spans="2:2">
      <c r="B488" s="32"/>
    </row>
    <row r="489" spans="2:2">
      <c r="B489" s="32"/>
    </row>
    <row r="490" spans="2:2">
      <c r="B490" s="32"/>
    </row>
    <row r="491" spans="2:2">
      <c r="B491" s="32"/>
    </row>
    <row r="492" spans="2:2">
      <c r="B492" s="32"/>
    </row>
    <row r="493" spans="2:2">
      <c r="B493" s="32"/>
    </row>
    <row r="494" spans="2:2">
      <c r="B494" s="32"/>
    </row>
    <row r="495" spans="2:2">
      <c r="B495" s="32"/>
    </row>
    <row r="496" spans="2:2">
      <c r="B496" s="32"/>
    </row>
    <row r="497" spans="2:2">
      <c r="B497" s="32"/>
    </row>
    <row r="498" spans="2:2">
      <c r="B498" s="32"/>
    </row>
    <row r="499" spans="2:2">
      <c r="B499" s="32"/>
    </row>
    <row r="500" spans="2:2">
      <c r="B500" s="32"/>
    </row>
    <row r="501" spans="2:2">
      <c r="B501" s="32"/>
    </row>
    <row r="502" spans="2:2">
      <c r="B502" s="32"/>
    </row>
    <row r="503" spans="2:2">
      <c r="B503" s="32"/>
    </row>
    <row r="504" spans="2:2">
      <c r="B504" s="32"/>
    </row>
    <row r="505" spans="2:2">
      <c r="B505" s="32"/>
    </row>
    <row r="506" spans="2:2">
      <c r="B506" s="32"/>
    </row>
    <row r="507" spans="2:2">
      <c r="B507" s="32"/>
    </row>
    <row r="508" spans="2:2">
      <c r="B508" s="32"/>
    </row>
    <row r="509" spans="2:2">
      <c r="B509" s="32"/>
    </row>
    <row r="510" spans="2:2">
      <c r="B510" s="32"/>
    </row>
    <row r="511" spans="2:2">
      <c r="B511" s="32"/>
    </row>
    <row r="512" spans="2:2">
      <c r="B512" s="32"/>
    </row>
    <row r="513" spans="2:2">
      <c r="B513" s="32"/>
    </row>
    <row r="514" spans="2:2">
      <c r="B514" s="32"/>
    </row>
    <row r="515" spans="2:2">
      <c r="B515" s="32"/>
    </row>
    <row r="516" spans="2:2">
      <c r="B516" s="32"/>
    </row>
    <row r="517" spans="2:2">
      <c r="B517" s="32"/>
    </row>
    <row r="518" spans="2:2">
      <c r="B518" s="32"/>
    </row>
    <row r="519" spans="2:2">
      <c r="B519" s="32"/>
    </row>
    <row r="520" spans="2:2">
      <c r="B520" s="32"/>
    </row>
    <row r="521" spans="2:2">
      <c r="B521" s="32"/>
    </row>
    <row r="522" spans="2:2">
      <c r="B522" s="32"/>
    </row>
    <row r="523" spans="2:2">
      <c r="B523" s="32"/>
    </row>
    <row r="524" spans="2:2">
      <c r="B524" s="32"/>
    </row>
    <row r="525" spans="2:2">
      <c r="B525" s="32"/>
    </row>
    <row r="526" spans="2:2">
      <c r="B526" s="32"/>
    </row>
    <row r="527" spans="2:2">
      <c r="B527" s="32"/>
    </row>
    <row r="528" spans="2:2">
      <c r="B528" s="32"/>
    </row>
    <row r="529" spans="2:2">
      <c r="B529" s="32"/>
    </row>
    <row r="530" spans="2:2">
      <c r="B530" s="32"/>
    </row>
    <row r="531" spans="2:2">
      <c r="B531" s="32"/>
    </row>
    <row r="532" spans="2:2">
      <c r="B532" s="32"/>
    </row>
    <row r="533" spans="2:2">
      <c r="B533" s="32"/>
    </row>
    <row r="534" spans="2:2">
      <c r="B534" s="32"/>
    </row>
    <row r="535" spans="2:2">
      <c r="B535" s="32"/>
    </row>
    <row r="536" spans="2:2">
      <c r="B536" s="32"/>
    </row>
    <row r="537" spans="2:2">
      <c r="B537" s="32"/>
    </row>
    <row r="538" spans="2:2">
      <c r="B538" s="32"/>
    </row>
    <row r="539" spans="2:2">
      <c r="B539" s="32"/>
    </row>
    <row r="540" spans="2:2">
      <c r="B540" s="32"/>
    </row>
    <row r="541" spans="2:2">
      <c r="B541" s="32"/>
    </row>
    <row r="542" spans="2:2">
      <c r="B542" s="32"/>
    </row>
    <row r="543" spans="2:2">
      <c r="B543" s="32"/>
    </row>
    <row r="544" spans="2:2">
      <c r="B544" s="32"/>
    </row>
    <row r="545" spans="2:2">
      <c r="B545" s="32"/>
    </row>
    <row r="546" spans="2:2">
      <c r="B546" s="32"/>
    </row>
    <row r="547" spans="2:2">
      <c r="B547" s="32"/>
    </row>
    <row r="548" spans="2:2">
      <c r="B548" s="32"/>
    </row>
    <row r="549" spans="2:2">
      <c r="B549" s="32"/>
    </row>
    <row r="550" spans="2:2">
      <c r="B550" s="32"/>
    </row>
    <row r="551" spans="2:2">
      <c r="B551" s="32"/>
    </row>
    <row r="552" spans="2:2">
      <c r="B552" s="32"/>
    </row>
    <row r="553" spans="2:2">
      <c r="B553" s="32"/>
    </row>
    <row r="554" spans="2:2">
      <c r="B554" s="32"/>
    </row>
    <row r="555" spans="2:2">
      <c r="B555" s="32"/>
    </row>
    <row r="556" spans="2:2">
      <c r="B556" s="32"/>
    </row>
    <row r="557" spans="2:2">
      <c r="B557" s="32"/>
    </row>
    <row r="558" spans="2:2">
      <c r="B558" s="32"/>
    </row>
    <row r="559" spans="2:2">
      <c r="B559" s="32"/>
    </row>
    <row r="560" spans="2:2">
      <c r="B560" s="32"/>
    </row>
    <row r="561" spans="2:2">
      <c r="B561" s="32"/>
    </row>
    <row r="562" spans="2:2">
      <c r="B562" s="32"/>
    </row>
    <row r="563" spans="2:2">
      <c r="B563" s="32"/>
    </row>
    <row r="564" spans="2:2">
      <c r="B564" s="32"/>
    </row>
    <row r="565" spans="2:2">
      <c r="B565" s="32"/>
    </row>
    <row r="566" spans="2:2">
      <c r="B566" s="32"/>
    </row>
    <row r="567" spans="2:2">
      <c r="B567" s="32"/>
    </row>
    <row r="568" spans="2:2">
      <c r="B568" s="32"/>
    </row>
    <row r="569" spans="2:2">
      <c r="B569" s="32"/>
    </row>
    <row r="570" spans="2:2">
      <c r="B570" s="32"/>
    </row>
    <row r="571" spans="2:2">
      <c r="B571" s="32"/>
    </row>
    <row r="572" spans="2:2">
      <c r="B572" s="32"/>
    </row>
    <row r="573" spans="2:2">
      <c r="B573" s="32"/>
    </row>
    <row r="574" spans="2:2">
      <c r="B574" s="32"/>
    </row>
    <row r="575" spans="2:2">
      <c r="B575" s="32"/>
    </row>
    <row r="576" spans="2:2">
      <c r="B576" s="32"/>
    </row>
    <row r="577" spans="2:2">
      <c r="B577" s="32"/>
    </row>
    <row r="578" spans="2:2">
      <c r="B578" s="32"/>
    </row>
    <row r="579" spans="2:2">
      <c r="B579" s="32"/>
    </row>
    <row r="580" spans="2:2">
      <c r="B580" s="32"/>
    </row>
    <row r="581" spans="2:2">
      <c r="B581" s="32"/>
    </row>
    <row r="582" spans="2:2">
      <c r="B582" s="32"/>
    </row>
    <row r="583" spans="2:2">
      <c r="B583" s="32"/>
    </row>
    <row r="584" spans="2:2">
      <c r="B584" s="32"/>
    </row>
    <row r="585" spans="2:2">
      <c r="B585" s="32"/>
    </row>
    <row r="586" spans="2:2">
      <c r="B586" s="32"/>
    </row>
    <row r="587" spans="2:2">
      <c r="B587" s="32"/>
    </row>
    <row r="588" spans="2:2">
      <c r="B588" s="32"/>
    </row>
    <row r="589" spans="2:2">
      <c r="B589" s="32"/>
    </row>
    <row r="590" spans="2:2">
      <c r="B590" s="32"/>
    </row>
    <row r="591" spans="2:2">
      <c r="B591" s="32"/>
    </row>
    <row r="592" spans="2:2">
      <c r="B592" s="32"/>
    </row>
    <row r="593" spans="2:2">
      <c r="B593" s="32"/>
    </row>
    <row r="594" spans="2:2">
      <c r="B594" s="32"/>
    </row>
    <row r="595" spans="2:2">
      <c r="B595" s="32"/>
    </row>
    <row r="596" spans="2:2">
      <c r="B596" s="32"/>
    </row>
    <row r="597" spans="2:2">
      <c r="B597" s="32"/>
    </row>
    <row r="598" spans="2:2">
      <c r="B598" s="32"/>
    </row>
    <row r="599" spans="2:2">
      <c r="B599" s="32"/>
    </row>
    <row r="600" spans="2:2">
      <c r="B600" s="32"/>
    </row>
    <row r="601" spans="2:2">
      <c r="B601" s="32"/>
    </row>
    <row r="602" spans="2:2">
      <c r="B602" s="32"/>
    </row>
    <row r="603" spans="2:2">
      <c r="B603" s="32"/>
    </row>
    <row r="604" spans="2:2">
      <c r="B604" s="32"/>
    </row>
    <row r="605" spans="2:2">
      <c r="B605" s="32"/>
    </row>
    <row r="606" spans="2:2">
      <c r="B606" s="32"/>
    </row>
    <row r="607" spans="2:2">
      <c r="B607" s="32"/>
    </row>
    <row r="608" spans="2:2">
      <c r="B608" s="32"/>
    </row>
    <row r="609" spans="2:2">
      <c r="B609" s="32"/>
    </row>
    <row r="610" spans="2:2">
      <c r="B610" s="32"/>
    </row>
    <row r="611" spans="2:2">
      <c r="B611" s="32"/>
    </row>
    <row r="612" spans="2:2">
      <c r="B612" s="32"/>
    </row>
    <row r="613" spans="2:2">
      <c r="B613" s="32"/>
    </row>
    <row r="614" spans="2:2">
      <c r="B614" s="32"/>
    </row>
    <row r="615" spans="2:2">
      <c r="B615" s="32"/>
    </row>
    <row r="616" spans="2:2">
      <c r="B616" s="32"/>
    </row>
    <row r="617" spans="2:2">
      <c r="B617" s="32"/>
    </row>
    <row r="618" spans="2:2">
      <c r="B618" s="32"/>
    </row>
    <row r="619" spans="2:2">
      <c r="B619" s="32"/>
    </row>
    <row r="620" spans="2:2">
      <c r="B620" s="32"/>
    </row>
    <row r="621" spans="2:2">
      <c r="B621" s="32"/>
    </row>
    <row r="622" spans="2:2">
      <c r="B622" s="32"/>
    </row>
    <row r="623" spans="2:2">
      <c r="B623" s="32"/>
    </row>
    <row r="624" spans="2:2">
      <c r="B624" s="32"/>
    </row>
    <row r="625" spans="2:2">
      <c r="B625" s="32"/>
    </row>
    <row r="626" spans="2:2">
      <c r="B626" s="32"/>
    </row>
    <row r="627" spans="2:2">
      <c r="B627" s="32"/>
    </row>
    <row r="628" spans="2:2">
      <c r="B628" s="32"/>
    </row>
    <row r="629" spans="2:2">
      <c r="B629" s="32"/>
    </row>
    <row r="630" spans="2:2">
      <c r="B630" s="32"/>
    </row>
    <row r="631" spans="2:2">
      <c r="B631" s="32"/>
    </row>
    <row r="632" spans="2:2">
      <c r="B632" s="32"/>
    </row>
    <row r="633" spans="2:2">
      <c r="B633" s="32"/>
    </row>
    <row r="634" spans="2:2">
      <c r="B634" s="32"/>
    </row>
    <row r="635" spans="2:2">
      <c r="B635" s="32"/>
    </row>
    <row r="636" spans="2:2">
      <c r="B636" s="32"/>
    </row>
    <row r="637" spans="2:2">
      <c r="B637" s="32"/>
    </row>
    <row r="638" spans="2:2">
      <c r="B638" s="32"/>
    </row>
    <row r="639" spans="2:2">
      <c r="B639" s="32"/>
    </row>
    <row r="640" spans="2:2">
      <c r="B640" s="32"/>
    </row>
    <row r="641" spans="2:2">
      <c r="B641" s="32"/>
    </row>
    <row r="642" spans="2:2">
      <c r="B642" s="32"/>
    </row>
    <row r="643" spans="2:2">
      <c r="B643" s="32"/>
    </row>
    <row r="644" spans="2:2">
      <c r="B644" s="32"/>
    </row>
    <row r="645" spans="2:2">
      <c r="B645" s="32"/>
    </row>
    <row r="646" spans="2:2">
      <c r="B646" s="32"/>
    </row>
    <row r="647" spans="2:2">
      <c r="B647" s="32"/>
    </row>
    <row r="648" spans="2:2">
      <c r="B648" s="32"/>
    </row>
    <row r="649" spans="2:2">
      <c r="B649" s="32"/>
    </row>
    <row r="650" spans="2:2">
      <c r="B650" s="32"/>
    </row>
    <row r="651" spans="2:2">
      <c r="B651" s="32"/>
    </row>
    <row r="652" spans="2:2">
      <c r="B652" s="32"/>
    </row>
    <row r="653" spans="2:2">
      <c r="B653" s="32"/>
    </row>
    <row r="654" spans="2:2">
      <c r="B654" s="32"/>
    </row>
    <row r="655" spans="2:2">
      <c r="B655" s="32"/>
    </row>
    <row r="656" spans="2:2">
      <c r="B656" s="32"/>
    </row>
    <row r="657" spans="2:2">
      <c r="B657" s="32"/>
    </row>
    <row r="658" spans="2:2">
      <c r="B658" s="32"/>
    </row>
    <row r="659" spans="2:2">
      <c r="B659" s="32"/>
    </row>
    <row r="660" spans="2:2">
      <c r="B660" s="32"/>
    </row>
    <row r="661" spans="2:2">
      <c r="B661" s="32"/>
    </row>
    <row r="662" spans="2:2">
      <c r="B662" s="32"/>
    </row>
    <row r="663" spans="2:2">
      <c r="B663" s="32"/>
    </row>
    <row r="664" spans="2:2">
      <c r="B664" s="32"/>
    </row>
    <row r="665" spans="2:2">
      <c r="B665" s="32"/>
    </row>
    <row r="666" spans="2:2">
      <c r="B666" s="32"/>
    </row>
    <row r="667" spans="2:2">
      <c r="B667" s="32"/>
    </row>
    <row r="668" spans="2:2">
      <c r="B668" s="32"/>
    </row>
    <row r="669" spans="2:2">
      <c r="B669" s="32"/>
    </row>
    <row r="670" spans="2:2">
      <c r="B670" s="32"/>
    </row>
    <row r="671" spans="2:2">
      <c r="B671" s="32"/>
    </row>
    <row r="672" spans="2:2">
      <c r="B672" s="32"/>
    </row>
    <row r="673" spans="2:2">
      <c r="B673" s="32"/>
    </row>
    <row r="674" spans="2:2">
      <c r="B674" s="32"/>
    </row>
    <row r="675" spans="2:2">
      <c r="B675" s="32"/>
    </row>
    <row r="676" spans="2:2">
      <c r="B676" s="32"/>
    </row>
    <row r="677" spans="2:2">
      <c r="B677" s="32"/>
    </row>
    <row r="678" spans="2:2">
      <c r="B678" s="32"/>
    </row>
    <row r="679" spans="2:2">
      <c r="B679" s="32"/>
    </row>
    <row r="680" spans="2:2">
      <c r="B680" s="32"/>
    </row>
    <row r="681" spans="2:2">
      <c r="B681" s="32"/>
    </row>
    <row r="682" spans="2:2">
      <c r="B682" s="32"/>
    </row>
    <row r="683" spans="2:2">
      <c r="B683" s="32"/>
    </row>
    <row r="684" spans="2:2">
      <c r="B684" s="32"/>
    </row>
    <row r="685" spans="2:2">
      <c r="B685" s="32"/>
    </row>
    <row r="686" spans="2:2">
      <c r="B686" s="32"/>
    </row>
    <row r="687" spans="2:2">
      <c r="B687" s="32"/>
    </row>
    <row r="688" spans="2:2">
      <c r="B688" s="32"/>
    </row>
    <row r="689" spans="2:2">
      <c r="B689" s="32"/>
    </row>
    <row r="690" spans="2:2">
      <c r="B690" s="32"/>
    </row>
    <row r="691" spans="2:2">
      <c r="B691" s="32"/>
    </row>
    <row r="692" spans="2:2">
      <c r="B692" s="32"/>
    </row>
    <row r="693" spans="2:2">
      <c r="B693" s="32"/>
    </row>
    <row r="694" spans="2:2">
      <c r="B694" s="32"/>
    </row>
    <row r="695" spans="2:2">
      <c r="B695" s="32"/>
    </row>
    <row r="696" spans="2:2">
      <c r="B696" s="32"/>
    </row>
    <row r="697" spans="2:2">
      <c r="B697" s="32"/>
    </row>
    <row r="698" spans="2:2">
      <c r="B698" s="32"/>
    </row>
    <row r="699" spans="2:2">
      <c r="B699" s="32"/>
    </row>
    <row r="700" spans="2:2">
      <c r="B700" s="32"/>
    </row>
    <row r="701" spans="2:2">
      <c r="B701" s="32"/>
    </row>
    <row r="702" spans="2:2">
      <c r="B702" s="32"/>
    </row>
    <row r="703" spans="2:2">
      <c r="B703" s="32"/>
    </row>
    <row r="704" spans="2:2">
      <c r="B704" s="32"/>
    </row>
    <row r="705" spans="2:2">
      <c r="B705" s="32"/>
    </row>
    <row r="706" spans="2:2">
      <c r="B706" s="32"/>
    </row>
    <row r="707" spans="2:2">
      <c r="B707" s="32"/>
    </row>
    <row r="708" spans="2:2">
      <c r="B708" s="32"/>
    </row>
    <row r="709" spans="2:2">
      <c r="B709" s="32"/>
    </row>
    <row r="710" spans="2:2">
      <c r="B710" s="32"/>
    </row>
    <row r="711" spans="2:2">
      <c r="B711" s="32"/>
    </row>
    <row r="712" spans="2:2">
      <c r="B712" s="32"/>
    </row>
    <row r="713" spans="2:2">
      <c r="B713" s="32"/>
    </row>
    <row r="714" spans="2:2">
      <c r="B714" s="32"/>
    </row>
    <row r="715" spans="2:2">
      <c r="B715" s="32"/>
    </row>
    <row r="716" spans="2:2">
      <c r="B716" s="32"/>
    </row>
    <row r="717" spans="2:2">
      <c r="B717" s="32"/>
    </row>
    <row r="718" spans="2:2">
      <c r="B718" s="32"/>
    </row>
    <row r="719" spans="2:2">
      <c r="B719" s="32"/>
    </row>
    <row r="720" spans="2:2">
      <c r="B720" s="32"/>
    </row>
    <row r="721" spans="2:2">
      <c r="B721" s="32"/>
    </row>
    <row r="722" spans="2:2">
      <c r="B722" s="32"/>
    </row>
    <row r="723" spans="2:2">
      <c r="B723" s="32"/>
    </row>
    <row r="724" spans="2:2">
      <c r="B724" s="32"/>
    </row>
    <row r="725" spans="2:2">
      <c r="B725" s="32"/>
    </row>
    <row r="726" spans="2:2">
      <c r="B726" s="32"/>
    </row>
    <row r="727" spans="2:2">
      <c r="B727" s="32"/>
    </row>
    <row r="728" spans="2:2">
      <c r="B728" s="32"/>
    </row>
    <row r="729" spans="2:2">
      <c r="B729" s="32"/>
    </row>
    <row r="730" spans="2:2">
      <c r="B730" s="32"/>
    </row>
    <row r="731" spans="2:2">
      <c r="B731" s="32"/>
    </row>
    <row r="732" spans="2:2">
      <c r="B732" s="32"/>
    </row>
    <row r="733" spans="2:2">
      <c r="B733" s="32"/>
    </row>
    <row r="734" spans="2:2">
      <c r="B734" s="32"/>
    </row>
    <row r="735" spans="2:2">
      <c r="B735" s="32"/>
    </row>
    <row r="736" spans="2:2">
      <c r="B736" s="32"/>
    </row>
    <row r="737" spans="2:2">
      <c r="B737" s="32"/>
    </row>
    <row r="738" spans="2:2">
      <c r="B738" s="32"/>
    </row>
    <row r="739" spans="2:2">
      <c r="B739" s="32"/>
    </row>
    <row r="740" spans="2:2">
      <c r="B740" s="32"/>
    </row>
    <row r="741" spans="2:2">
      <c r="B741" s="32"/>
    </row>
    <row r="742" spans="2:2">
      <c r="B742" s="32"/>
    </row>
    <row r="743" spans="2:2">
      <c r="B743" s="32"/>
    </row>
    <row r="744" spans="2:2">
      <c r="B744" s="32"/>
    </row>
    <row r="745" spans="2:2">
      <c r="B745" s="32"/>
    </row>
    <row r="746" spans="2:2">
      <c r="B746" s="32"/>
    </row>
    <row r="747" spans="2:2">
      <c r="B747" s="32"/>
    </row>
    <row r="748" spans="2:2">
      <c r="B748" s="32"/>
    </row>
    <row r="749" spans="2:2">
      <c r="B749" s="32"/>
    </row>
    <row r="750" spans="2:2">
      <c r="B750" s="32"/>
    </row>
    <row r="751" spans="2:2">
      <c r="B751" s="32"/>
    </row>
    <row r="752" spans="2:2">
      <c r="B752" s="32"/>
    </row>
    <row r="753" spans="2:2">
      <c r="B753" s="32"/>
    </row>
    <row r="754" spans="2:2">
      <c r="B754" s="32"/>
    </row>
    <row r="755" spans="2:2">
      <c r="B755" s="32"/>
    </row>
    <row r="756" spans="2:2">
      <c r="B756" s="32"/>
    </row>
    <row r="757" spans="2:2">
      <c r="B757" s="32"/>
    </row>
    <row r="758" spans="2:2">
      <c r="B758" s="32"/>
    </row>
    <row r="759" spans="2:2">
      <c r="B759" s="32"/>
    </row>
    <row r="760" spans="2:2">
      <c r="B760" s="32"/>
    </row>
    <row r="761" spans="2:2">
      <c r="B761" s="32"/>
    </row>
    <row r="762" spans="2:2">
      <c r="B762" s="32"/>
    </row>
    <row r="763" spans="2:2">
      <c r="B763" s="32"/>
    </row>
    <row r="764" spans="2:2">
      <c r="B764" s="32"/>
    </row>
    <row r="765" spans="2:2">
      <c r="B765" s="32"/>
    </row>
    <row r="766" spans="2:2">
      <c r="B766" s="32"/>
    </row>
    <row r="767" spans="2:2">
      <c r="B767" s="32"/>
    </row>
    <row r="768" spans="2:2">
      <c r="B768" s="32"/>
    </row>
    <row r="769" spans="2:2">
      <c r="B769" s="32"/>
    </row>
    <row r="770" spans="2:2">
      <c r="B770" s="32"/>
    </row>
    <row r="771" spans="2:2">
      <c r="B771" s="32"/>
    </row>
    <row r="772" spans="2:2">
      <c r="B772" s="32"/>
    </row>
    <row r="773" spans="2:2">
      <c r="B773" s="32"/>
    </row>
    <row r="774" spans="2:2">
      <c r="B774" s="32"/>
    </row>
    <row r="775" spans="2:2">
      <c r="B775" s="32"/>
    </row>
    <row r="776" spans="2:2">
      <c r="B776" s="32"/>
    </row>
    <row r="777" spans="2:2">
      <c r="B777" s="32"/>
    </row>
    <row r="778" spans="2:2">
      <c r="B778" s="32"/>
    </row>
    <row r="779" spans="2:2">
      <c r="B779" s="32"/>
    </row>
    <row r="780" spans="2:2">
      <c r="B780" s="32"/>
    </row>
    <row r="781" spans="2:2">
      <c r="B781" s="32"/>
    </row>
    <row r="782" spans="2:2">
      <c r="B782" s="32"/>
    </row>
    <row r="783" spans="2:2">
      <c r="B783" s="32"/>
    </row>
    <row r="784" spans="2:2">
      <c r="B784" s="32"/>
    </row>
    <row r="785" spans="2:2">
      <c r="B785" s="32"/>
    </row>
    <row r="786" spans="2:2">
      <c r="B786" s="32"/>
    </row>
    <row r="787" spans="2:2">
      <c r="B787" s="32"/>
    </row>
    <row r="788" spans="2:2">
      <c r="B788" s="32"/>
    </row>
    <row r="789" spans="2:2">
      <c r="B789" s="32"/>
    </row>
    <row r="790" spans="2:2">
      <c r="B790" s="32"/>
    </row>
    <row r="791" spans="2:2">
      <c r="B791" s="32"/>
    </row>
    <row r="792" spans="2:2">
      <c r="B792" s="32"/>
    </row>
    <row r="793" spans="2:2">
      <c r="B793" s="32"/>
    </row>
    <row r="794" spans="2:2">
      <c r="B794" s="32"/>
    </row>
    <row r="795" spans="2:2">
      <c r="B795" s="32"/>
    </row>
    <row r="796" spans="2:2">
      <c r="B796" s="32"/>
    </row>
    <row r="797" spans="2:2">
      <c r="B797" s="32"/>
    </row>
    <row r="798" spans="2:2">
      <c r="B798" s="32"/>
    </row>
    <row r="799" spans="2:2">
      <c r="B799" s="32"/>
    </row>
    <row r="800" spans="2:2">
      <c r="B800" s="32"/>
    </row>
    <row r="801" spans="2:2">
      <c r="B801" s="32"/>
    </row>
    <row r="802" spans="2:2">
      <c r="B802" s="32"/>
    </row>
    <row r="803" spans="2:2">
      <c r="B803" s="32"/>
    </row>
    <row r="804" spans="2:2">
      <c r="B804" s="32"/>
    </row>
    <row r="805" spans="2:2">
      <c r="B805" s="32"/>
    </row>
    <row r="806" spans="2:2">
      <c r="B806" s="32"/>
    </row>
    <row r="807" spans="2:2">
      <c r="B807" s="32"/>
    </row>
    <row r="808" spans="2:2">
      <c r="B808" s="32"/>
    </row>
    <row r="809" spans="2:2">
      <c r="B809" s="32"/>
    </row>
    <row r="810" spans="2:2">
      <c r="B810" s="32"/>
    </row>
    <row r="811" spans="2:2">
      <c r="B811" s="32"/>
    </row>
    <row r="812" spans="2:2">
      <c r="B812" s="32"/>
    </row>
    <row r="813" spans="2:2">
      <c r="B813" s="32"/>
    </row>
    <row r="814" spans="2:2">
      <c r="B814" s="32"/>
    </row>
    <row r="815" spans="2:2">
      <c r="B815" s="32"/>
    </row>
    <row r="816" spans="2:2">
      <c r="B816" s="32"/>
    </row>
    <row r="817" spans="2:2">
      <c r="B817" s="32"/>
    </row>
    <row r="818" spans="2:2">
      <c r="B818" s="32"/>
    </row>
    <row r="819" spans="2:2">
      <c r="B819" s="32"/>
    </row>
    <row r="820" spans="2:2">
      <c r="B820" s="32"/>
    </row>
    <row r="821" spans="2:2">
      <c r="B821" s="32"/>
    </row>
    <row r="822" spans="2:2">
      <c r="B822" s="32"/>
    </row>
    <row r="823" spans="2:2">
      <c r="B823" s="32"/>
    </row>
    <row r="824" spans="2:2">
      <c r="B824" s="32"/>
    </row>
    <row r="825" spans="2:2">
      <c r="B825" s="32"/>
    </row>
    <row r="826" spans="2:2">
      <c r="B826" s="32"/>
    </row>
    <row r="827" spans="2:2">
      <c r="B827" s="32"/>
    </row>
    <row r="828" spans="2:2">
      <c r="B828" s="32"/>
    </row>
    <row r="829" spans="2:2">
      <c r="B829" s="32"/>
    </row>
    <row r="830" spans="2:2">
      <c r="B830" s="32"/>
    </row>
    <row r="831" spans="2:2">
      <c r="B831" s="32"/>
    </row>
    <row r="832" spans="2:2">
      <c r="B832" s="32"/>
    </row>
    <row r="833" spans="2:2">
      <c r="B833" s="32"/>
    </row>
    <row r="834" spans="2:2">
      <c r="B834" s="32"/>
    </row>
    <row r="835" spans="2:2">
      <c r="B835" s="32"/>
    </row>
    <row r="836" spans="2:2">
      <c r="B836" s="32"/>
    </row>
    <row r="837" spans="2:2">
      <c r="B837" s="32"/>
    </row>
    <row r="838" spans="2:2">
      <c r="B838" s="32"/>
    </row>
    <row r="839" spans="2:2">
      <c r="B839" s="32"/>
    </row>
    <row r="840" spans="2:2">
      <c r="B840" s="32"/>
    </row>
    <row r="841" spans="2:2">
      <c r="B841" s="32"/>
    </row>
    <row r="842" spans="2:2">
      <c r="B842" s="32"/>
    </row>
    <row r="843" spans="2:2">
      <c r="B843" s="32"/>
    </row>
    <row r="844" spans="2:2">
      <c r="B844" s="32"/>
    </row>
    <row r="845" spans="2:2">
      <c r="B845" s="32"/>
    </row>
    <row r="846" spans="2:2">
      <c r="B846" s="32"/>
    </row>
    <row r="847" spans="2:2">
      <c r="B847" s="32"/>
    </row>
    <row r="848" spans="2:2">
      <c r="B848" s="32"/>
    </row>
    <row r="849" spans="2:2">
      <c r="B849" s="32"/>
    </row>
    <row r="850" spans="2:2">
      <c r="B850" s="32"/>
    </row>
    <row r="851" spans="2:2">
      <c r="B851" s="32"/>
    </row>
    <row r="852" spans="2:2">
      <c r="B852" s="32"/>
    </row>
    <row r="853" spans="2:2">
      <c r="B853" s="32"/>
    </row>
    <row r="854" spans="2:2">
      <c r="B854" s="32"/>
    </row>
    <row r="855" spans="2:2">
      <c r="B855" s="32"/>
    </row>
    <row r="856" spans="2:2">
      <c r="B856" s="32"/>
    </row>
    <row r="857" spans="2:2">
      <c r="B857" s="32"/>
    </row>
    <row r="858" spans="2:2">
      <c r="B858" s="32"/>
    </row>
    <row r="859" spans="2:2">
      <c r="B859" s="32"/>
    </row>
    <row r="860" spans="2:2">
      <c r="B860" s="32"/>
    </row>
    <row r="861" spans="2:2">
      <c r="B861" s="32"/>
    </row>
    <row r="862" spans="2:2">
      <c r="B862" s="32"/>
    </row>
    <row r="863" spans="2:2">
      <c r="B863" s="32"/>
    </row>
    <row r="864" spans="2:2">
      <c r="B864" s="32"/>
    </row>
    <row r="865" spans="2:2">
      <c r="B865" s="32"/>
    </row>
    <row r="866" spans="2:2">
      <c r="B866" s="32"/>
    </row>
    <row r="867" spans="2:2">
      <c r="B867" s="32"/>
    </row>
    <row r="868" spans="2:2">
      <c r="B868" s="32"/>
    </row>
    <row r="869" spans="2:2">
      <c r="B869" s="32"/>
    </row>
    <row r="870" spans="2:2">
      <c r="B870" s="32"/>
    </row>
    <row r="871" spans="2:2">
      <c r="B871" s="32"/>
    </row>
    <row r="872" spans="2:2">
      <c r="B872" s="32"/>
    </row>
    <row r="873" spans="2:2">
      <c r="B873" s="32"/>
    </row>
    <row r="874" spans="2:2">
      <c r="B874" s="32"/>
    </row>
    <row r="875" spans="2:2">
      <c r="B875" s="32"/>
    </row>
    <row r="876" spans="2:2">
      <c r="B876" s="32"/>
    </row>
    <row r="877" spans="2:2">
      <c r="B877" s="32"/>
    </row>
    <row r="878" spans="2:2">
      <c r="B878" s="32"/>
    </row>
    <row r="879" spans="2:2">
      <c r="B879" s="32"/>
    </row>
    <row r="880" spans="2:2">
      <c r="B880" s="32"/>
    </row>
    <row r="881" spans="2:2">
      <c r="B881" s="32"/>
    </row>
    <row r="882" spans="2:2">
      <c r="B882" s="32"/>
    </row>
    <row r="883" spans="2:2">
      <c r="B883" s="32"/>
    </row>
    <row r="884" spans="2:2">
      <c r="B884" s="32"/>
    </row>
    <row r="885" spans="2:2">
      <c r="B885" s="32"/>
    </row>
    <row r="886" spans="2:2">
      <c r="B886" s="32"/>
    </row>
    <row r="887" spans="2:2">
      <c r="B887" s="32"/>
    </row>
    <row r="888" spans="2:2">
      <c r="B888" s="32"/>
    </row>
    <row r="889" spans="2:2">
      <c r="B889" s="32"/>
    </row>
    <row r="890" spans="2:2">
      <c r="B890" s="32"/>
    </row>
    <row r="891" spans="2:2">
      <c r="B891" s="32"/>
    </row>
    <row r="892" spans="2:2">
      <c r="B892" s="32"/>
    </row>
    <row r="893" spans="2:2">
      <c r="B893" s="32"/>
    </row>
    <row r="894" spans="2:2">
      <c r="B894" s="32"/>
    </row>
    <row r="895" spans="2:2">
      <c r="B895" s="32"/>
    </row>
    <row r="896" spans="2:2">
      <c r="B896" s="32"/>
    </row>
    <row r="897" spans="2:2">
      <c r="B897" s="32"/>
    </row>
    <row r="898" spans="2:2">
      <c r="B898" s="32"/>
    </row>
    <row r="899" spans="2:2">
      <c r="B899" s="32"/>
    </row>
    <row r="900" spans="2:2">
      <c r="B900" s="32"/>
    </row>
    <row r="901" spans="2:2">
      <c r="B901" s="32"/>
    </row>
    <row r="902" spans="2:2">
      <c r="B902" s="32"/>
    </row>
    <row r="903" spans="2:2">
      <c r="B903" s="32"/>
    </row>
    <row r="904" spans="2:2">
      <c r="B904" s="32"/>
    </row>
    <row r="905" spans="2:2">
      <c r="B905" s="32"/>
    </row>
    <row r="906" spans="2:2">
      <c r="B906" s="32"/>
    </row>
    <row r="907" spans="2:2">
      <c r="B907" s="32"/>
    </row>
    <row r="908" spans="2:2">
      <c r="B908" s="32"/>
    </row>
    <row r="909" spans="2:2">
      <c r="B909" s="32"/>
    </row>
    <row r="910" spans="2:2">
      <c r="B910" s="32"/>
    </row>
    <row r="911" spans="2:2">
      <c r="B911" s="32"/>
    </row>
    <row r="912" spans="2:2">
      <c r="B912" s="32"/>
    </row>
    <row r="913" spans="2:2">
      <c r="B913" s="32"/>
    </row>
    <row r="914" spans="2:2">
      <c r="B914" s="32"/>
    </row>
    <row r="915" spans="2:2">
      <c r="B915" s="32"/>
    </row>
    <row r="916" spans="2:2">
      <c r="B916" s="32"/>
    </row>
    <row r="917" spans="2:2">
      <c r="B917" s="32"/>
    </row>
    <row r="918" spans="2:2">
      <c r="B918" s="32"/>
    </row>
    <row r="919" spans="2:2">
      <c r="B919" s="32"/>
    </row>
    <row r="920" spans="2:2">
      <c r="B920" s="32"/>
    </row>
    <row r="921" spans="2:2">
      <c r="B921" s="32"/>
    </row>
    <row r="922" spans="2:2">
      <c r="B922" s="32"/>
    </row>
    <row r="923" spans="2:2">
      <c r="B923" s="32"/>
    </row>
    <row r="924" spans="2:2">
      <c r="B924" s="32"/>
    </row>
    <row r="925" spans="2:2">
      <c r="B925" s="32"/>
    </row>
    <row r="926" spans="2:2">
      <c r="B926" s="32"/>
    </row>
    <row r="927" spans="2:2">
      <c r="B927" s="32"/>
    </row>
    <row r="928" spans="2:2">
      <c r="B928" s="32"/>
    </row>
    <row r="929" spans="2:2">
      <c r="B929" s="32"/>
    </row>
    <row r="930" spans="2:2">
      <c r="B930" s="32"/>
    </row>
    <row r="931" spans="2:2">
      <c r="B931" s="32"/>
    </row>
    <row r="932" spans="2:2">
      <c r="B932" s="32"/>
    </row>
    <row r="933" spans="2:2">
      <c r="B933" s="32"/>
    </row>
    <row r="934" spans="2:2">
      <c r="B934" s="32"/>
    </row>
    <row r="935" spans="2:2">
      <c r="B935" s="32"/>
    </row>
    <row r="936" spans="2:2">
      <c r="B936" s="32"/>
    </row>
    <row r="937" spans="2:2">
      <c r="B937" s="32"/>
    </row>
    <row r="938" spans="2:2">
      <c r="B938" s="32"/>
    </row>
    <row r="939" spans="2:2">
      <c r="B939" s="32"/>
    </row>
    <row r="940" spans="2:2">
      <c r="B940" s="32"/>
    </row>
    <row r="941" spans="2:2">
      <c r="B941" s="32"/>
    </row>
    <row r="942" spans="2:2">
      <c r="B942" s="32"/>
    </row>
    <row r="943" spans="2:2">
      <c r="B943" s="32"/>
    </row>
    <row r="944" spans="2:2">
      <c r="B944" s="32"/>
    </row>
    <row r="945" spans="2:2">
      <c r="B945" s="32"/>
    </row>
    <row r="946" spans="2:2">
      <c r="B946" s="32"/>
    </row>
    <row r="947" spans="2:2">
      <c r="B947" s="32"/>
    </row>
    <row r="948" spans="2:2">
      <c r="B948" s="32"/>
    </row>
    <row r="949" spans="2:2">
      <c r="B949" s="32"/>
    </row>
    <row r="950" spans="2:2">
      <c r="B950" s="32"/>
    </row>
    <row r="951" spans="2:2">
      <c r="B951" s="32"/>
    </row>
    <row r="952" spans="2:2">
      <c r="B952" s="32"/>
    </row>
    <row r="953" spans="2:2">
      <c r="B953" s="32"/>
    </row>
    <row r="954" spans="2:2">
      <c r="B954" s="32"/>
    </row>
    <row r="955" spans="2:2">
      <c r="B955" s="32"/>
    </row>
    <row r="956" spans="2:2">
      <c r="B956" s="32"/>
    </row>
    <row r="957" spans="2:2">
      <c r="B957" s="32"/>
    </row>
    <row r="958" spans="2:2">
      <c r="B958" s="32"/>
    </row>
    <row r="959" spans="2:2">
      <c r="B959" s="32"/>
    </row>
    <row r="960" spans="2:2">
      <c r="B960" s="32"/>
    </row>
    <row r="961" spans="2:2">
      <c r="B961" s="32"/>
    </row>
    <row r="962" spans="2:2">
      <c r="B962" s="32"/>
    </row>
    <row r="963" spans="2:2">
      <c r="B963" s="32"/>
    </row>
    <row r="964" spans="2:2">
      <c r="B964" s="32"/>
    </row>
    <row r="965" spans="2:2">
      <c r="B965" s="32"/>
    </row>
    <row r="966" spans="2:2">
      <c r="B966" s="32"/>
    </row>
    <row r="967" spans="2:2">
      <c r="B967" s="32"/>
    </row>
    <row r="968" spans="2:2">
      <c r="B968" s="32"/>
    </row>
    <row r="969" spans="2:2">
      <c r="B969" s="32"/>
    </row>
    <row r="970" spans="2:2">
      <c r="B970" s="32"/>
    </row>
    <row r="971" spans="2:2">
      <c r="B971" s="32"/>
    </row>
    <row r="972" spans="2:2">
      <c r="B972" s="32"/>
    </row>
    <row r="973" spans="2:2">
      <c r="B973" s="32"/>
    </row>
    <row r="974" spans="2:2">
      <c r="B974" s="32"/>
    </row>
    <row r="975" spans="2:2">
      <c r="B975" s="32"/>
    </row>
    <row r="976" spans="2:2">
      <c r="B976" s="32"/>
    </row>
    <row r="977" spans="2:2">
      <c r="B977" s="32"/>
    </row>
    <row r="978" spans="2:2">
      <c r="B978" s="32"/>
    </row>
    <row r="979" spans="2:2">
      <c r="B979" s="32"/>
    </row>
    <row r="980" spans="2:2">
      <c r="B980" s="32"/>
    </row>
    <row r="981" spans="2:2">
      <c r="B981" s="32"/>
    </row>
    <row r="982" spans="2:2">
      <c r="B982" s="32"/>
    </row>
    <row r="983" spans="2:2">
      <c r="B983" s="32"/>
    </row>
    <row r="984" spans="2:2">
      <c r="B984" s="32"/>
    </row>
    <row r="985" spans="2:2">
      <c r="B985" s="32"/>
    </row>
    <row r="986" spans="2:2">
      <c r="B986" s="32"/>
    </row>
    <row r="987" spans="2:2">
      <c r="B987" s="32"/>
    </row>
    <row r="988" spans="2:2">
      <c r="B988" s="32"/>
    </row>
    <row r="989" spans="2:2">
      <c r="B989" s="32"/>
    </row>
    <row r="990" spans="2:2">
      <c r="B990" s="32"/>
    </row>
    <row r="991" spans="2:2">
      <c r="B991" s="32"/>
    </row>
    <row r="992" spans="2:2">
      <c r="B992" s="32"/>
    </row>
    <row r="993" spans="2:2">
      <c r="B993" s="32"/>
    </row>
    <row r="994" spans="2:2">
      <c r="B994" s="32"/>
    </row>
    <row r="995" spans="2:2">
      <c r="B995" s="32"/>
    </row>
    <row r="996" spans="2:2">
      <c r="B996" s="32"/>
    </row>
    <row r="997" spans="2:2">
      <c r="B997" s="32"/>
    </row>
    <row r="998" spans="2:2">
      <c r="B998" s="32"/>
    </row>
    <row r="999" spans="2:2">
      <c r="B999" s="32"/>
    </row>
    <row r="1000" spans="2:2">
      <c r="B1000" s="32"/>
    </row>
    <row r="1001" spans="2:2">
      <c r="B1001" s="32"/>
    </row>
    <row r="1002" spans="2:2">
      <c r="B1002" s="32"/>
    </row>
    <row r="1003" spans="2:2">
      <c r="B1003" s="32"/>
    </row>
    <row r="1004" spans="2:2">
      <c r="B1004" s="32"/>
    </row>
    <row r="1005" spans="2:2">
      <c r="B1005" s="32"/>
    </row>
    <row r="1006" spans="2:2">
      <c r="B1006" s="32"/>
    </row>
    <row r="1007" spans="2:2">
      <c r="B1007" s="32"/>
    </row>
    <row r="1008" spans="2:2">
      <c r="B1008" s="32"/>
    </row>
    <row r="1009" spans="2:2">
      <c r="B1009" s="32"/>
    </row>
    <row r="1010" spans="2:2">
      <c r="B1010" s="32"/>
    </row>
    <row r="1011" spans="2:2">
      <c r="B1011" s="32"/>
    </row>
    <row r="1012" spans="2:2">
      <c r="B1012" s="32"/>
    </row>
    <row r="1013" spans="2:2">
      <c r="B1013" s="32"/>
    </row>
    <row r="1014" spans="2:2">
      <c r="B1014" s="32"/>
    </row>
    <row r="1015" spans="2:2">
      <c r="B1015" s="32"/>
    </row>
    <row r="1016" spans="2:2">
      <c r="B1016" s="32"/>
    </row>
    <row r="1017" spans="2:2">
      <c r="B1017" s="32"/>
    </row>
    <row r="1018" spans="2:2">
      <c r="B1018" s="32"/>
    </row>
    <row r="1019" spans="2:2">
      <c r="B1019" s="32"/>
    </row>
    <row r="1020" spans="2:2">
      <c r="B1020" s="32"/>
    </row>
    <row r="1021" spans="2:2">
      <c r="B1021" s="32"/>
    </row>
    <row r="1022" spans="2:2">
      <c r="B1022" s="32"/>
    </row>
    <row r="1023" spans="2:2">
      <c r="B1023" s="32"/>
    </row>
    <row r="1024" spans="2:2">
      <c r="B1024" s="32"/>
    </row>
    <row r="1025" spans="2:2">
      <c r="B1025" s="32"/>
    </row>
    <row r="1026" spans="2:2">
      <c r="B1026" s="32"/>
    </row>
    <row r="1027" spans="2:2">
      <c r="B1027" s="32"/>
    </row>
    <row r="1028" spans="2:2">
      <c r="B1028" s="32"/>
    </row>
    <row r="1029" spans="2:2">
      <c r="B1029" s="32"/>
    </row>
    <row r="1030" spans="2:2">
      <c r="B1030" s="32"/>
    </row>
    <row r="1031" spans="2:2">
      <c r="B1031" s="32"/>
    </row>
    <row r="1032" spans="2:2">
      <c r="B1032" s="32"/>
    </row>
    <row r="1033" spans="2:2">
      <c r="B1033" s="32"/>
    </row>
    <row r="1034" spans="2:2">
      <c r="B1034" s="32"/>
    </row>
    <row r="1035" spans="2:2">
      <c r="B1035" s="32"/>
    </row>
    <row r="1036" spans="2:2">
      <c r="B1036" s="32"/>
    </row>
    <row r="1037" spans="2:2">
      <c r="B1037" s="32"/>
    </row>
    <row r="1038" spans="2:2">
      <c r="B1038" s="32"/>
    </row>
    <row r="1039" spans="2:2">
      <c r="B1039" s="32"/>
    </row>
    <row r="1040" spans="2:2">
      <c r="B1040" s="32"/>
    </row>
    <row r="1041" spans="2:2">
      <c r="B1041" s="32"/>
    </row>
    <row r="1042" spans="2:2">
      <c r="B1042" s="32"/>
    </row>
    <row r="1043" spans="2:2">
      <c r="B1043" s="32"/>
    </row>
    <row r="1044" spans="2:2">
      <c r="B1044" s="32"/>
    </row>
    <row r="1045" spans="2:2">
      <c r="B1045" s="32"/>
    </row>
    <row r="1046" spans="2:2">
      <c r="B1046" s="32"/>
    </row>
    <row r="1047" spans="2:2">
      <c r="B1047" s="32"/>
    </row>
    <row r="1048" spans="2:2">
      <c r="B1048" s="32"/>
    </row>
    <row r="1049" spans="2:2">
      <c r="B1049" s="32"/>
    </row>
    <row r="1050" spans="2:2">
      <c r="B1050" s="32"/>
    </row>
    <row r="1051" spans="2:2">
      <c r="B1051" s="32"/>
    </row>
    <row r="1052" spans="2:2">
      <c r="B1052" s="32"/>
    </row>
    <row r="1053" spans="2:2">
      <c r="B1053" s="32"/>
    </row>
    <row r="1054" spans="2:2">
      <c r="B1054" s="32"/>
    </row>
    <row r="1055" spans="2:2">
      <c r="B1055" s="32"/>
    </row>
    <row r="1056" spans="2:2">
      <c r="B1056" s="32"/>
    </row>
    <row r="1057" spans="2:2">
      <c r="B1057" s="32"/>
    </row>
    <row r="1058" spans="2:2">
      <c r="B1058" s="32"/>
    </row>
    <row r="1059" spans="2:2">
      <c r="B1059" s="32"/>
    </row>
    <row r="1060" spans="2:2">
      <c r="B1060" s="32"/>
    </row>
    <row r="1061" spans="2:2">
      <c r="B1061" s="32"/>
    </row>
    <row r="1062" spans="2:2">
      <c r="B1062" s="32"/>
    </row>
    <row r="1063" spans="2:2">
      <c r="B1063" s="32"/>
    </row>
    <row r="1064" spans="2:2">
      <c r="B1064" s="32"/>
    </row>
    <row r="1065" spans="2:2">
      <c r="B1065" s="32"/>
    </row>
    <row r="1066" spans="2:2">
      <c r="B1066" s="32"/>
    </row>
    <row r="1067" spans="2:2">
      <c r="B1067" s="32"/>
    </row>
    <row r="1068" spans="2:2">
      <c r="B1068" s="32"/>
    </row>
    <row r="1069" spans="2:2">
      <c r="B1069" s="32"/>
    </row>
    <row r="1070" spans="2:2">
      <c r="B1070" s="32"/>
    </row>
    <row r="1071" spans="2:2">
      <c r="B1071" s="32"/>
    </row>
    <row r="1072" spans="2:2">
      <c r="B1072" s="32"/>
    </row>
    <row r="1073" spans="2:2">
      <c r="B1073" s="32"/>
    </row>
    <row r="1074" spans="2:2">
      <c r="B1074" s="32"/>
    </row>
    <row r="1075" spans="2:2">
      <c r="B1075" s="32"/>
    </row>
    <row r="1076" spans="2:2">
      <c r="B1076" s="32"/>
    </row>
    <row r="1077" spans="2:2">
      <c r="B1077" s="32"/>
    </row>
    <row r="1078" spans="2:2">
      <c r="B1078" s="32"/>
    </row>
    <row r="1079" spans="2:2">
      <c r="B1079" s="32"/>
    </row>
    <row r="1080" spans="2:2">
      <c r="B1080" s="32"/>
    </row>
    <row r="1081" spans="2:2">
      <c r="B1081" s="32"/>
    </row>
    <row r="1082" spans="2:2">
      <c r="B1082" s="32"/>
    </row>
    <row r="1083" spans="2:2">
      <c r="B1083" s="32"/>
    </row>
    <row r="1084" spans="2:2">
      <c r="B1084" s="32"/>
    </row>
    <row r="1085" spans="2:2">
      <c r="B1085" s="32"/>
    </row>
    <row r="1086" spans="2:2">
      <c r="B1086" s="32"/>
    </row>
    <row r="1087" spans="2:2">
      <c r="B1087" s="32"/>
    </row>
    <row r="1088" spans="2:2">
      <c r="B1088" s="32"/>
    </row>
    <row r="1089" spans="2:2">
      <c r="B1089" s="32"/>
    </row>
    <row r="1090" spans="2:2">
      <c r="B1090" s="32"/>
    </row>
    <row r="1091" spans="2:2">
      <c r="B1091" s="32"/>
    </row>
    <row r="1092" spans="2:2">
      <c r="B1092" s="32"/>
    </row>
    <row r="1093" spans="2:2">
      <c r="B1093" s="32"/>
    </row>
    <row r="1094" spans="2:2">
      <c r="B1094" s="32"/>
    </row>
    <row r="1095" spans="2:2">
      <c r="B1095" s="32"/>
    </row>
    <row r="1096" spans="2:2">
      <c r="B1096" s="32"/>
    </row>
    <row r="1097" spans="2:2">
      <c r="B1097" s="32"/>
    </row>
    <row r="1098" spans="2:2">
      <c r="B1098" s="32"/>
    </row>
    <row r="1099" spans="2:2">
      <c r="B1099" s="32"/>
    </row>
    <row r="1100" spans="2:2">
      <c r="B1100" s="32"/>
    </row>
    <row r="1101" spans="2:2">
      <c r="B1101" s="32"/>
    </row>
    <row r="1102" spans="2:2">
      <c r="B1102" s="32"/>
    </row>
    <row r="1103" spans="2:2">
      <c r="B1103" s="32"/>
    </row>
    <row r="1104" spans="2:2">
      <c r="B1104" s="32"/>
    </row>
    <row r="1105" spans="2:2">
      <c r="B1105" s="32"/>
    </row>
    <row r="1106" spans="2:2">
      <c r="B1106" s="32"/>
    </row>
    <row r="1107" spans="2:2">
      <c r="B1107" s="32"/>
    </row>
    <row r="1108" spans="2:2">
      <c r="B1108" s="32"/>
    </row>
    <row r="1109" spans="2:2">
      <c r="B1109" s="32"/>
    </row>
    <row r="1110" spans="2:2">
      <c r="B1110" s="32"/>
    </row>
    <row r="1111" spans="2:2">
      <c r="B1111" s="32"/>
    </row>
    <row r="1112" spans="2:2">
      <c r="B1112" s="32"/>
    </row>
    <row r="1113" spans="2:2">
      <c r="B1113" s="32"/>
    </row>
    <row r="1114" spans="2:2">
      <c r="B1114" s="32"/>
    </row>
    <row r="1115" spans="2:2">
      <c r="B1115" s="32"/>
    </row>
    <row r="1116" spans="2:2">
      <c r="B1116" s="32"/>
    </row>
    <row r="1117" spans="2:2">
      <c r="B1117" s="32"/>
    </row>
    <row r="1118" spans="2:2">
      <c r="B1118" s="32"/>
    </row>
    <row r="1119" spans="2:2">
      <c r="B1119" s="32"/>
    </row>
    <row r="1120" spans="2:2">
      <c r="B1120" s="32"/>
    </row>
    <row r="1121" spans="2:2">
      <c r="B1121" s="32"/>
    </row>
    <row r="1122" spans="2:2">
      <c r="B1122" s="32"/>
    </row>
    <row r="1123" spans="2:2">
      <c r="B1123" s="32"/>
    </row>
    <row r="1124" spans="2:2">
      <c r="B1124" s="32"/>
    </row>
    <row r="1125" spans="2:2">
      <c r="B1125" s="32"/>
    </row>
    <row r="1126" spans="2:2">
      <c r="B1126" s="32"/>
    </row>
    <row r="1127" spans="2:2">
      <c r="B1127" s="32"/>
    </row>
    <row r="1128" spans="2:2">
      <c r="B1128" s="32"/>
    </row>
    <row r="1129" spans="2:2">
      <c r="B1129" s="32"/>
    </row>
    <row r="1130" spans="2:2">
      <c r="B1130" s="32"/>
    </row>
    <row r="1131" spans="2:2">
      <c r="B1131" s="32"/>
    </row>
    <row r="1132" spans="2:2">
      <c r="B1132" s="32"/>
    </row>
    <row r="1133" spans="2:2">
      <c r="B1133" s="32"/>
    </row>
    <row r="1134" spans="2:2">
      <c r="B1134" s="32"/>
    </row>
    <row r="1135" spans="2:2">
      <c r="B1135" s="32"/>
    </row>
    <row r="1136" spans="2:2">
      <c r="B1136" s="32"/>
    </row>
    <row r="1137" spans="2:2">
      <c r="B1137" s="32"/>
    </row>
    <row r="1138" spans="2:2">
      <c r="B1138" s="32"/>
    </row>
    <row r="1139" spans="2:2">
      <c r="B1139" s="32"/>
    </row>
    <row r="1140" spans="2:2">
      <c r="B1140" s="32"/>
    </row>
    <row r="1141" spans="2:2">
      <c r="B1141" s="32"/>
    </row>
    <row r="1142" spans="2:2">
      <c r="B1142" s="32"/>
    </row>
    <row r="1143" spans="2:2">
      <c r="B1143" s="32"/>
    </row>
    <row r="1144" spans="2:2">
      <c r="B1144" s="32"/>
    </row>
    <row r="1145" spans="2:2">
      <c r="B1145" s="32"/>
    </row>
    <row r="1146" spans="2:2">
      <c r="B1146" s="32"/>
    </row>
    <row r="1147" spans="2:2">
      <c r="B1147" s="32"/>
    </row>
    <row r="1148" spans="2:2">
      <c r="B1148" s="32"/>
    </row>
    <row r="1149" spans="2:2">
      <c r="B1149" s="32"/>
    </row>
    <row r="1150" spans="2:2">
      <c r="B1150" s="32"/>
    </row>
    <row r="1151" spans="2:2">
      <c r="B1151" s="32"/>
    </row>
    <row r="1152" spans="2:2">
      <c r="B1152" s="32"/>
    </row>
    <row r="1153" spans="2:2">
      <c r="B1153" s="32"/>
    </row>
    <row r="1154" spans="2:2">
      <c r="B1154" s="32"/>
    </row>
    <row r="1155" spans="2:2">
      <c r="B1155" s="32"/>
    </row>
    <row r="1156" spans="2:2">
      <c r="B1156" s="32"/>
    </row>
    <row r="1157" spans="2:2">
      <c r="B1157" s="32"/>
    </row>
    <row r="1158" spans="2:2">
      <c r="B1158" s="32"/>
    </row>
    <row r="1159" spans="2:2">
      <c r="B1159" s="32"/>
    </row>
    <row r="1160" spans="2:2">
      <c r="B1160" s="32"/>
    </row>
    <row r="1161" spans="2:2">
      <c r="B1161" s="32"/>
    </row>
    <row r="1162" spans="2:2">
      <c r="B1162" s="32"/>
    </row>
    <row r="1163" spans="2:2">
      <c r="B1163" s="32"/>
    </row>
    <row r="1164" spans="2:2">
      <c r="B1164" s="32"/>
    </row>
    <row r="1165" spans="2:2">
      <c r="B1165" s="32"/>
    </row>
    <row r="1166" spans="2:2">
      <c r="B1166" s="32"/>
    </row>
    <row r="1167" spans="2:2">
      <c r="B1167" s="32"/>
    </row>
    <row r="1168" spans="2:2">
      <c r="B1168" s="32"/>
    </row>
    <row r="1169" spans="2:2">
      <c r="B1169" s="32"/>
    </row>
    <row r="1170" spans="2:2">
      <c r="B1170" s="32"/>
    </row>
    <row r="1171" spans="2:2">
      <c r="B1171" s="32"/>
    </row>
    <row r="1172" spans="2:2">
      <c r="B1172" s="32"/>
    </row>
    <row r="1173" spans="2:2">
      <c r="B1173" s="32"/>
    </row>
    <row r="1174" spans="2:2">
      <c r="B1174" s="32"/>
    </row>
    <row r="1175" spans="2:2">
      <c r="B1175" s="32"/>
    </row>
    <row r="1176" spans="2:2">
      <c r="B1176" s="32"/>
    </row>
    <row r="1177" spans="2:2">
      <c r="B1177" s="32"/>
    </row>
    <row r="1178" spans="2:2">
      <c r="B1178" s="32"/>
    </row>
    <row r="1179" spans="2:2">
      <c r="B1179" s="32"/>
    </row>
    <row r="1180" spans="2:2">
      <c r="B1180" s="32"/>
    </row>
    <row r="1181" spans="2:2">
      <c r="B1181" s="32"/>
    </row>
    <row r="1182" spans="2:2">
      <c r="B1182" s="32"/>
    </row>
    <row r="1183" spans="2:2">
      <c r="B1183" s="32"/>
    </row>
    <row r="1184" spans="2:2">
      <c r="B1184" s="32"/>
    </row>
    <row r="1185" spans="2:2">
      <c r="B1185" s="32"/>
    </row>
    <row r="1186" spans="2:2">
      <c r="B1186" s="32"/>
    </row>
    <row r="1187" spans="2:2">
      <c r="B1187" s="32"/>
    </row>
    <row r="1188" spans="2:2">
      <c r="B1188" s="32"/>
    </row>
    <row r="1189" spans="2:2">
      <c r="B1189" s="32"/>
    </row>
    <row r="1190" spans="2:2">
      <c r="B1190" s="32"/>
    </row>
    <row r="1191" spans="2:2">
      <c r="B1191" s="32"/>
    </row>
    <row r="1192" spans="2:2">
      <c r="B1192" s="32"/>
    </row>
    <row r="1193" spans="2:2">
      <c r="B1193" s="32"/>
    </row>
    <row r="1194" spans="2:2">
      <c r="B1194" s="32"/>
    </row>
    <row r="1195" spans="2:2">
      <c r="B1195" s="32"/>
    </row>
    <row r="1196" spans="2:2">
      <c r="B1196" s="32"/>
    </row>
    <row r="1197" spans="2:2">
      <c r="B1197" s="32"/>
    </row>
    <row r="1198" spans="2:2">
      <c r="B1198" s="32"/>
    </row>
    <row r="1199" spans="2:2">
      <c r="B1199" s="32"/>
    </row>
    <row r="1200" spans="2:2">
      <c r="B1200" s="32"/>
    </row>
    <row r="1201" spans="2:2">
      <c r="B1201" s="32"/>
    </row>
    <row r="1202" spans="2:2">
      <c r="B1202" s="32"/>
    </row>
    <row r="1203" spans="2:2">
      <c r="B1203" s="32"/>
    </row>
    <row r="1204" spans="2:2">
      <c r="B1204" s="32"/>
    </row>
    <row r="1205" spans="2:2">
      <c r="B1205" s="32"/>
    </row>
    <row r="1206" spans="2:2">
      <c r="B1206" s="32"/>
    </row>
    <row r="1207" spans="2:2">
      <c r="B1207" s="32"/>
    </row>
    <row r="1208" spans="2:2">
      <c r="B1208" s="32"/>
    </row>
    <row r="1209" spans="2:2">
      <c r="B1209" s="32"/>
    </row>
    <row r="1210" spans="2:2">
      <c r="B1210" s="32"/>
    </row>
    <row r="1211" spans="2:2">
      <c r="B1211" s="32"/>
    </row>
    <row r="1212" spans="2:2">
      <c r="B1212" s="32"/>
    </row>
    <row r="1213" spans="2:2">
      <c r="B1213" s="32"/>
    </row>
    <row r="1214" spans="2:2">
      <c r="B1214" s="32"/>
    </row>
    <row r="1215" spans="2:2">
      <c r="B1215" s="32"/>
    </row>
    <row r="1216" spans="2:2">
      <c r="B1216" s="32"/>
    </row>
    <row r="1217" spans="2:2">
      <c r="B1217" s="32"/>
    </row>
    <row r="1218" spans="2:2">
      <c r="B1218" s="32"/>
    </row>
    <row r="1219" spans="2:2">
      <c r="B1219" s="32"/>
    </row>
    <row r="1220" spans="2:2">
      <c r="B1220" s="32"/>
    </row>
    <row r="1221" spans="2:2">
      <c r="B1221" s="32"/>
    </row>
    <row r="1222" spans="2:2">
      <c r="B1222" s="32"/>
    </row>
    <row r="1223" spans="2:2">
      <c r="B1223" s="32"/>
    </row>
    <row r="1224" spans="2:2">
      <c r="B1224" s="32"/>
    </row>
    <row r="1225" spans="2:2">
      <c r="B1225" s="32"/>
    </row>
    <row r="1226" spans="2:2">
      <c r="B1226" s="32"/>
    </row>
    <row r="1227" spans="2:2">
      <c r="B1227" s="32"/>
    </row>
    <row r="1228" spans="2:2">
      <c r="B1228" s="32"/>
    </row>
    <row r="1229" spans="2:2">
      <c r="B1229" s="32"/>
    </row>
    <row r="1230" spans="2:2">
      <c r="B1230" s="32"/>
    </row>
    <row r="1231" spans="2:2">
      <c r="B1231" s="32"/>
    </row>
    <row r="1232" spans="2:2">
      <c r="B1232" s="32"/>
    </row>
    <row r="1233" spans="2:2">
      <c r="B1233" s="32"/>
    </row>
    <row r="1234" spans="2:2">
      <c r="B1234" s="32"/>
    </row>
    <row r="1235" spans="2:2">
      <c r="B1235" s="32"/>
    </row>
    <row r="1236" spans="2:2">
      <c r="B1236" s="32"/>
    </row>
    <row r="1237" spans="2:2">
      <c r="B1237" s="32"/>
    </row>
    <row r="1238" spans="2:2">
      <c r="B1238" s="32"/>
    </row>
    <row r="1239" spans="2:2">
      <c r="B1239" s="32"/>
    </row>
    <row r="1240" spans="2:2">
      <c r="B1240" s="32"/>
    </row>
    <row r="1241" spans="2:2">
      <c r="B1241" s="32"/>
    </row>
    <row r="1242" spans="2:2">
      <c r="B1242" s="32"/>
    </row>
    <row r="1243" spans="2:2">
      <c r="B1243" s="32"/>
    </row>
    <row r="1244" spans="2:2">
      <c r="B1244" s="32"/>
    </row>
    <row r="1245" spans="2:2">
      <c r="B1245" s="32"/>
    </row>
    <row r="1246" spans="2:2">
      <c r="B1246" s="32"/>
    </row>
    <row r="1247" spans="2:2">
      <c r="B1247" s="32"/>
    </row>
    <row r="1248" spans="2:2">
      <c r="B1248" s="32"/>
    </row>
    <row r="1249" spans="2:2">
      <c r="B1249" s="32"/>
    </row>
    <row r="1250" spans="2:2">
      <c r="B1250" s="32"/>
    </row>
    <row r="1251" spans="2:2">
      <c r="B1251" s="32"/>
    </row>
    <row r="1252" spans="2:2">
      <c r="B1252" s="32"/>
    </row>
    <row r="1253" spans="2:2">
      <c r="B1253" s="32"/>
    </row>
    <row r="1254" spans="2:2">
      <c r="B1254" s="32"/>
    </row>
    <row r="1255" spans="2:2">
      <c r="B1255" s="32"/>
    </row>
    <row r="1256" spans="2:2">
      <c r="B1256" s="32"/>
    </row>
    <row r="1257" spans="2:2">
      <c r="B1257" s="32"/>
    </row>
    <row r="1258" spans="2:2">
      <c r="B1258" s="32"/>
    </row>
    <row r="1259" spans="2:2">
      <c r="B1259" s="32"/>
    </row>
    <row r="1260" spans="2:2">
      <c r="B1260" s="32"/>
    </row>
    <row r="1261" spans="2:2">
      <c r="B1261" s="32"/>
    </row>
    <row r="1262" spans="2:2">
      <c r="B1262" s="32"/>
    </row>
    <row r="1263" spans="2:2">
      <c r="B1263" s="32"/>
    </row>
    <row r="1264" spans="2:2">
      <c r="B1264" s="32"/>
    </row>
    <row r="1265" spans="2:2">
      <c r="B1265" s="32"/>
    </row>
    <row r="1266" spans="2:2">
      <c r="B1266" s="32"/>
    </row>
    <row r="1267" spans="2:2">
      <c r="B1267" s="32"/>
    </row>
    <row r="1268" spans="2:2">
      <c r="B1268" s="32"/>
    </row>
    <row r="1269" spans="2:2">
      <c r="B1269" s="32"/>
    </row>
    <row r="1270" spans="2:2">
      <c r="B1270" s="32"/>
    </row>
    <row r="1271" spans="2:2">
      <c r="B1271" s="32"/>
    </row>
    <row r="1272" spans="2:2">
      <c r="B1272" s="32"/>
    </row>
    <row r="1273" spans="2:2">
      <c r="B1273" s="32"/>
    </row>
    <row r="1274" spans="2:2">
      <c r="B1274" s="32"/>
    </row>
    <row r="1275" spans="2:2">
      <c r="B1275" s="32"/>
    </row>
    <row r="1276" spans="2:2">
      <c r="B1276" s="32"/>
    </row>
    <row r="1277" spans="2:2">
      <c r="B1277" s="32"/>
    </row>
    <row r="1278" spans="2:2">
      <c r="B1278" s="32"/>
    </row>
    <row r="1279" spans="2:2">
      <c r="B1279" s="32"/>
    </row>
    <row r="1280" spans="2:2">
      <c r="B1280" s="32"/>
    </row>
    <row r="1281" spans="2:2">
      <c r="B1281" s="32"/>
    </row>
    <row r="1282" spans="2:2">
      <c r="B1282" s="32"/>
    </row>
    <row r="1283" spans="2:2">
      <c r="B1283" s="32"/>
    </row>
    <row r="1284" spans="2:2">
      <c r="B1284" s="32"/>
    </row>
    <row r="1285" spans="2:2">
      <c r="B1285" s="32"/>
    </row>
    <row r="1286" spans="2:2">
      <c r="B1286" s="32"/>
    </row>
    <row r="1287" spans="2:2">
      <c r="B1287" s="32"/>
    </row>
    <row r="1288" spans="2:2">
      <c r="B1288" s="32"/>
    </row>
    <row r="1289" spans="2:2">
      <c r="B1289" s="32"/>
    </row>
    <row r="1290" spans="2:2">
      <c r="B1290" s="32"/>
    </row>
    <row r="1291" spans="2:2">
      <c r="B1291" s="32"/>
    </row>
    <row r="1292" spans="2:2">
      <c r="B1292" s="32"/>
    </row>
    <row r="1293" spans="2:2">
      <c r="B1293" s="32"/>
    </row>
    <row r="1294" spans="2:2">
      <c r="B1294" s="32"/>
    </row>
    <row r="1295" spans="2:2">
      <c r="B1295" s="32"/>
    </row>
    <row r="1296" spans="2:2">
      <c r="B1296" s="32"/>
    </row>
    <row r="1297" spans="2:2">
      <c r="B1297" s="32"/>
    </row>
    <row r="1298" spans="2:2">
      <c r="B1298" s="32"/>
    </row>
    <row r="1299" spans="2:2">
      <c r="B1299" s="32"/>
    </row>
    <row r="1300" spans="2:2">
      <c r="B1300" s="32"/>
    </row>
    <row r="1301" spans="2:2">
      <c r="B1301" s="32"/>
    </row>
    <row r="1302" spans="2:2">
      <c r="B1302" s="32"/>
    </row>
    <row r="1303" spans="2:2">
      <c r="B1303" s="32"/>
    </row>
    <row r="1304" spans="2:2">
      <c r="B1304" s="32"/>
    </row>
    <row r="1305" spans="2:2">
      <c r="B1305" s="32"/>
    </row>
    <row r="1306" spans="2:2">
      <c r="B1306" s="32"/>
    </row>
    <row r="1307" spans="2:2">
      <c r="B1307" s="32"/>
    </row>
    <row r="1308" spans="2:2">
      <c r="B1308" s="32"/>
    </row>
    <row r="1309" spans="2:2">
      <c r="B1309" s="32"/>
    </row>
    <row r="1310" spans="2:2">
      <c r="B1310" s="32"/>
    </row>
    <row r="1311" spans="2:2">
      <c r="B1311" s="32"/>
    </row>
    <row r="1312" spans="2:2">
      <c r="B1312" s="32"/>
    </row>
    <row r="1313" spans="2:2">
      <c r="B1313" s="32"/>
    </row>
    <row r="1314" spans="2:2">
      <c r="B1314" s="32"/>
    </row>
    <row r="1315" spans="2:2">
      <c r="B1315" s="32"/>
    </row>
    <row r="1316" spans="2:2">
      <c r="B1316" s="32"/>
    </row>
    <row r="1317" spans="2:2">
      <c r="B1317" s="32"/>
    </row>
    <row r="1318" spans="2:2">
      <c r="B1318" s="32"/>
    </row>
    <row r="1319" spans="2:2">
      <c r="B1319" s="32"/>
    </row>
    <row r="1320" spans="2:2">
      <c r="B1320" s="32"/>
    </row>
    <row r="1321" spans="2:2">
      <c r="B1321" s="32"/>
    </row>
    <row r="1322" spans="2:2">
      <c r="B1322" s="32"/>
    </row>
    <row r="1323" spans="2:2">
      <c r="B1323" s="32"/>
    </row>
    <row r="1324" spans="2:2">
      <c r="B1324" s="32"/>
    </row>
    <row r="1325" spans="2:2">
      <c r="B1325" s="32"/>
    </row>
    <row r="1326" spans="2:2">
      <c r="B1326" s="32"/>
    </row>
    <row r="1327" spans="2:2">
      <c r="B1327" s="32"/>
    </row>
    <row r="1328" spans="2:2">
      <c r="B1328" s="32"/>
    </row>
    <row r="1329" spans="2:2">
      <c r="B1329" s="32"/>
    </row>
    <row r="1330" spans="2:2">
      <c r="B1330" s="32"/>
    </row>
    <row r="1331" spans="2:2">
      <c r="B1331" s="32"/>
    </row>
    <row r="1332" spans="2:2">
      <c r="B1332" s="32"/>
    </row>
    <row r="1333" spans="2:2">
      <c r="B1333" s="32"/>
    </row>
    <row r="1334" spans="2:2">
      <c r="B1334" s="32"/>
    </row>
    <row r="1335" spans="2:2">
      <c r="B1335" s="32"/>
    </row>
    <row r="1336" spans="2:2">
      <c r="B1336" s="32"/>
    </row>
    <row r="1337" spans="2:2">
      <c r="B1337" s="32"/>
    </row>
    <row r="1338" spans="2:2">
      <c r="B1338" s="32"/>
    </row>
    <row r="1339" spans="2:2">
      <c r="B1339" s="32"/>
    </row>
    <row r="1340" spans="2:2">
      <c r="B1340" s="32"/>
    </row>
    <row r="1341" spans="2:2">
      <c r="B1341" s="32"/>
    </row>
    <row r="1342" spans="2:2">
      <c r="B1342" s="32"/>
    </row>
    <row r="1343" spans="2:2">
      <c r="B1343" s="32"/>
    </row>
    <row r="1344" spans="2:2">
      <c r="B1344" s="32"/>
    </row>
    <row r="1345" spans="2:2">
      <c r="B1345" s="32"/>
    </row>
    <row r="1346" spans="2:2">
      <c r="B1346" s="32"/>
    </row>
    <row r="1347" spans="2:2">
      <c r="B1347" s="32"/>
    </row>
    <row r="1348" spans="2:2">
      <c r="B1348" s="32"/>
    </row>
    <row r="1349" spans="2:2">
      <c r="B1349" s="32"/>
    </row>
    <row r="1350" spans="2:2">
      <c r="B1350" s="32"/>
    </row>
    <row r="1351" spans="2:2">
      <c r="B1351" s="32"/>
    </row>
    <row r="1352" spans="2:2">
      <c r="B1352" s="32"/>
    </row>
    <row r="1353" spans="2:2">
      <c r="B1353" s="32"/>
    </row>
    <row r="1354" spans="2:2">
      <c r="B1354" s="32"/>
    </row>
    <row r="1355" spans="2:2">
      <c r="B1355" s="32"/>
    </row>
    <row r="1356" spans="2:2">
      <c r="B1356" s="32"/>
    </row>
    <row r="1357" spans="2:2">
      <c r="B1357" s="32"/>
    </row>
    <row r="1358" spans="2:2">
      <c r="B1358" s="32"/>
    </row>
    <row r="1359" spans="2:2">
      <c r="B1359" s="32"/>
    </row>
    <row r="1360" spans="2:2">
      <c r="B1360" s="32"/>
    </row>
    <row r="1361" spans="2:2">
      <c r="B1361" s="32"/>
    </row>
    <row r="1362" spans="2:2">
      <c r="B1362" s="32"/>
    </row>
    <row r="1363" spans="2:2">
      <c r="B1363" s="32"/>
    </row>
    <row r="1364" spans="2:2">
      <c r="B1364" s="32"/>
    </row>
    <row r="1365" spans="2:2">
      <c r="B1365" s="32"/>
    </row>
    <row r="1366" spans="2:2">
      <c r="B1366" s="32"/>
    </row>
    <row r="1367" spans="2:2">
      <c r="B1367" s="32"/>
    </row>
    <row r="1368" spans="2:2">
      <c r="B1368" s="32"/>
    </row>
    <row r="1369" spans="2:2">
      <c r="B1369" s="32"/>
    </row>
    <row r="1370" spans="2:2">
      <c r="B1370" s="32"/>
    </row>
    <row r="1371" spans="2:2">
      <c r="B1371" s="32"/>
    </row>
    <row r="1372" spans="2:2">
      <c r="B1372" s="32"/>
    </row>
    <row r="1373" spans="2:2">
      <c r="B1373" s="32"/>
    </row>
    <row r="1374" spans="2:2">
      <c r="B1374" s="32"/>
    </row>
    <row r="1375" spans="2:2">
      <c r="B1375" s="32"/>
    </row>
    <row r="1376" spans="2:2">
      <c r="B1376" s="32"/>
    </row>
    <row r="1377" spans="2:2">
      <c r="B1377" s="32"/>
    </row>
    <row r="1378" spans="2:2">
      <c r="B1378" s="32"/>
    </row>
    <row r="1379" spans="2:2">
      <c r="B1379" s="32"/>
    </row>
    <row r="1380" spans="2:2">
      <c r="B1380" s="32"/>
    </row>
    <row r="1381" spans="2:2">
      <c r="B1381" s="32"/>
    </row>
    <row r="1382" spans="2:2">
      <c r="B1382" s="32"/>
    </row>
    <row r="1383" spans="2:2">
      <c r="B1383" s="32"/>
    </row>
    <row r="1384" spans="2:2">
      <c r="B1384" s="32"/>
    </row>
    <row r="1385" spans="2:2">
      <c r="B1385" s="32"/>
    </row>
    <row r="1386" spans="2:2">
      <c r="B1386" s="32"/>
    </row>
    <row r="1387" spans="2:2">
      <c r="B1387" s="32"/>
    </row>
    <row r="1388" spans="2:2">
      <c r="B1388" s="32"/>
    </row>
    <row r="1389" spans="2:2">
      <c r="B1389" s="32"/>
    </row>
    <row r="1390" spans="2:2">
      <c r="B1390" s="32"/>
    </row>
    <row r="1391" spans="2:2">
      <c r="B1391" s="32"/>
    </row>
    <row r="1392" spans="2:2">
      <c r="B1392" s="32"/>
    </row>
    <row r="1393" spans="2:2">
      <c r="B1393" s="32"/>
    </row>
    <row r="1394" spans="2:2">
      <c r="B1394" s="32"/>
    </row>
    <row r="1395" spans="2:2">
      <c r="B1395" s="32"/>
    </row>
    <row r="1396" spans="2:2">
      <c r="B1396" s="32"/>
    </row>
    <row r="1397" spans="2:2">
      <c r="B1397" s="32"/>
    </row>
    <row r="1398" spans="2:2">
      <c r="B1398" s="32"/>
    </row>
    <row r="1399" spans="2:2">
      <c r="B1399" s="32"/>
    </row>
    <row r="1400" spans="2:2">
      <c r="B1400" s="32"/>
    </row>
    <row r="1401" spans="2:2">
      <c r="B1401" s="32"/>
    </row>
    <row r="1402" spans="2:2">
      <c r="B1402" s="32"/>
    </row>
    <row r="1403" spans="2:2">
      <c r="B1403" s="32"/>
    </row>
    <row r="1404" spans="2:2">
      <c r="B1404" s="32"/>
    </row>
    <row r="1405" spans="2:2">
      <c r="B1405" s="32"/>
    </row>
    <row r="1406" spans="2:2">
      <c r="B1406" s="32"/>
    </row>
    <row r="1407" spans="2:2">
      <c r="B1407" s="32"/>
    </row>
    <row r="1408" spans="2:2">
      <c r="B1408" s="32"/>
    </row>
    <row r="1409" spans="2:2">
      <c r="B1409" s="32"/>
    </row>
    <row r="1410" spans="2:2">
      <c r="B1410" s="32"/>
    </row>
    <row r="1411" spans="2:2">
      <c r="B1411" s="32"/>
    </row>
    <row r="1412" spans="2:2">
      <c r="B1412" s="32"/>
    </row>
    <row r="1413" spans="2:2">
      <c r="B1413" s="32"/>
    </row>
    <row r="1414" spans="2:2">
      <c r="B1414" s="32"/>
    </row>
    <row r="1415" spans="2:2">
      <c r="B1415" s="32"/>
    </row>
    <row r="1416" spans="2:2">
      <c r="B1416" s="32"/>
    </row>
    <row r="1417" spans="2:2">
      <c r="B1417" s="32"/>
    </row>
    <row r="1418" spans="2:2">
      <c r="B1418" s="32"/>
    </row>
    <row r="1419" spans="2:2">
      <c r="B1419" s="32"/>
    </row>
    <row r="1420" spans="2:2">
      <c r="B1420" s="32"/>
    </row>
    <row r="1421" spans="2:2">
      <c r="B1421" s="32"/>
    </row>
    <row r="1422" spans="2:2">
      <c r="B1422" s="32"/>
    </row>
    <row r="1423" spans="2:2">
      <c r="B1423" s="32"/>
    </row>
    <row r="1424" spans="2:2">
      <c r="B1424" s="32"/>
    </row>
    <row r="1425" spans="2:2">
      <c r="B1425" s="32"/>
    </row>
    <row r="1426" spans="2:2">
      <c r="B1426" s="32"/>
    </row>
    <row r="1427" spans="2:2">
      <c r="B1427" s="32"/>
    </row>
    <row r="1428" spans="2:2">
      <c r="B1428" s="32"/>
    </row>
    <row r="1429" spans="2:2">
      <c r="B1429" s="32"/>
    </row>
    <row r="1430" spans="2:2">
      <c r="B1430" s="32"/>
    </row>
    <row r="1431" spans="2:2">
      <c r="B1431" s="32"/>
    </row>
    <row r="1432" spans="2:2">
      <c r="B1432" s="32"/>
    </row>
    <row r="1433" spans="2:2">
      <c r="B1433" s="32"/>
    </row>
    <row r="1434" spans="2:2">
      <c r="B1434" s="32"/>
    </row>
    <row r="1435" spans="2:2">
      <c r="B1435" s="32"/>
    </row>
    <row r="1436" spans="2:2">
      <c r="B1436" s="32"/>
    </row>
    <row r="1437" spans="2:2">
      <c r="B1437" s="32"/>
    </row>
    <row r="1438" spans="2:2">
      <c r="B1438" s="32"/>
    </row>
    <row r="1439" spans="2:2">
      <c r="B1439" s="32"/>
    </row>
    <row r="1440" spans="2:2">
      <c r="B1440" s="32"/>
    </row>
    <row r="1441" spans="2:2">
      <c r="B1441" s="32"/>
    </row>
    <row r="1442" spans="2:2">
      <c r="B1442" s="32"/>
    </row>
    <row r="1443" spans="2:2">
      <c r="B1443" s="32"/>
    </row>
    <row r="1444" spans="2:2">
      <c r="B1444" s="32"/>
    </row>
    <row r="1445" spans="2:2">
      <c r="B1445" s="32"/>
    </row>
    <row r="1446" spans="2:2">
      <c r="B1446" s="32"/>
    </row>
    <row r="1447" spans="2:2">
      <c r="B1447" s="32"/>
    </row>
    <row r="1448" spans="2:2">
      <c r="B1448" s="32"/>
    </row>
    <row r="1449" spans="2:2">
      <c r="B1449" s="32"/>
    </row>
    <row r="1450" spans="2:2">
      <c r="B1450" s="32"/>
    </row>
    <row r="1451" spans="2:2">
      <c r="B1451" s="32"/>
    </row>
    <row r="1452" spans="2:2">
      <c r="B1452" s="32"/>
    </row>
    <row r="1453" spans="2:2">
      <c r="B1453" s="32"/>
    </row>
    <row r="1454" spans="2:2">
      <c r="B1454" s="32"/>
    </row>
    <row r="1455" spans="2:2">
      <c r="B1455" s="32"/>
    </row>
    <row r="1456" spans="2:2">
      <c r="B1456" s="32"/>
    </row>
    <row r="1457" spans="2:2">
      <c r="B1457" s="32"/>
    </row>
    <row r="1458" spans="2:2">
      <c r="B1458" s="32"/>
    </row>
    <row r="1459" spans="2:2">
      <c r="B1459" s="32"/>
    </row>
    <row r="1460" spans="2:2">
      <c r="B1460" s="32"/>
    </row>
    <row r="1461" spans="2:2">
      <c r="B1461" s="32"/>
    </row>
    <row r="1462" spans="2:2">
      <c r="B1462" s="32"/>
    </row>
    <row r="1463" spans="2:2">
      <c r="B1463" s="32"/>
    </row>
    <row r="1464" spans="2:2">
      <c r="B1464" s="32"/>
    </row>
    <row r="1465" spans="2:2">
      <c r="B1465" s="32"/>
    </row>
    <row r="1466" spans="2:2">
      <c r="B1466" s="32"/>
    </row>
    <row r="1467" spans="2:2">
      <c r="B1467" s="32"/>
    </row>
    <row r="1468" spans="2:2">
      <c r="B1468" s="32"/>
    </row>
    <row r="1469" spans="2:2">
      <c r="B1469" s="32"/>
    </row>
    <row r="1470" spans="2:2">
      <c r="B1470" s="32"/>
    </row>
    <row r="1471" spans="2:2">
      <c r="B1471" s="32"/>
    </row>
    <row r="1472" spans="2:2">
      <c r="B1472" s="32"/>
    </row>
    <row r="1473" spans="2:2">
      <c r="B1473" s="32"/>
    </row>
    <row r="1474" spans="2:2">
      <c r="B1474" s="32"/>
    </row>
    <row r="1475" spans="2:2">
      <c r="B1475" s="32"/>
    </row>
    <row r="1476" spans="2:2">
      <c r="B1476" s="32"/>
    </row>
    <row r="1477" spans="2:2">
      <c r="B1477" s="32"/>
    </row>
    <row r="1478" spans="2:2">
      <c r="B1478" s="32"/>
    </row>
    <row r="1479" spans="2:2">
      <c r="B1479" s="32"/>
    </row>
    <row r="1480" spans="2:2">
      <c r="B1480" s="32"/>
    </row>
    <row r="1481" spans="2:2">
      <c r="B1481" s="32"/>
    </row>
    <row r="1482" spans="2:2">
      <c r="B1482" s="32"/>
    </row>
    <row r="1483" spans="2:2">
      <c r="B1483" s="32"/>
    </row>
    <row r="1484" spans="2:2">
      <c r="B1484" s="32"/>
    </row>
    <row r="1485" spans="2:2">
      <c r="B1485" s="32"/>
    </row>
    <row r="1486" spans="2:2">
      <c r="B1486" s="32"/>
    </row>
    <row r="1487" spans="2:2">
      <c r="B1487" s="32"/>
    </row>
    <row r="1488" spans="2:2">
      <c r="B1488" s="32"/>
    </row>
    <row r="1489" spans="2:2">
      <c r="B1489" s="32"/>
    </row>
    <row r="1490" spans="2:2">
      <c r="B1490" s="32"/>
    </row>
    <row r="1491" spans="2:2">
      <c r="B1491" s="32"/>
    </row>
    <row r="1492" spans="2:2">
      <c r="B1492" s="32"/>
    </row>
    <row r="1493" spans="2:2">
      <c r="B1493" s="32"/>
    </row>
    <row r="1494" spans="2:2">
      <c r="B1494" s="32"/>
    </row>
    <row r="1495" spans="2:2">
      <c r="B1495" s="32"/>
    </row>
    <row r="1496" spans="2:2">
      <c r="B1496" s="32"/>
    </row>
    <row r="1497" spans="2:2">
      <c r="B1497" s="32"/>
    </row>
    <row r="1498" spans="2:2">
      <c r="B1498" s="32"/>
    </row>
    <row r="1499" spans="2:2">
      <c r="B1499" s="32"/>
    </row>
    <row r="1500" spans="2:2">
      <c r="B1500" s="32"/>
    </row>
    <row r="1501" spans="2:2">
      <c r="B1501" s="32"/>
    </row>
    <row r="1502" spans="2:2">
      <c r="B1502" s="32"/>
    </row>
    <row r="1503" spans="2:2">
      <c r="B1503" s="32"/>
    </row>
    <row r="1504" spans="2:2">
      <c r="B1504" s="32"/>
    </row>
    <row r="1505" spans="2:2">
      <c r="B1505" s="32"/>
    </row>
    <row r="1506" spans="2:2">
      <c r="B1506" s="32"/>
    </row>
    <row r="1507" spans="2:2">
      <c r="B1507" s="32"/>
    </row>
    <row r="1508" spans="2:2">
      <c r="B1508" s="32"/>
    </row>
    <row r="1509" spans="2:2">
      <c r="B1509" s="32"/>
    </row>
    <row r="1510" spans="2:2">
      <c r="B1510" s="32"/>
    </row>
    <row r="1511" spans="2:2">
      <c r="B1511" s="32"/>
    </row>
    <row r="1512" spans="2:2">
      <c r="B1512" s="32"/>
    </row>
    <row r="1513" spans="2:2">
      <c r="B1513" s="32"/>
    </row>
    <row r="1514" spans="2:2">
      <c r="B1514" s="32"/>
    </row>
    <row r="1515" spans="2:2">
      <c r="B1515" s="32"/>
    </row>
    <row r="1516" spans="2:2">
      <c r="B1516" s="32"/>
    </row>
    <row r="1517" spans="2:2">
      <c r="B1517" s="32"/>
    </row>
    <row r="1518" spans="2:2">
      <c r="B1518" s="32"/>
    </row>
    <row r="1519" spans="2:2">
      <c r="B1519" s="32"/>
    </row>
    <row r="1520" spans="2:2">
      <c r="B1520" s="32"/>
    </row>
    <row r="1521" spans="2:2">
      <c r="B1521" s="32"/>
    </row>
    <row r="1522" spans="2:2">
      <c r="B1522" s="32"/>
    </row>
    <row r="1523" spans="2:2">
      <c r="B1523" s="32"/>
    </row>
    <row r="1524" spans="2:2">
      <c r="B1524" s="32"/>
    </row>
    <row r="1525" spans="2:2">
      <c r="B1525" s="32"/>
    </row>
    <row r="1526" spans="2:2">
      <c r="B1526" s="32"/>
    </row>
    <row r="1527" spans="2:2">
      <c r="B1527" s="32"/>
    </row>
    <row r="1528" spans="2:2">
      <c r="B1528" s="32"/>
    </row>
    <row r="1529" spans="2:2">
      <c r="B1529" s="32"/>
    </row>
    <row r="1530" spans="2:2">
      <c r="B1530" s="32"/>
    </row>
    <row r="1531" spans="2:2">
      <c r="B1531" s="32"/>
    </row>
    <row r="1532" spans="2:2">
      <c r="B1532" s="32"/>
    </row>
    <row r="1533" spans="2:2">
      <c r="B1533" s="32"/>
    </row>
    <row r="1534" spans="2:2">
      <c r="B1534" s="32"/>
    </row>
    <row r="1535" spans="2:2">
      <c r="B1535" s="32"/>
    </row>
    <row r="1536" spans="2:2">
      <c r="B1536" s="32"/>
    </row>
    <row r="1537" spans="2:2">
      <c r="B1537" s="32"/>
    </row>
    <row r="1538" spans="2:2">
      <c r="B1538" s="32"/>
    </row>
    <row r="1539" spans="2:2">
      <c r="B1539" s="32"/>
    </row>
    <row r="1540" spans="2:2">
      <c r="B1540" s="32"/>
    </row>
    <row r="1541" spans="2:2">
      <c r="B1541" s="32"/>
    </row>
    <row r="1542" spans="2:2">
      <c r="B1542" s="32"/>
    </row>
    <row r="1543" spans="2:2">
      <c r="B1543" s="32"/>
    </row>
    <row r="1544" spans="2:2">
      <c r="B1544" s="32"/>
    </row>
    <row r="1545" spans="2:2">
      <c r="B1545" s="32"/>
    </row>
    <row r="1546" spans="2:2">
      <c r="B1546" s="32"/>
    </row>
    <row r="1547" spans="2:2">
      <c r="B1547" s="32"/>
    </row>
    <row r="1548" spans="2:2">
      <c r="B1548" s="32"/>
    </row>
    <row r="1549" spans="2:2">
      <c r="B1549" s="32"/>
    </row>
    <row r="1550" spans="2:2">
      <c r="B1550" s="32"/>
    </row>
    <row r="1551" spans="2:2">
      <c r="B1551" s="32"/>
    </row>
    <row r="1552" spans="2:2">
      <c r="B1552" s="32"/>
    </row>
    <row r="1553" spans="2:2">
      <c r="B1553" s="32"/>
    </row>
    <row r="1554" spans="2:2">
      <c r="B1554" s="32"/>
    </row>
    <row r="1555" spans="2:2">
      <c r="B1555" s="32"/>
    </row>
    <row r="1556" spans="2:2">
      <c r="B1556" s="32"/>
    </row>
    <row r="1557" spans="2:2">
      <c r="B1557" s="32"/>
    </row>
    <row r="1558" spans="2:2">
      <c r="B1558" s="32"/>
    </row>
    <row r="1559" spans="2:2">
      <c r="B1559" s="32"/>
    </row>
    <row r="1560" spans="2:2">
      <c r="B1560" s="32"/>
    </row>
    <row r="1561" spans="2:2">
      <c r="B1561" s="32"/>
    </row>
    <row r="1562" spans="2:2">
      <c r="B1562" s="32"/>
    </row>
    <row r="1563" spans="2:2">
      <c r="B1563" s="32"/>
    </row>
    <row r="1564" spans="2:2">
      <c r="B1564" s="32"/>
    </row>
    <row r="1565" spans="2:2">
      <c r="B1565" s="32"/>
    </row>
    <row r="1566" spans="2:2">
      <c r="B1566" s="32"/>
    </row>
    <row r="1567" spans="2:2">
      <c r="B1567" s="32"/>
    </row>
    <row r="1568" spans="2:2">
      <c r="B1568" s="32"/>
    </row>
    <row r="1569" spans="2:2">
      <c r="B1569" s="32"/>
    </row>
    <row r="1570" spans="2:2">
      <c r="B1570" s="32"/>
    </row>
    <row r="1571" spans="2:2">
      <c r="B1571" s="32"/>
    </row>
    <row r="1572" spans="2:2">
      <c r="B1572" s="32"/>
    </row>
    <row r="1573" spans="2:2">
      <c r="B1573" s="32"/>
    </row>
    <row r="1574" spans="2:2">
      <c r="B1574" s="32"/>
    </row>
    <row r="1575" spans="2:2">
      <c r="B1575" s="32"/>
    </row>
    <row r="1576" spans="2:2">
      <c r="B1576" s="32"/>
    </row>
    <row r="1577" spans="2:2">
      <c r="B1577" s="32"/>
    </row>
    <row r="1578" spans="2:2">
      <c r="B1578" s="32"/>
    </row>
    <row r="1579" spans="2:2">
      <c r="B1579" s="32"/>
    </row>
    <row r="1580" spans="2:2">
      <c r="B1580" s="32"/>
    </row>
    <row r="1581" spans="2:2">
      <c r="B1581" s="32"/>
    </row>
    <row r="1582" spans="2:2">
      <c r="B1582" s="32"/>
    </row>
    <row r="1583" spans="2:2">
      <c r="B1583" s="32"/>
    </row>
    <row r="1584" spans="2:2">
      <c r="B1584" s="32"/>
    </row>
    <row r="1585" spans="2:2">
      <c r="B1585" s="32"/>
    </row>
    <row r="1586" spans="2:2">
      <c r="B1586" s="32"/>
    </row>
    <row r="1587" spans="2:2">
      <c r="B1587" s="32"/>
    </row>
    <row r="1588" spans="2:2">
      <c r="B1588" s="32"/>
    </row>
    <row r="1589" spans="2:2">
      <c r="B1589" s="32"/>
    </row>
    <row r="1590" spans="2:2">
      <c r="B1590" s="32"/>
    </row>
    <row r="1591" spans="2:2">
      <c r="B1591" s="32"/>
    </row>
    <row r="1592" spans="2:2">
      <c r="B1592" s="32"/>
    </row>
    <row r="1593" spans="2:2">
      <c r="B1593" s="32"/>
    </row>
    <row r="1594" spans="2:2">
      <c r="B1594" s="32"/>
    </row>
    <row r="1595" spans="2:2">
      <c r="B1595" s="32"/>
    </row>
    <row r="1596" spans="2:2">
      <c r="B1596" s="32"/>
    </row>
    <row r="1597" spans="2:2">
      <c r="B1597" s="32"/>
    </row>
    <row r="1598" spans="2:2">
      <c r="B1598" s="32"/>
    </row>
    <row r="1599" spans="2:2">
      <c r="B1599" s="32"/>
    </row>
    <row r="1600" spans="2:2">
      <c r="B1600" s="32"/>
    </row>
    <row r="1601" spans="2:2">
      <c r="B1601" s="32"/>
    </row>
    <row r="1602" spans="2:2">
      <c r="B1602" s="32"/>
    </row>
    <row r="1603" spans="2:2">
      <c r="B1603" s="32"/>
    </row>
    <row r="1604" spans="2:2">
      <c r="B1604" s="32"/>
    </row>
    <row r="1605" spans="2:2">
      <c r="B1605" s="32"/>
    </row>
    <row r="1606" spans="2:2">
      <c r="B1606" s="32"/>
    </row>
    <row r="1607" spans="2:2">
      <c r="B1607" s="32"/>
    </row>
    <row r="1608" spans="2:2">
      <c r="B1608" s="32"/>
    </row>
    <row r="1609" spans="2:2">
      <c r="B1609" s="32"/>
    </row>
    <row r="1610" spans="2:2">
      <c r="B1610" s="32"/>
    </row>
    <row r="1611" spans="2:2">
      <c r="B1611" s="32"/>
    </row>
    <row r="1612" spans="2:2">
      <c r="B1612" s="32"/>
    </row>
    <row r="1613" spans="2:2">
      <c r="B1613" s="32"/>
    </row>
    <row r="1614" spans="2:2">
      <c r="B1614" s="32"/>
    </row>
    <row r="1615" spans="2:2">
      <c r="B1615" s="32"/>
    </row>
    <row r="1616" spans="2:2">
      <c r="B1616" s="32"/>
    </row>
    <row r="1617" spans="2:2">
      <c r="B1617" s="32"/>
    </row>
    <row r="1618" spans="2:2">
      <c r="B1618" s="32"/>
    </row>
    <row r="1619" spans="2:2">
      <c r="B1619" s="32"/>
    </row>
    <row r="1620" spans="2:2">
      <c r="B1620" s="32"/>
    </row>
    <row r="1621" spans="2:2">
      <c r="B1621" s="32"/>
    </row>
    <row r="1622" spans="2:2">
      <c r="B1622" s="32"/>
    </row>
    <row r="1623" spans="2:2">
      <c r="B1623" s="32"/>
    </row>
    <row r="1624" spans="2:2">
      <c r="B1624" s="32"/>
    </row>
    <row r="1625" spans="2:2">
      <c r="B1625" s="32"/>
    </row>
    <row r="1626" spans="2:2">
      <c r="B1626" s="32"/>
    </row>
    <row r="1627" spans="2:2">
      <c r="B1627" s="32"/>
    </row>
    <row r="1628" spans="2:2">
      <c r="B1628" s="32"/>
    </row>
    <row r="1629" spans="2:2">
      <c r="B1629" s="32"/>
    </row>
    <row r="1630" spans="2:2">
      <c r="B1630" s="32"/>
    </row>
    <row r="1631" spans="2:2">
      <c r="B1631" s="32"/>
    </row>
    <row r="1632" spans="2:2">
      <c r="B1632" s="32"/>
    </row>
    <row r="1633" spans="2:2">
      <c r="B1633" s="32"/>
    </row>
    <row r="1634" spans="2:2">
      <c r="B1634" s="32"/>
    </row>
    <row r="1635" spans="2:2">
      <c r="B1635" s="32"/>
    </row>
    <row r="1636" spans="2:2">
      <c r="B1636" s="32"/>
    </row>
    <row r="1637" spans="2:2">
      <c r="B1637" s="32"/>
    </row>
    <row r="1638" spans="2:2">
      <c r="B1638" s="32"/>
    </row>
    <row r="1639" spans="2:2">
      <c r="B1639" s="32"/>
    </row>
    <row r="1640" spans="2:2">
      <c r="B1640" s="32"/>
    </row>
    <row r="1641" spans="2:2">
      <c r="B1641" s="32"/>
    </row>
    <row r="1642" spans="2:2">
      <c r="B1642" s="32"/>
    </row>
    <row r="1643" spans="2:2">
      <c r="B1643" s="32"/>
    </row>
    <row r="1644" spans="2:2">
      <c r="B1644" s="32"/>
    </row>
    <row r="1645" spans="2:2">
      <c r="B1645" s="32"/>
    </row>
    <row r="1646" spans="2:2">
      <c r="B1646" s="32"/>
    </row>
    <row r="1647" spans="2:2">
      <c r="B1647" s="32"/>
    </row>
    <row r="1648" spans="2:2">
      <c r="B1648" s="32"/>
    </row>
    <row r="1649" spans="2:2">
      <c r="B1649" s="32"/>
    </row>
    <row r="1650" spans="2:2">
      <c r="B1650" s="32"/>
    </row>
    <row r="1651" spans="2:2">
      <c r="B1651" s="32"/>
    </row>
    <row r="1652" spans="2:2">
      <c r="B1652" s="32"/>
    </row>
    <row r="1653" spans="2:2">
      <c r="B1653" s="32"/>
    </row>
    <row r="1654" spans="2:2">
      <c r="B1654" s="32"/>
    </row>
    <row r="1655" spans="2:2">
      <c r="B1655" s="32"/>
    </row>
    <row r="1656" spans="2:2">
      <c r="B1656" s="32"/>
    </row>
    <row r="1657" spans="2:2">
      <c r="B1657" s="32"/>
    </row>
    <row r="1658" spans="2:2">
      <c r="B1658" s="32"/>
    </row>
    <row r="1659" spans="2:2">
      <c r="B1659" s="32"/>
    </row>
    <row r="1660" spans="2:2">
      <c r="B1660" s="32"/>
    </row>
    <row r="1661" spans="2:2">
      <c r="B1661" s="32"/>
    </row>
    <row r="1662" spans="2:2">
      <c r="B1662" s="32"/>
    </row>
    <row r="1663" spans="2:2">
      <c r="B1663" s="32"/>
    </row>
    <row r="1664" spans="2:2">
      <c r="B1664" s="32"/>
    </row>
    <row r="1665" spans="2:2">
      <c r="B1665" s="32"/>
    </row>
    <row r="1666" spans="2:2">
      <c r="B1666" s="32"/>
    </row>
    <row r="1667" spans="2:2">
      <c r="B1667" s="32"/>
    </row>
    <row r="1668" spans="2:2">
      <c r="B1668" s="32"/>
    </row>
    <row r="1669" spans="2:2">
      <c r="B1669" s="32"/>
    </row>
    <row r="1670" spans="2:2">
      <c r="B1670" s="32"/>
    </row>
    <row r="1671" spans="2:2">
      <c r="B1671" s="32"/>
    </row>
    <row r="1672" spans="2:2">
      <c r="B1672" s="32"/>
    </row>
    <row r="1673" spans="2:2">
      <c r="B1673" s="32"/>
    </row>
    <row r="1674" spans="2:2">
      <c r="B1674" s="32"/>
    </row>
    <row r="1675" spans="2:2">
      <c r="B1675" s="32"/>
    </row>
    <row r="1676" spans="2:2">
      <c r="B1676" s="32"/>
    </row>
    <row r="1677" spans="2:2">
      <c r="B1677" s="32"/>
    </row>
    <row r="1678" spans="2:2">
      <c r="B1678" s="32"/>
    </row>
    <row r="1679" spans="2:2">
      <c r="B1679" s="32"/>
    </row>
    <row r="1680" spans="2:2">
      <c r="B1680" s="32"/>
    </row>
    <row r="1681" spans="2:2">
      <c r="B1681" s="32"/>
    </row>
    <row r="1682" spans="2:2">
      <c r="B1682" s="32"/>
    </row>
    <row r="1683" spans="2:2">
      <c r="B1683" s="32"/>
    </row>
    <row r="1684" spans="2:2">
      <c r="B1684" s="32"/>
    </row>
    <row r="1685" spans="2:2">
      <c r="B1685" s="32"/>
    </row>
    <row r="1686" spans="2:2">
      <c r="B1686" s="32"/>
    </row>
    <row r="1687" spans="2:2">
      <c r="B1687" s="32"/>
    </row>
    <row r="1688" spans="2:2">
      <c r="B1688" s="32"/>
    </row>
    <row r="1689" spans="2:2">
      <c r="B1689" s="32"/>
    </row>
    <row r="1690" spans="2:2">
      <c r="B1690" s="32"/>
    </row>
    <row r="1691" spans="2:2">
      <c r="B1691" s="32"/>
    </row>
    <row r="1692" spans="2:2">
      <c r="B1692" s="32"/>
    </row>
    <row r="1693" spans="2:2">
      <c r="B1693" s="32"/>
    </row>
    <row r="1694" spans="2:2">
      <c r="B1694" s="32"/>
    </row>
    <row r="1695" spans="2:2">
      <c r="B1695" s="32"/>
    </row>
    <row r="1696" spans="2:2">
      <c r="B1696" s="32"/>
    </row>
    <row r="1697" spans="2:2">
      <c r="B1697" s="32"/>
    </row>
    <row r="1698" spans="2:2">
      <c r="B1698" s="32"/>
    </row>
    <row r="1699" spans="2:2">
      <c r="B1699" s="32"/>
    </row>
    <row r="1700" spans="2:2">
      <c r="B1700" s="32"/>
    </row>
    <row r="1701" spans="2:2">
      <c r="B1701" s="32"/>
    </row>
    <row r="1702" spans="2:2">
      <c r="B1702" s="32"/>
    </row>
    <row r="1703" spans="2:2">
      <c r="B1703" s="32"/>
    </row>
    <row r="1704" spans="2:2">
      <c r="B1704" s="32"/>
    </row>
    <row r="1705" spans="2:2">
      <c r="B1705" s="32"/>
    </row>
    <row r="1706" spans="2:2">
      <c r="B1706" s="32"/>
    </row>
    <row r="1707" spans="2:2">
      <c r="B1707" s="32"/>
    </row>
    <row r="1708" spans="2:2">
      <c r="B1708" s="32"/>
    </row>
    <row r="1709" spans="2:2">
      <c r="B1709" s="32"/>
    </row>
    <row r="1710" spans="2:2">
      <c r="B1710" s="32"/>
    </row>
    <row r="1711" spans="2:2">
      <c r="B1711" s="32"/>
    </row>
    <row r="1712" spans="2:2">
      <c r="B1712" s="32"/>
    </row>
    <row r="1713" spans="2:2">
      <c r="B1713" s="32"/>
    </row>
    <row r="1714" spans="2:2">
      <c r="B1714" s="32"/>
    </row>
    <row r="1715" spans="2:2">
      <c r="B1715" s="32"/>
    </row>
    <row r="1716" spans="2:2">
      <c r="B1716" s="32"/>
    </row>
    <row r="1717" spans="2:2">
      <c r="B1717" s="32"/>
    </row>
    <row r="1718" spans="2:2">
      <c r="B1718" s="32"/>
    </row>
    <row r="1719" spans="2:2">
      <c r="B1719" s="32"/>
    </row>
    <row r="1720" spans="2:2">
      <c r="B1720" s="32"/>
    </row>
    <row r="1721" spans="2:2">
      <c r="B1721" s="32"/>
    </row>
    <row r="1722" spans="2:2">
      <c r="B1722" s="32"/>
    </row>
    <row r="1723" spans="2:2">
      <c r="B1723" s="32"/>
    </row>
    <row r="1724" spans="2:2">
      <c r="B1724" s="32"/>
    </row>
    <row r="1725" spans="2:2">
      <c r="B1725" s="32"/>
    </row>
    <row r="1726" spans="2:2">
      <c r="B1726" s="32"/>
    </row>
    <row r="1727" spans="2:2">
      <c r="B1727" s="32"/>
    </row>
    <row r="1728" spans="2:2">
      <c r="B1728" s="32"/>
    </row>
    <row r="1729" spans="2:2">
      <c r="B1729" s="32"/>
    </row>
    <row r="1730" spans="2:2">
      <c r="B1730" s="32"/>
    </row>
    <row r="1731" spans="2:2">
      <c r="B1731" s="32"/>
    </row>
    <row r="1732" spans="2:2">
      <c r="B1732" s="32"/>
    </row>
    <row r="1733" spans="2:2">
      <c r="B1733" s="32"/>
    </row>
    <row r="1734" spans="2:2">
      <c r="B1734" s="32"/>
    </row>
    <row r="1735" spans="2:2">
      <c r="B1735" s="32"/>
    </row>
    <row r="1736" spans="2:2">
      <c r="B1736" s="32"/>
    </row>
    <row r="1737" spans="2:2">
      <c r="B1737" s="32"/>
    </row>
    <row r="1738" spans="2:2">
      <c r="B1738" s="32"/>
    </row>
    <row r="1739" spans="2:2">
      <c r="B1739" s="32"/>
    </row>
    <row r="1740" spans="2:2">
      <c r="B1740" s="32"/>
    </row>
    <row r="1741" spans="2:2">
      <c r="B1741" s="32"/>
    </row>
    <row r="1742" spans="2:2">
      <c r="B1742" s="32"/>
    </row>
    <row r="1743" spans="2:2">
      <c r="B1743" s="32"/>
    </row>
    <row r="1744" spans="2:2">
      <c r="B1744" s="32"/>
    </row>
    <row r="1745" spans="2:2">
      <c r="B1745" s="32"/>
    </row>
    <row r="1746" spans="2:2">
      <c r="B1746" s="32"/>
    </row>
    <row r="1747" spans="2:2">
      <c r="B1747" s="32"/>
    </row>
    <row r="1748" spans="2:2">
      <c r="B1748" s="32"/>
    </row>
    <row r="1749" spans="2:2">
      <c r="B1749" s="32"/>
    </row>
    <row r="1750" spans="2:2">
      <c r="B1750" s="32"/>
    </row>
    <row r="1751" spans="2:2">
      <c r="B1751" s="32"/>
    </row>
    <row r="1752" spans="2:2">
      <c r="B1752" s="32"/>
    </row>
    <row r="1753" spans="2:2">
      <c r="B1753" s="32"/>
    </row>
    <row r="1754" spans="2:2">
      <c r="B1754" s="32"/>
    </row>
    <row r="1755" spans="2:2">
      <c r="B1755" s="32"/>
    </row>
    <row r="1756" spans="2:2">
      <c r="B1756" s="32"/>
    </row>
    <row r="1757" spans="2:2">
      <c r="B1757" s="32"/>
    </row>
    <row r="1758" spans="2:2">
      <c r="B1758" s="32"/>
    </row>
    <row r="1759" spans="2:2">
      <c r="B1759" s="32"/>
    </row>
    <row r="1760" spans="2:2">
      <c r="B1760" s="32"/>
    </row>
    <row r="1761" spans="2:2">
      <c r="B1761" s="32"/>
    </row>
    <row r="1762" spans="2:2">
      <c r="B1762" s="32"/>
    </row>
    <row r="1763" spans="2:2">
      <c r="B1763" s="32"/>
    </row>
    <row r="1764" spans="2:2">
      <c r="B1764" s="32"/>
    </row>
    <row r="1765" spans="2:2">
      <c r="B1765" s="32"/>
    </row>
    <row r="1766" spans="2:2">
      <c r="B1766" s="32"/>
    </row>
    <row r="1767" spans="2:2">
      <c r="B1767" s="32"/>
    </row>
    <row r="1768" spans="2:2">
      <c r="B1768" s="32"/>
    </row>
    <row r="1769" spans="2:2">
      <c r="B1769" s="32"/>
    </row>
    <row r="1770" spans="2:2">
      <c r="B1770" s="32"/>
    </row>
    <row r="1771" spans="2:2">
      <c r="B1771" s="32"/>
    </row>
    <row r="1772" spans="2:2">
      <c r="B1772" s="32"/>
    </row>
    <row r="1773" spans="2:2">
      <c r="B1773" s="32"/>
    </row>
    <row r="1774" spans="2:2">
      <c r="B1774" s="32"/>
    </row>
    <row r="1775" spans="2:2">
      <c r="B1775" s="32"/>
    </row>
    <row r="1776" spans="2:2">
      <c r="B1776" s="32"/>
    </row>
    <row r="1777" spans="2:2">
      <c r="B1777" s="32"/>
    </row>
    <row r="1778" spans="2:2">
      <c r="B1778" s="32"/>
    </row>
    <row r="1779" spans="2:2">
      <c r="B1779" s="32"/>
    </row>
    <row r="1780" spans="2:2">
      <c r="B1780" s="32"/>
    </row>
    <row r="1781" spans="2:2">
      <c r="B1781" s="32"/>
    </row>
    <row r="1782" spans="2:2">
      <c r="B1782" s="32"/>
    </row>
    <row r="1783" spans="2:2">
      <c r="B1783" s="32"/>
    </row>
    <row r="1784" spans="2:2">
      <c r="B1784" s="32"/>
    </row>
    <row r="1785" spans="2:2">
      <c r="B1785" s="32"/>
    </row>
    <row r="1786" spans="2:2">
      <c r="B1786" s="32"/>
    </row>
    <row r="1787" spans="2:2">
      <c r="B1787" s="32"/>
    </row>
    <row r="1788" spans="2:2">
      <c r="B1788" s="32"/>
    </row>
    <row r="1789" spans="2:2">
      <c r="B1789" s="32"/>
    </row>
    <row r="1790" spans="2:2">
      <c r="B1790" s="32"/>
    </row>
    <row r="1791" spans="2:2">
      <c r="B1791" s="32"/>
    </row>
    <row r="1792" spans="2:2">
      <c r="B1792" s="32"/>
    </row>
    <row r="1793" spans="2:2">
      <c r="B1793" s="32"/>
    </row>
    <row r="1794" spans="2:2">
      <c r="B1794" s="32"/>
    </row>
    <row r="1795" spans="2:2">
      <c r="B1795" s="32"/>
    </row>
    <row r="1796" spans="2:2">
      <c r="B1796" s="32"/>
    </row>
    <row r="1797" spans="2:2">
      <c r="B1797" s="32"/>
    </row>
    <row r="1798" spans="2:2">
      <c r="B1798" s="32"/>
    </row>
    <row r="1799" spans="2:2">
      <c r="B1799" s="32"/>
    </row>
    <row r="1800" spans="2:2">
      <c r="B1800" s="32"/>
    </row>
    <row r="1801" spans="2:2">
      <c r="B1801" s="32"/>
    </row>
    <row r="1802" spans="2:2">
      <c r="B1802" s="32"/>
    </row>
    <row r="1803" spans="2:2">
      <c r="B1803" s="32"/>
    </row>
    <row r="1804" spans="2:2">
      <c r="B1804" s="32"/>
    </row>
    <row r="1805" spans="2:2">
      <c r="B1805" s="32"/>
    </row>
    <row r="1806" spans="2:2">
      <c r="B1806" s="32"/>
    </row>
    <row r="1807" spans="2:2">
      <c r="B1807" s="32"/>
    </row>
    <row r="1808" spans="2:2">
      <c r="B1808" s="32"/>
    </row>
    <row r="1809" spans="2:2">
      <c r="B1809" s="32"/>
    </row>
    <row r="1810" spans="2:2">
      <c r="B1810" s="32"/>
    </row>
    <row r="1811" spans="2:2">
      <c r="B1811" s="32"/>
    </row>
    <row r="1812" spans="2:2">
      <c r="B1812" s="32"/>
    </row>
    <row r="1813" spans="2:2">
      <c r="B1813" s="32"/>
    </row>
    <row r="1814" spans="2:2">
      <c r="B1814" s="32"/>
    </row>
    <row r="1815" spans="2:2">
      <c r="B1815" s="32"/>
    </row>
    <row r="1816" spans="2:2">
      <c r="B1816" s="32"/>
    </row>
    <row r="1817" spans="2:2">
      <c r="B1817" s="32"/>
    </row>
    <row r="1818" spans="2:2">
      <c r="B1818" s="32"/>
    </row>
    <row r="1819" spans="2:2">
      <c r="B1819" s="32"/>
    </row>
    <row r="1820" spans="2:2">
      <c r="B1820" s="32"/>
    </row>
    <row r="1821" spans="2:2">
      <c r="B1821" s="32"/>
    </row>
    <row r="1822" spans="2:2">
      <c r="B1822" s="32"/>
    </row>
    <row r="1823" spans="2:2">
      <c r="B1823" s="32"/>
    </row>
    <row r="1824" spans="2:2">
      <c r="B1824" s="32"/>
    </row>
    <row r="1825" spans="2:2">
      <c r="B1825" s="32"/>
    </row>
    <row r="1826" spans="2:2">
      <c r="B1826" s="32"/>
    </row>
    <row r="1827" spans="2:2">
      <c r="B1827" s="32"/>
    </row>
    <row r="1828" spans="2:2">
      <c r="B1828" s="32"/>
    </row>
    <row r="1829" spans="2:2">
      <c r="B1829" s="32"/>
    </row>
    <row r="1830" spans="2:2">
      <c r="B1830" s="32"/>
    </row>
    <row r="1831" spans="2:2">
      <c r="B1831" s="32"/>
    </row>
    <row r="1832" spans="2:2">
      <c r="B1832" s="32"/>
    </row>
    <row r="1833" spans="2:2">
      <c r="B1833" s="32"/>
    </row>
    <row r="1834" spans="2:2">
      <c r="B1834" s="32"/>
    </row>
    <row r="1835" spans="2:2">
      <c r="B1835" s="32"/>
    </row>
    <row r="1836" spans="2:2">
      <c r="B1836" s="32"/>
    </row>
    <row r="1837" spans="2:2">
      <c r="B1837" s="32"/>
    </row>
    <row r="1838" spans="2:2">
      <c r="B1838" s="32"/>
    </row>
    <row r="1839" spans="2:2">
      <c r="B1839" s="32"/>
    </row>
    <row r="1840" spans="2:2">
      <c r="B1840" s="32"/>
    </row>
    <row r="1841" spans="2:2">
      <c r="B1841" s="32"/>
    </row>
    <row r="1842" spans="2:2">
      <c r="B1842" s="32"/>
    </row>
    <row r="1843" spans="2:2">
      <c r="B1843" s="32"/>
    </row>
    <row r="1844" spans="2:2">
      <c r="B1844" s="32"/>
    </row>
    <row r="1845" spans="2:2">
      <c r="B1845" s="32"/>
    </row>
    <row r="1846" spans="2:2">
      <c r="B1846" s="32"/>
    </row>
    <row r="1847" spans="2:2">
      <c r="B1847" s="32"/>
    </row>
    <row r="1848" spans="2:2">
      <c r="B1848" s="32"/>
    </row>
    <row r="1849" spans="2:2">
      <c r="B1849" s="32"/>
    </row>
    <row r="1850" spans="2:2">
      <c r="B1850" s="32"/>
    </row>
    <row r="1851" spans="2:2">
      <c r="B1851" s="32"/>
    </row>
    <row r="1852" spans="2:2">
      <c r="B1852" s="32"/>
    </row>
    <row r="1853" spans="2:2">
      <c r="B1853" s="32"/>
    </row>
    <row r="1854" spans="2:2">
      <c r="B1854" s="32"/>
    </row>
    <row r="1855" spans="2:2">
      <c r="B1855" s="32"/>
    </row>
    <row r="1856" spans="2:2">
      <c r="B1856" s="32"/>
    </row>
    <row r="1857" spans="2:2">
      <c r="B1857" s="32"/>
    </row>
    <row r="1858" spans="2:2">
      <c r="B1858" s="32"/>
    </row>
    <row r="1859" spans="2:2">
      <c r="B1859" s="32"/>
    </row>
    <row r="1860" spans="2:2">
      <c r="B1860" s="32"/>
    </row>
    <row r="1861" spans="2:2">
      <c r="B1861" s="32"/>
    </row>
    <row r="1862" spans="2:2">
      <c r="B1862" s="32"/>
    </row>
    <row r="1863" spans="2:2">
      <c r="B1863" s="32"/>
    </row>
    <row r="1864" spans="2:2">
      <c r="B1864" s="32"/>
    </row>
    <row r="1865" spans="2:2">
      <c r="B1865" s="32"/>
    </row>
    <row r="1866" spans="2:2">
      <c r="B1866" s="32"/>
    </row>
    <row r="1867" spans="2:2">
      <c r="B1867" s="32"/>
    </row>
    <row r="1868" spans="2:2">
      <c r="B1868" s="32"/>
    </row>
    <row r="1869" spans="2:2">
      <c r="B1869" s="32"/>
    </row>
    <row r="1870" spans="2:2">
      <c r="B1870" s="32"/>
    </row>
    <row r="1871" spans="2:2">
      <c r="B1871" s="32"/>
    </row>
    <row r="1872" spans="2:2">
      <c r="B1872" s="32"/>
    </row>
    <row r="1873" spans="2:2">
      <c r="B1873" s="32"/>
    </row>
    <row r="1874" spans="2:2">
      <c r="B1874" s="32"/>
    </row>
    <row r="1875" spans="2:2">
      <c r="B1875" s="32"/>
    </row>
    <row r="1876" spans="2:2">
      <c r="B1876" s="32"/>
    </row>
    <row r="1877" spans="2:2">
      <c r="B1877" s="32"/>
    </row>
    <row r="1878" spans="2:2">
      <c r="B1878" s="32"/>
    </row>
    <row r="1879" spans="2:2">
      <c r="B1879" s="32"/>
    </row>
    <row r="1880" spans="2:2">
      <c r="B1880" s="32"/>
    </row>
    <row r="1881" spans="2:2">
      <c r="B1881" s="32"/>
    </row>
    <row r="1882" spans="2:2">
      <c r="B1882" s="32"/>
    </row>
    <row r="1883" spans="2:2">
      <c r="B1883" s="32"/>
    </row>
    <row r="1884" spans="2:2">
      <c r="B1884" s="32"/>
    </row>
    <row r="1885" spans="2:2">
      <c r="B1885" s="32"/>
    </row>
    <row r="1886" spans="2:2">
      <c r="B1886" s="32"/>
    </row>
    <row r="1887" spans="2:2">
      <c r="B1887" s="32"/>
    </row>
    <row r="1888" spans="2:2">
      <c r="B1888" s="32"/>
    </row>
    <row r="1889" spans="2:2">
      <c r="B1889" s="32"/>
    </row>
    <row r="1890" spans="2:2">
      <c r="B1890" s="32"/>
    </row>
    <row r="1891" spans="2:2">
      <c r="B1891" s="32"/>
    </row>
    <row r="1892" spans="2:2">
      <c r="B1892" s="32"/>
    </row>
    <row r="1893" spans="2:2">
      <c r="B1893" s="32"/>
    </row>
    <row r="1894" spans="2:2">
      <c r="B1894" s="32"/>
    </row>
    <row r="1895" spans="2:2">
      <c r="B1895" s="32"/>
    </row>
    <row r="1896" spans="2:2">
      <c r="B1896" s="32"/>
    </row>
    <row r="1897" spans="2:2">
      <c r="B1897" s="32"/>
    </row>
    <row r="1898" spans="2:2">
      <c r="B1898" s="32"/>
    </row>
    <row r="1899" spans="2:2">
      <c r="B1899" s="32"/>
    </row>
    <row r="1900" spans="2:2">
      <c r="B1900" s="32"/>
    </row>
    <row r="1901" spans="2:2">
      <c r="B1901" s="32"/>
    </row>
    <row r="1902" spans="2:2">
      <c r="B1902" s="32"/>
    </row>
    <row r="1903" spans="2:2">
      <c r="B1903" s="32"/>
    </row>
    <row r="1904" spans="2:2">
      <c r="B1904" s="32"/>
    </row>
    <row r="1905" spans="2:2">
      <c r="B1905" s="32"/>
    </row>
    <row r="1906" spans="2:2">
      <c r="B1906" s="32"/>
    </row>
    <row r="1907" spans="2:2">
      <c r="B1907" s="32"/>
    </row>
    <row r="1908" spans="2:2">
      <c r="B1908" s="32"/>
    </row>
    <row r="1909" spans="2:2">
      <c r="B1909" s="32"/>
    </row>
    <row r="1910" spans="2:2">
      <c r="B1910" s="32"/>
    </row>
    <row r="1911" spans="2:2">
      <c r="B1911" s="32"/>
    </row>
    <row r="1912" spans="2:2">
      <c r="B1912" s="32"/>
    </row>
    <row r="1913" spans="2:2">
      <c r="B1913" s="32"/>
    </row>
    <row r="1914" spans="2:2">
      <c r="B1914" s="32"/>
    </row>
    <row r="1915" spans="2:2">
      <c r="B1915" s="32"/>
    </row>
    <row r="1916" spans="2:2">
      <c r="B1916" s="32"/>
    </row>
    <row r="1917" spans="2:2">
      <c r="B1917" s="32"/>
    </row>
    <row r="1918" spans="2:2">
      <c r="B1918" s="32"/>
    </row>
    <row r="1919" spans="2:2">
      <c r="B1919" s="32"/>
    </row>
    <row r="1920" spans="2:2">
      <c r="B1920" s="32"/>
    </row>
    <row r="1921" spans="2:2">
      <c r="B1921" s="32"/>
    </row>
    <row r="1922" spans="2:2">
      <c r="B1922" s="32"/>
    </row>
    <row r="1923" spans="2:2">
      <c r="B1923" s="32"/>
    </row>
    <row r="1924" spans="2:2">
      <c r="B1924" s="32"/>
    </row>
    <row r="1925" spans="2:2">
      <c r="B1925" s="32"/>
    </row>
    <row r="1926" spans="2:2">
      <c r="B1926" s="32"/>
    </row>
    <row r="1927" spans="2:2">
      <c r="B1927" s="32"/>
    </row>
    <row r="1928" spans="2:2">
      <c r="B1928" s="32"/>
    </row>
    <row r="1929" spans="2:2">
      <c r="B1929" s="32"/>
    </row>
    <row r="1930" spans="2:2">
      <c r="B1930" s="32"/>
    </row>
    <row r="1931" spans="2:2">
      <c r="B1931" s="32"/>
    </row>
    <row r="1932" spans="2:2">
      <c r="B1932" s="32"/>
    </row>
    <row r="1933" spans="2:2">
      <c r="B1933" s="32"/>
    </row>
    <row r="1934" spans="2:2">
      <c r="B1934" s="32"/>
    </row>
    <row r="1935" spans="2:2">
      <c r="B1935" s="32"/>
    </row>
    <row r="1936" spans="2:2">
      <c r="B1936" s="32"/>
    </row>
    <row r="1937" spans="2:2">
      <c r="B1937" s="32"/>
    </row>
    <row r="1938" spans="2:2">
      <c r="B1938" s="32"/>
    </row>
    <row r="1939" spans="2:2">
      <c r="B1939" s="32"/>
    </row>
    <row r="1940" spans="2:2">
      <c r="B1940" s="32"/>
    </row>
    <row r="1941" spans="2:2">
      <c r="B1941" s="32"/>
    </row>
    <row r="1942" spans="2:2">
      <c r="B1942" s="32"/>
    </row>
    <row r="1943" spans="2:2">
      <c r="B1943" s="32"/>
    </row>
    <row r="1944" spans="2:2">
      <c r="B1944" s="32"/>
    </row>
    <row r="1945" spans="2:2">
      <c r="B1945" s="32"/>
    </row>
    <row r="1946" spans="2:2">
      <c r="B1946" s="32"/>
    </row>
    <row r="1947" spans="2:2">
      <c r="B1947" s="32"/>
    </row>
    <row r="1948" spans="2:2">
      <c r="B1948" s="32"/>
    </row>
    <row r="1949" spans="2:2">
      <c r="B1949" s="32"/>
    </row>
    <row r="1950" spans="2:2">
      <c r="B1950" s="32"/>
    </row>
    <row r="1951" spans="2:2">
      <c r="B1951" s="32"/>
    </row>
    <row r="1952" spans="2:2">
      <c r="B1952" s="32"/>
    </row>
    <row r="1953" spans="2:2">
      <c r="B1953" s="32"/>
    </row>
    <row r="1954" spans="2:2">
      <c r="B1954" s="32"/>
    </row>
    <row r="1955" spans="2:2">
      <c r="B1955" s="32"/>
    </row>
    <row r="1956" spans="2:2">
      <c r="B1956" s="32"/>
    </row>
    <row r="1957" spans="2:2">
      <c r="B1957" s="32"/>
    </row>
    <row r="1958" spans="2:2">
      <c r="B1958" s="32"/>
    </row>
    <row r="1959" spans="2:2">
      <c r="B1959" s="32"/>
    </row>
    <row r="1960" spans="2:2">
      <c r="B1960" s="32"/>
    </row>
    <row r="1961" spans="2:2">
      <c r="B1961" s="32"/>
    </row>
    <row r="1962" spans="2:2">
      <c r="B1962" s="32"/>
    </row>
    <row r="1963" spans="2:2">
      <c r="B1963" s="32"/>
    </row>
    <row r="1964" spans="2:2">
      <c r="B1964" s="32"/>
    </row>
    <row r="1965" spans="2:2">
      <c r="B1965" s="32"/>
    </row>
    <row r="1966" spans="2:2">
      <c r="B1966" s="32"/>
    </row>
    <row r="1967" spans="2:2">
      <c r="B1967" s="32"/>
    </row>
    <row r="1968" spans="2:2">
      <c r="B1968" s="32"/>
    </row>
    <row r="1969" spans="2:2">
      <c r="B1969" s="32"/>
    </row>
    <row r="1970" spans="2:2">
      <c r="B1970" s="32"/>
    </row>
    <row r="1971" spans="2:2">
      <c r="B1971" s="32"/>
    </row>
    <row r="1972" spans="2:2">
      <c r="B1972" s="32"/>
    </row>
    <row r="1973" spans="2:2">
      <c r="B1973" s="32"/>
    </row>
    <row r="1974" spans="2:2">
      <c r="B1974" s="32"/>
    </row>
    <row r="1975" spans="2:2">
      <c r="B1975" s="32"/>
    </row>
    <row r="1976" spans="2:2">
      <c r="B1976" s="32"/>
    </row>
    <row r="1977" spans="2:2">
      <c r="B1977" s="32"/>
    </row>
    <row r="1978" spans="2:2">
      <c r="B1978" s="32"/>
    </row>
    <row r="1979" spans="2:2">
      <c r="B1979" s="32"/>
    </row>
    <row r="1980" spans="2:2">
      <c r="B1980" s="32"/>
    </row>
    <row r="1981" spans="2:2">
      <c r="B1981" s="32"/>
    </row>
    <row r="1982" spans="2:2">
      <c r="B1982" s="32"/>
    </row>
    <row r="1983" spans="2:2">
      <c r="B1983" s="32"/>
    </row>
    <row r="1984" spans="2:2">
      <c r="B1984" s="32"/>
    </row>
    <row r="1985" spans="2:2">
      <c r="B1985" s="32"/>
    </row>
    <row r="1986" spans="2:2">
      <c r="B1986" s="32"/>
    </row>
    <row r="1987" spans="2:2">
      <c r="B1987" s="32"/>
    </row>
    <row r="1988" spans="2:2">
      <c r="B1988" s="32"/>
    </row>
    <row r="1989" spans="2:2">
      <c r="B1989" s="32"/>
    </row>
    <row r="1990" spans="2:2">
      <c r="B1990" s="32"/>
    </row>
    <row r="1991" spans="2:2">
      <c r="B1991" s="32"/>
    </row>
    <row r="1992" spans="2:2">
      <c r="B1992" s="32"/>
    </row>
    <row r="1993" spans="2:2">
      <c r="B1993" s="32"/>
    </row>
    <row r="1994" spans="2:2">
      <c r="B1994" s="32"/>
    </row>
    <row r="1995" spans="2:2">
      <c r="B1995" s="32"/>
    </row>
    <row r="1996" spans="2:2">
      <c r="B1996" s="32"/>
    </row>
    <row r="1997" spans="2:2">
      <c r="B1997" s="32"/>
    </row>
    <row r="1998" spans="2:2">
      <c r="B1998" s="32"/>
    </row>
    <row r="1999" spans="2:2">
      <c r="B1999" s="32"/>
    </row>
    <row r="2000" spans="2:2">
      <c r="B2000" s="32"/>
    </row>
    <row r="2001" spans="2:2">
      <c r="B2001" s="32"/>
    </row>
    <row r="2002" spans="2:2">
      <c r="B2002" s="32"/>
    </row>
    <row r="2003" spans="2:2">
      <c r="B2003" s="32"/>
    </row>
    <row r="2004" spans="2:2">
      <c r="B2004" s="32"/>
    </row>
    <row r="2005" spans="2:2">
      <c r="B2005" s="32"/>
    </row>
    <row r="2006" spans="2:2">
      <c r="B2006" s="32"/>
    </row>
    <row r="2007" spans="2:2">
      <c r="B2007" s="32"/>
    </row>
    <row r="2008" spans="2:2">
      <c r="B2008" s="32"/>
    </row>
    <row r="2009" spans="2:2">
      <c r="B2009" s="32"/>
    </row>
    <row r="2010" spans="2:2">
      <c r="B2010" s="32"/>
    </row>
    <row r="2011" spans="2:2">
      <c r="B2011" s="32"/>
    </row>
    <row r="2012" spans="2:2">
      <c r="B2012" s="32"/>
    </row>
    <row r="2013" spans="2:2">
      <c r="B2013" s="32"/>
    </row>
    <row r="2014" spans="2:2">
      <c r="B2014" s="32"/>
    </row>
    <row r="2015" spans="2:2">
      <c r="B2015" s="32"/>
    </row>
    <row r="2016" spans="2:2">
      <c r="B2016" s="32"/>
    </row>
    <row r="2017" spans="2:2">
      <c r="B2017" s="32"/>
    </row>
    <row r="2018" spans="2:2">
      <c r="B2018" s="32"/>
    </row>
    <row r="2019" spans="2:2">
      <c r="B2019" s="32"/>
    </row>
    <row r="2020" spans="2:2">
      <c r="B2020" s="32"/>
    </row>
    <row r="2021" spans="2:2">
      <c r="B2021" s="32"/>
    </row>
    <row r="2022" spans="2:2">
      <c r="B2022" s="32"/>
    </row>
    <row r="2023" spans="2:2">
      <c r="B2023" s="32"/>
    </row>
    <row r="2024" spans="2:2">
      <c r="B2024" s="32"/>
    </row>
    <row r="2025" spans="2:2">
      <c r="B2025" s="32"/>
    </row>
    <row r="2026" spans="2:2">
      <c r="B2026" s="32"/>
    </row>
    <row r="2027" spans="2:2">
      <c r="B2027" s="32"/>
    </row>
    <row r="2028" spans="2:2">
      <c r="B2028" s="32"/>
    </row>
    <row r="2029" spans="2:2">
      <c r="B2029" s="32"/>
    </row>
    <row r="2030" spans="2:2">
      <c r="B2030" s="32"/>
    </row>
    <row r="2031" spans="2:2">
      <c r="B2031" s="32"/>
    </row>
    <row r="2032" spans="2:2">
      <c r="B2032" s="32"/>
    </row>
    <row r="2033" spans="2:2">
      <c r="B2033" s="32"/>
    </row>
    <row r="2034" spans="2:2">
      <c r="B2034" s="32"/>
    </row>
    <row r="2035" spans="2:2">
      <c r="B2035" s="32"/>
    </row>
    <row r="2036" spans="2:2">
      <c r="B2036" s="32"/>
    </row>
    <row r="2037" spans="2:2">
      <c r="B2037" s="32"/>
    </row>
    <row r="2038" spans="2:2">
      <c r="B2038" s="32"/>
    </row>
    <row r="2039" spans="2:2">
      <c r="B2039" s="32"/>
    </row>
    <row r="2040" spans="2:2">
      <c r="B2040" s="32"/>
    </row>
    <row r="2041" spans="2:2">
      <c r="B2041" s="32"/>
    </row>
    <row r="2042" spans="2:2">
      <c r="B2042" s="32"/>
    </row>
    <row r="2043" spans="2:2">
      <c r="B2043" s="32"/>
    </row>
    <row r="2044" spans="2:2">
      <c r="B2044" s="32"/>
    </row>
    <row r="2045" spans="2:2">
      <c r="B2045" s="32"/>
    </row>
    <row r="2046" spans="2:2">
      <c r="B2046" s="32"/>
    </row>
    <row r="2047" spans="2:2">
      <c r="B2047" s="32"/>
    </row>
    <row r="2048" spans="2:2">
      <c r="B2048" s="32"/>
    </row>
    <row r="2049" spans="2:2">
      <c r="B2049" s="32"/>
    </row>
    <row r="2050" spans="2:2">
      <c r="B2050" s="32"/>
    </row>
    <row r="2051" spans="2:2">
      <c r="B2051" s="32"/>
    </row>
    <row r="2052" spans="2:2">
      <c r="B2052" s="32"/>
    </row>
    <row r="2053" spans="2:2">
      <c r="B2053" s="32"/>
    </row>
    <row r="2054" spans="2:2">
      <c r="B2054" s="32"/>
    </row>
    <row r="2055" spans="2:2">
      <c r="B2055" s="32"/>
    </row>
    <row r="2056" spans="2:2">
      <c r="B2056" s="32"/>
    </row>
    <row r="2057" spans="2:2">
      <c r="B2057" s="32"/>
    </row>
    <row r="2058" spans="2:2">
      <c r="B2058" s="32"/>
    </row>
    <row r="2059" spans="2:2">
      <c r="B2059" s="32"/>
    </row>
    <row r="2060" spans="2:2">
      <c r="B2060" s="32"/>
    </row>
    <row r="2061" spans="2:2">
      <c r="B2061" s="32"/>
    </row>
    <row r="2062" spans="2:2">
      <c r="B2062" s="32"/>
    </row>
    <row r="2063" spans="2:2">
      <c r="B2063" s="32"/>
    </row>
    <row r="2064" spans="2:2">
      <c r="B2064" s="32"/>
    </row>
    <row r="2065" spans="2:2">
      <c r="B2065" s="32"/>
    </row>
    <row r="2066" spans="2:2">
      <c r="B2066" s="32"/>
    </row>
    <row r="2067" spans="2:2">
      <c r="B2067" s="32"/>
    </row>
    <row r="2068" spans="2:2">
      <c r="B2068" s="32"/>
    </row>
    <row r="2069" spans="2:2">
      <c r="B2069" s="32"/>
    </row>
    <row r="2070" spans="2:2">
      <c r="B2070" s="32"/>
    </row>
    <row r="2071" spans="2:2">
      <c r="B2071" s="32"/>
    </row>
    <row r="2072" spans="2:2">
      <c r="B2072" s="32"/>
    </row>
    <row r="2073" spans="2:2">
      <c r="B2073" s="32"/>
    </row>
    <row r="2074" spans="2:2">
      <c r="B2074" s="32"/>
    </row>
    <row r="2075" spans="2:2">
      <c r="B2075" s="32"/>
    </row>
    <row r="2076" spans="2:2">
      <c r="B2076" s="32"/>
    </row>
    <row r="2077" spans="2:2">
      <c r="B2077" s="32"/>
    </row>
    <row r="2078" spans="2:2">
      <c r="B2078" s="32"/>
    </row>
    <row r="2079" spans="2:2">
      <c r="B2079" s="32"/>
    </row>
    <row r="2080" spans="2:2">
      <c r="B2080" s="32"/>
    </row>
    <row r="2081" spans="2:2">
      <c r="B2081" s="32"/>
    </row>
    <row r="2082" spans="2:2">
      <c r="B2082" s="32"/>
    </row>
    <row r="2083" spans="2:2">
      <c r="B2083" s="32"/>
    </row>
    <row r="2084" spans="2:2">
      <c r="B2084" s="32"/>
    </row>
    <row r="2085" spans="2:2">
      <c r="B2085" s="32"/>
    </row>
    <row r="2086" spans="2:2">
      <c r="B2086" s="32"/>
    </row>
    <row r="2087" spans="2:2">
      <c r="B2087" s="32"/>
    </row>
    <row r="2088" spans="2:2">
      <c r="B2088" s="32"/>
    </row>
    <row r="2089" spans="2:2">
      <c r="B2089" s="32"/>
    </row>
    <row r="2090" spans="2:2">
      <c r="B2090" s="32"/>
    </row>
    <row r="2091" spans="2:2">
      <c r="B2091" s="32"/>
    </row>
    <row r="2092" spans="2:2">
      <c r="B2092" s="32"/>
    </row>
    <row r="2093" spans="2:2">
      <c r="B2093" s="32"/>
    </row>
    <row r="2094" spans="2:2">
      <c r="B2094" s="32"/>
    </row>
    <row r="2095" spans="2:2">
      <c r="B2095" s="32"/>
    </row>
    <row r="2096" spans="2:2">
      <c r="B2096" s="32"/>
    </row>
    <row r="2097" spans="2:2">
      <c r="B2097" s="32"/>
    </row>
    <row r="2098" spans="2:2">
      <c r="B2098" s="32"/>
    </row>
    <row r="2099" spans="2:2">
      <c r="B2099" s="32"/>
    </row>
    <row r="2100" spans="2:2">
      <c r="B2100" s="32"/>
    </row>
    <row r="2101" spans="2:2">
      <c r="B2101" s="32"/>
    </row>
    <row r="2102" spans="2:2">
      <c r="B2102" s="32"/>
    </row>
    <row r="2103" spans="2:2">
      <c r="B2103" s="32"/>
    </row>
    <row r="2104" spans="2:2">
      <c r="B2104" s="32"/>
    </row>
    <row r="2105" spans="2:2">
      <c r="B2105" s="32"/>
    </row>
    <row r="2106" spans="2:2">
      <c r="B2106" s="32"/>
    </row>
    <row r="2107" spans="2:2">
      <c r="B2107" s="32"/>
    </row>
    <row r="2108" spans="2:2">
      <c r="B2108" s="32"/>
    </row>
    <row r="2109" spans="2:2">
      <c r="B2109" s="32"/>
    </row>
    <row r="2110" spans="2:2">
      <c r="B2110" s="32"/>
    </row>
    <row r="2111" spans="2:2">
      <c r="B2111" s="32"/>
    </row>
    <row r="2112" spans="2:2">
      <c r="B2112" s="32"/>
    </row>
    <row r="2113" spans="2:2">
      <c r="B2113" s="32"/>
    </row>
    <row r="2114" spans="2:2">
      <c r="B2114" s="32"/>
    </row>
    <row r="2115" spans="2:2">
      <c r="B2115" s="32"/>
    </row>
    <row r="2116" spans="2:2">
      <c r="B2116" s="32"/>
    </row>
    <row r="2117" spans="2:2">
      <c r="B2117" s="32"/>
    </row>
    <row r="2118" spans="2:2">
      <c r="B2118" s="32"/>
    </row>
    <row r="2119" spans="2:2">
      <c r="B2119" s="32"/>
    </row>
    <row r="2120" spans="2:2">
      <c r="B2120" s="32"/>
    </row>
    <row r="2121" spans="2:2">
      <c r="B2121" s="32"/>
    </row>
    <row r="2122" spans="2:2">
      <c r="B2122" s="32"/>
    </row>
    <row r="2123" spans="2:2">
      <c r="B2123" s="32"/>
    </row>
    <row r="2124" spans="2:2">
      <c r="B2124" s="32"/>
    </row>
    <row r="2125" spans="2:2">
      <c r="B2125" s="32"/>
    </row>
    <row r="2126" spans="2:2">
      <c r="B2126" s="32"/>
    </row>
    <row r="2127" spans="2:2">
      <c r="B2127" s="32"/>
    </row>
    <row r="2128" spans="2:2">
      <c r="B2128" s="32"/>
    </row>
    <row r="2129" spans="2:2">
      <c r="B2129" s="32"/>
    </row>
    <row r="2130" spans="2:2">
      <c r="B2130" s="32"/>
    </row>
    <row r="2131" spans="2:2">
      <c r="B2131" s="32"/>
    </row>
    <row r="2132" spans="2:2">
      <c r="B2132" s="32"/>
    </row>
    <row r="2133" spans="2:2">
      <c r="B2133" s="32"/>
    </row>
    <row r="2134" spans="2:2">
      <c r="B2134" s="32"/>
    </row>
    <row r="2135" spans="2:2">
      <c r="B2135" s="32"/>
    </row>
    <row r="2136" spans="2:2">
      <c r="B2136" s="32"/>
    </row>
    <row r="2137" spans="2:2">
      <c r="B2137" s="32"/>
    </row>
    <row r="2138" spans="2:2">
      <c r="B2138" s="32"/>
    </row>
    <row r="2139" spans="2:2">
      <c r="B2139" s="32"/>
    </row>
    <row r="2140" spans="2:2">
      <c r="B2140" s="32"/>
    </row>
    <row r="2141" spans="2:2">
      <c r="B2141" s="32"/>
    </row>
    <row r="2142" spans="2:2">
      <c r="B2142" s="32"/>
    </row>
    <row r="2143" spans="2:2">
      <c r="B2143" s="32"/>
    </row>
    <row r="2144" spans="2:2">
      <c r="B2144" s="32"/>
    </row>
    <row r="2145" spans="2:2">
      <c r="B2145" s="32"/>
    </row>
    <row r="2146" spans="2:2">
      <c r="B2146" s="32"/>
    </row>
    <row r="2147" spans="2:2">
      <c r="B2147" s="32"/>
    </row>
    <row r="2148" spans="2:2">
      <c r="B2148" s="32"/>
    </row>
    <row r="2149" spans="2:2">
      <c r="B2149" s="32"/>
    </row>
    <row r="2150" spans="2:2">
      <c r="B2150" s="32"/>
    </row>
    <row r="2151" spans="2:2">
      <c r="B2151" s="32"/>
    </row>
    <row r="2152" spans="2:2">
      <c r="B2152" s="32"/>
    </row>
    <row r="2153" spans="2:2">
      <c r="B2153" s="32"/>
    </row>
    <row r="2154" spans="2:2">
      <c r="B2154" s="32"/>
    </row>
    <row r="2155" spans="2:2">
      <c r="B2155" s="32"/>
    </row>
    <row r="2156" spans="2:2">
      <c r="B2156" s="32"/>
    </row>
    <row r="2157" spans="2:2">
      <c r="B2157" s="32"/>
    </row>
    <row r="2158" spans="2:2">
      <c r="B2158" s="32"/>
    </row>
    <row r="2159" spans="2:2">
      <c r="B2159" s="32"/>
    </row>
    <row r="2160" spans="2:2">
      <c r="B2160" s="32"/>
    </row>
    <row r="2161" spans="2:2">
      <c r="B2161" s="32"/>
    </row>
    <row r="2162" spans="2:2">
      <c r="B2162" s="32"/>
    </row>
    <row r="2163" spans="2:2">
      <c r="B2163" s="32"/>
    </row>
    <row r="2164" spans="2:2">
      <c r="B2164" s="32"/>
    </row>
    <row r="2165" spans="2:2">
      <c r="B2165" s="32"/>
    </row>
    <row r="2166" spans="2:2">
      <c r="B2166" s="32"/>
    </row>
    <row r="2167" spans="2:2">
      <c r="B2167" s="32"/>
    </row>
    <row r="2168" spans="2:2">
      <c r="B2168" s="32"/>
    </row>
    <row r="2169" spans="2:2">
      <c r="B2169" s="32"/>
    </row>
    <row r="2170" spans="2:2">
      <c r="B2170" s="32"/>
    </row>
    <row r="2171" spans="2:2">
      <c r="B2171" s="32"/>
    </row>
    <row r="2172" spans="2:2">
      <c r="B2172" s="32"/>
    </row>
    <row r="2173" spans="2:2">
      <c r="B2173" s="32"/>
    </row>
    <row r="2174" spans="2:2">
      <c r="B2174" s="32"/>
    </row>
    <row r="2175" spans="2:2">
      <c r="B2175" s="32"/>
    </row>
    <row r="2176" spans="2:2">
      <c r="B2176" s="32"/>
    </row>
    <row r="2177" spans="2:2">
      <c r="B2177" s="32"/>
    </row>
    <row r="2178" spans="2:2">
      <c r="B2178" s="32"/>
    </row>
    <row r="2179" spans="2:2">
      <c r="B2179" s="32"/>
    </row>
    <row r="2180" spans="2:2">
      <c r="B2180" s="32"/>
    </row>
    <row r="2181" spans="2:2">
      <c r="B2181" s="32"/>
    </row>
    <row r="2182" spans="2:2">
      <c r="B2182" s="32"/>
    </row>
    <row r="2183" spans="2:2">
      <c r="B2183" s="32"/>
    </row>
    <row r="2184" spans="2:2">
      <c r="B2184" s="32"/>
    </row>
    <row r="2185" spans="2:2">
      <c r="B2185" s="32"/>
    </row>
    <row r="2186" spans="2:2">
      <c r="B2186" s="32"/>
    </row>
    <row r="2187" spans="2:2">
      <c r="B2187" s="32"/>
    </row>
    <row r="2188" spans="2:2">
      <c r="B2188" s="32"/>
    </row>
    <row r="2189" spans="2:2">
      <c r="B2189" s="32"/>
    </row>
    <row r="2190" spans="2:2">
      <c r="B2190" s="32"/>
    </row>
    <row r="2191" spans="2:2">
      <c r="B2191" s="32"/>
    </row>
    <row r="2192" spans="2:2">
      <c r="B2192" s="32"/>
    </row>
    <row r="2193" spans="2:2">
      <c r="B2193" s="32"/>
    </row>
    <row r="2194" spans="2:2">
      <c r="B2194" s="32"/>
    </row>
    <row r="2195" spans="2:2">
      <c r="B2195" s="32"/>
    </row>
    <row r="2196" spans="2:2">
      <c r="B2196" s="32"/>
    </row>
    <row r="2197" spans="2:2">
      <c r="B2197" s="32"/>
    </row>
    <row r="2198" spans="2:2">
      <c r="B2198" s="32"/>
    </row>
    <row r="2199" spans="2:2">
      <c r="B2199" s="32"/>
    </row>
    <row r="2200" spans="2:2">
      <c r="B2200" s="32"/>
    </row>
    <row r="2201" spans="2:2">
      <c r="B2201" s="32"/>
    </row>
    <row r="2202" spans="2:2">
      <c r="B2202" s="32"/>
    </row>
    <row r="2203" spans="2:2">
      <c r="B2203" s="32"/>
    </row>
    <row r="2204" spans="2:2">
      <c r="B2204" s="32"/>
    </row>
    <row r="2205" spans="2:2">
      <c r="B2205" s="32"/>
    </row>
    <row r="2206" spans="2:2">
      <c r="B2206" s="32"/>
    </row>
    <row r="2207" spans="2:2">
      <c r="B2207" s="32"/>
    </row>
    <row r="2208" spans="2:2">
      <c r="B2208" s="32"/>
    </row>
    <row r="2209" spans="2:2">
      <c r="B2209" s="32"/>
    </row>
    <row r="2210" spans="2:2">
      <c r="B2210" s="32"/>
    </row>
    <row r="2211" spans="2:2">
      <c r="B2211" s="32"/>
    </row>
    <row r="2212" spans="2:2">
      <c r="B2212" s="32"/>
    </row>
    <row r="2213" spans="2:2">
      <c r="B2213" s="32"/>
    </row>
    <row r="2214" spans="2:2">
      <c r="B2214" s="32"/>
    </row>
    <row r="2215" spans="2:2">
      <c r="B2215" s="32"/>
    </row>
    <row r="2216" spans="2:2">
      <c r="B2216" s="32"/>
    </row>
    <row r="2217" spans="2:2">
      <c r="B2217" s="32"/>
    </row>
    <row r="2218" spans="2:2">
      <c r="B2218" s="32"/>
    </row>
    <row r="2219" spans="2:2">
      <c r="B2219" s="32"/>
    </row>
    <row r="2220" spans="2:2">
      <c r="B2220" s="32"/>
    </row>
    <row r="2221" spans="2:2">
      <c r="B2221" s="32"/>
    </row>
    <row r="2222" spans="2:2">
      <c r="B2222" s="32"/>
    </row>
    <row r="2223" spans="2:2">
      <c r="B2223" s="32"/>
    </row>
    <row r="2224" spans="2:2">
      <c r="B2224" s="32"/>
    </row>
    <row r="2225" spans="2:2">
      <c r="B2225" s="32"/>
    </row>
    <row r="2226" spans="2:2">
      <c r="B2226" s="32"/>
    </row>
    <row r="2227" spans="2:2">
      <c r="B2227" s="32"/>
    </row>
    <row r="2228" spans="2:2">
      <c r="B2228" s="32"/>
    </row>
    <row r="2229" spans="2:2">
      <c r="B2229" s="32"/>
    </row>
    <row r="2230" spans="2:2">
      <c r="B2230" s="32"/>
    </row>
    <row r="2231" spans="2:2">
      <c r="B2231" s="32"/>
    </row>
    <row r="2232" spans="2:2">
      <c r="B2232" s="32"/>
    </row>
    <row r="2233" spans="2:2">
      <c r="B2233" s="32"/>
    </row>
    <row r="2234" spans="2:2">
      <c r="B2234" s="32"/>
    </row>
    <row r="2235" spans="2:2">
      <c r="B2235" s="32"/>
    </row>
    <row r="2236" spans="2:2">
      <c r="B2236" s="32"/>
    </row>
    <row r="2237" spans="2:2">
      <c r="B2237" s="32"/>
    </row>
    <row r="2238" spans="2:2">
      <c r="B2238" s="32"/>
    </row>
    <row r="2239" spans="2:2">
      <c r="B2239" s="32"/>
    </row>
    <row r="2240" spans="2:2">
      <c r="B2240" s="32"/>
    </row>
    <row r="2241" spans="2:2">
      <c r="B2241" s="32"/>
    </row>
    <row r="2242" spans="2:2">
      <c r="B2242" s="32"/>
    </row>
    <row r="2243" spans="2:2">
      <c r="B2243" s="32"/>
    </row>
    <row r="2244" spans="2:2">
      <c r="B2244" s="32"/>
    </row>
    <row r="2245" spans="2:2">
      <c r="B2245" s="32"/>
    </row>
    <row r="2246" spans="2:2">
      <c r="B2246" s="32"/>
    </row>
    <row r="2247" spans="2:2">
      <c r="B2247" s="32"/>
    </row>
    <row r="2248" spans="2:2">
      <c r="B2248" s="32"/>
    </row>
    <row r="2249" spans="2:2">
      <c r="B2249" s="32"/>
    </row>
    <row r="2250" spans="2:2">
      <c r="B2250" s="32"/>
    </row>
    <row r="2251" spans="2:2">
      <c r="B2251" s="32"/>
    </row>
    <row r="2252" spans="2:2">
      <c r="B2252" s="32"/>
    </row>
    <row r="2253" spans="2:2">
      <c r="B2253" s="32"/>
    </row>
    <row r="2254" spans="2:2">
      <c r="B2254" s="32"/>
    </row>
    <row r="2255" spans="2:2">
      <c r="B2255" s="32"/>
    </row>
    <row r="2256" spans="2:2">
      <c r="B2256" s="32"/>
    </row>
    <row r="2257" spans="2:2">
      <c r="B2257" s="32"/>
    </row>
    <row r="2258" spans="2:2">
      <c r="B2258" s="32"/>
    </row>
    <row r="2259" spans="2:2">
      <c r="B2259" s="32"/>
    </row>
    <row r="2260" spans="2:2">
      <c r="B2260" s="32"/>
    </row>
    <row r="2261" spans="2:2">
      <c r="B2261" s="32"/>
    </row>
    <row r="2262" spans="2:2">
      <c r="B2262" s="32"/>
    </row>
    <row r="2263" spans="2:2">
      <c r="B2263" s="32"/>
    </row>
    <row r="2264" spans="2:2">
      <c r="B2264" s="32"/>
    </row>
    <row r="2265" spans="2:2">
      <c r="B2265" s="32"/>
    </row>
    <row r="2266" spans="2:2">
      <c r="B2266" s="32"/>
    </row>
    <row r="2267" spans="2:2">
      <c r="B2267" s="32"/>
    </row>
    <row r="2268" spans="2:2">
      <c r="B2268" s="32"/>
    </row>
    <row r="2269" spans="2:2">
      <c r="B2269" s="32"/>
    </row>
    <row r="2270" spans="2:2">
      <c r="B2270" s="32"/>
    </row>
    <row r="2271" spans="2:2">
      <c r="B2271" s="32"/>
    </row>
    <row r="2272" spans="2:2">
      <c r="B2272" s="32"/>
    </row>
    <row r="2273" spans="2:2">
      <c r="B2273" s="32"/>
    </row>
    <row r="2274" spans="2:2">
      <c r="B2274" s="32"/>
    </row>
    <row r="2275" spans="2:2">
      <c r="B2275" s="32"/>
    </row>
    <row r="2276" spans="2:2">
      <c r="B2276" s="32"/>
    </row>
    <row r="2277" spans="2:2">
      <c r="B2277" s="32"/>
    </row>
    <row r="2278" spans="2:2">
      <c r="B2278" s="32"/>
    </row>
    <row r="2279" spans="2:2">
      <c r="B2279" s="32"/>
    </row>
    <row r="2280" spans="2:2">
      <c r="B2280" s="32"/>
    </row>
    <row r="2281" spans="2:2">
      <c r="B2281" s="32"/>
    </row>
    <row r="2282" spans="2:2">
      <c r="B2282" s="32"/>
    </row>
    <row r="2283" spans="2:2">
      <c r="B2283" s="32"/>
    </row>
    <row r="2284" spans="2:2">
      <c r="B2284" s="32"/>
    </row>
    <row r="2285" spans="2:2">
      <c r="B2285" s="32"/>
    </row>
    <row r="2286" spans="2:2">
      <c r="B2286" s="32"/>
    </row>
    <row r="2287" spans="2:2">
      <c r="B2287" s="32"/>
    </row>
    <row r="2288" spans="2:2">
      <c r="B2288" s="32"/>
    </row>
    <row r="2289" spans="2:2">
      <c r="B2289" s="32"/>
    </row>
    <row r="2290" spans="2:2">
      <c r="B2290" s="32"/>
    </row>
    <row r="2291" spans="2:2">
      <c r="B2291" s="32"/>
    </row>
    <row r="2292" spans="2:2">
      <c r="B2292" s="32"/>
    </row>
    <row r="2293" spans="2:2">
      <c r="B2293" s="32"/>
    </row>
    <row r="2294" spans="2:2">
      <c r="B2294" s="32"/>
    </row>
    <row r="2295" spans="2:2">
      <c r="B2295" s="32"/>
    </row>
    <row r="2296" spans="2:2">
      <c r="B2296" s="32"/>
    </row>
    <row r="2297" spans="2:2">
      <c r="B2297" s="32"/>
    </row>
    <row r="2298" spans="2:2">
      <c r="B2298" s="32"/>
    </row>
    <row r="2299" spans="2:2">
      <c r="B2299" s="32"/>
    </row>
    <row r="2300" spans="2:2">
      <c r="B2300" s="32"/>
    </row>
    <row r="2301" spans="2:2">
      <c r="B2301" s="32"/>
    </row>
    <row r="2302" spans="2:2">
      <c r="B2302" s="32"/>
    </row>
    <row r="2303" spans="2:2">
      <c r="B2303" s="32"/>
    </row>
    <row r="2304" spans="2:2">
      <c r="B2304" s="32"/>
    </row>
    <row r="2305" spans="2:2">
      <c r="B2305" s="32"/>
    </row>
    <row r="2306" spans="2:2">
      <c r="B2306" s="32"/>
    </row>
    <row r="2307" spans="2:2">
      <c r="B2307" s="32"/>
    </row>
    <row r="2308" spans="2:2">
      <c r="B2308" s="32"/>
    </row>
    <row r="2309" spans="2:2">
      <c r="B2309" s="32"/>
    </row>
    <row r="2310" spans="2:2">
      <c r="B2310" s="32"/>
    </row>
    <row r="2311" spans="2:2">
      <c r="B2311" s="32"/>
    </row>
    <row r="2312" spans="2:2">
      <c r="B2312" s="32"/>
    </row>
    <row r="2313" spans="2:2">
      <c r="B2313" s="32"/>
    </row>
    <row r="2314" spans="2:2">
      <c r="B2314" s="32"/>
    </row>
    <row r="2315" spans="2:2">
      <c r="B2315" s="32"/>
    </row>
    <row r="2316" spans="2:2">
      <c r="B2316" s="32"/>
    </row>
    <row r="2317" spans="2:2">
      <c r="B2317" s="32"/>
    </row>
    <row r="2318" spans="2:2">
      <c r="B2318" s="32"/>
    </row>
    <row r="2319" spans="2:2">
      <c r="B2319" s="32"/>
    </row>
    <row r="2320" spans="2:2">
      <c r="B2320" s="32"/>
    </row>
    <row r="2321" spans="2:2">
      <c r="B2321" s="32"/>
    </row>
    <row r="2322" spans="2:2">
      <c r="B2322" s="32"/>
    </row>
    <row r="2323" spans="2:2">
      <c r="B2323" s="32"/>
    </row>
    <row r="2324" spans="2:2">
      <c r="B2324" s="32"/>
    </row>
    <row r="2325" spans="2:2">
      <c r="B2325" s="32"/>
    </row>
    <row r="2326" spans="2:2">
      <c r="B2326" s="32"/>
    </row>
    <row r="2327" spans="2:2">
      <c r="B2327" s="32"/>
    </row>
    <row r="2328" spans="2:2">
      <c r="B2328" s="32"/>
    </row>
    <row r="2329" spans="2:2">
      <c r="B2329" s="32"/>
    </row>
    <row r="2330" spans="2:2">
      <c r="B2330" s="32"/>
    </row>
    <row r="2331" spans="2:2">
      <c r="B2331" s="32"/>
    </row>
    <row r="2332" spans="2:2">
      <c r="B2332" s="32"/>
    </row>
    <row r="2333" spans="2:2">
      <c r="B2333" s="32"/>
    </row>
    <row r="2334" spans="2:2">
      <c r="B2334" s="32"/>
    </row>
    <row r="2335" spans="2:2">
      <c r="B2335" s="32"/>
    </row>
    <row r="2336" spans="2:2">
      <c r="B2336" s="32"/>
    </row>
    <row r="2337" spans="2:2">
      <c r="B2337" s="32"/>
    </row>
    <row r="2338" spans="2:2">
      <c r="B2338" s="32"/>
    </row>
    <row r="2339" spans="2:2">
      <c r="B2339" s="32"/>
    </row>
    <row r="2340" spans="2:2">
      <c r="B2340" s="32"/>
    </row>
    <row r="2341" spans="2:2">
      <c r="B2341" s="32"/>
    </row>
    <row r="2342" spans="2:2">
      <c r="B2342" s="32"/>
    </row>
    <row r="2343" spans="2:2">
      <c r="B2343" s="32"/>
    </row>
    <row r="2344" spans="2:2">
      <c r="B2344" s="32"/>
    </row>
    <row r="2345" spans="2:2">
      <c r="B2345" s="32"/>
    </row>
    <row r="2346" spans="2:2">
      <c r="B2346" s="32"/>
    </row>
    <row r="2347" spans="2:2">
      <c r="B2347" s="32"/>
    </row>
    <row r="2348" spans="2:2">
      <c r="B2348" s="32"/>
    </row>
    <row r="2349" spans="2:2">
      <c r="B2349" s="32"/>
    </row>
    <row r="2350" spans="2:2">
      <c r="B2350" s="32"/>
    </row>
    <row r="2351" spans="2:2">
      <c r="B2351" s="32"/>
    </row>
    <row r="2352" spans="2:2">
      <c r="B2352" s="32"/>
    </row>
    <row r="2353" spans="2:2">
      <c r="B2353" s="32"/>
    </row>
    <row r="2354" spans="2:2">
      <c r="B2354" s="32"/>
    </row>
    <row r="2355" spans="2:2">
      <c r="B2355" s="32"/>
    </row>
    <row r="2356" spans="2:2">
      <c r="B2356" s="32"/>
    </row>
    <row r="2357" spans="2:2">
      <c r="B2357" s="32"/>
    </row>
    <row r="2358" spans="2:2">
      <c r="B2358" s="32"/>
    </row>
    <row r="2359" spans="2:2">
      <c r="B2359" s="32"/>
    </row>
    <row r="2360" spans="2:2">
      <c r="B2360" s="32"/>
    </row>
    <row r="2361" spans="2:2">
      <c r="B2361" s="32"/>
    </row>
    <row r="2362" spans="2:2">
      <c r="B2362" s="32"/>
    </row>
    <row r="2363" spans="2:2">
      <c r="B2363" s="32"/>
    </row>
    <row r="2364" spans="2:2">
      <c r="B2364" s="32"/>
    </row>
    <row r="2365" spans="2:2">
      <c r="B2365" s="32"/>
    </row>
    <row r="2366" spans="2:2">
      <c r="B2366" s="32"/>
    </row>
    <row r="2367" spans="2:2">
      <c r="B2367" s="32"/>
    </row>
    <row r="2368" spans="2:2">
      <c r="B2368" s="32"/>
    </row>
    <row r="2369" spans="2:2">
      <c r="B2369" s="32"/>
    </row>
    <row r="2370" spans="2:2">
      <c r="B2370" s="32"/>
    </row>
    <row r="2371" spans="2:2">
      <c r="B2371" s="32"/>
    </row>
    <row r="2372" spans="2:2">
      <c r="B2372" s="32"/>
    </row>
    <row r="2373" spans="2:2">
      <c r="B2373" s="32"/>
    </row>
    <row r="2374" spans="2:2">
      <c r="B2374" s="32"/>
    </row>
    <row r="2375" spans="2:2">
      <c r="B2375" s="32"/>
    </row>
    <row r="2376" spans="2:2">
      <c r="B2376" s="32"/>
    </row>
    <row r="2377" spans="2:2">
      <c r="B2377" s="32"/>
    </row>
    <row r="2378" spans="2:2">
      <c r="B2378" s="32"/>
    </row>
    <row r="2379" spans="2:2">
      <c r="B2379" s="32"/>
    </row>
    <row r="2380" spans="2:2">
      <c r="B2380" s="32"/>
    </row>
    <row r="2381" spans="2:2">
      <c r="B2381" s="32"/>
    </row>
    <row r="2382" spans="2:2">
      <c r="B2382" s="32"/>
    </row>
    <row r="2383" spans="2:2">
      <c r="B2383" s="32"/>
    </row>
    <row r="2384" spans="2:2">
      <c r="B2384" s="32"/>
    </row>
    <row r="2385" spans="2:2">
      <c r="B2385" s="32"/>
    </row>
    <row r="2386" spans="2:2">
      <c r="B2386" s="32"/>
    </row>
    <row r="2387" spans="2:2">
      <c r="B2387" s="32"/>
    </row>
    <row r="2388" spans="2:2">
      <c r="B2388" s="32"/>
    </row>
    <row r="2389" spans="2:2">
      <c r="B2389" s="32"/>
    </row>
    <row r="2390" spans="2:2">
      <c r="B2390" s="32"/>
    </row>
    <row r="2391" spans="2:2">
      <c r="B2391" s="32"/>
    </row>
    <row r="2392" spans="2:2">
      <c r="B2392" s="32"/>
    </row>
    <row r="2393" spans="2:2">
      <c r="B2393" s="32"/>
    </row>
    <row r="2394" spans="2:2">
      <c r="B2394" s="32"/>
    </row>
    <row r="2395" spans="2:2">
      <c r="B2395" s="32"/>
    </row>
    <row r="2396" spans="2:2">
      <c r="B2396" s="32"/>
    </row>
    <row r="2397" spans="2:2">
      <c r="B2397" s="32"/>
    </row>
    <row r="2398" spans="2:2">
      <c r="B2398" s="32"/>
    </row>
    <row r="2399" spans="2:2">
      <c r="B2399" s="32"/>
    </row>
    <row r="2400" spans="2:2">
      <c r="B2400" s="32"/>
    </row>
    <row r="2401" spans="2:2">
      <c r="B2401" s="32"/>
    </row>
    <row r="2402" spans="2:2">
      <c r="B2402" s="32"/>
    </row>
    <row r="2403" spans="2:2">
      <c r="B2403" s="32"/>
    </row>
    <row r="2404" spans="2:2">
      <c r="B2404" s="32"/>
    </row>
    <row r="2405" spans="2:2">
      <c r="B2405" s="32"/>
    </row>
    <row r="2406" spans="2:2">
      <c r="B2406" s="32"/>
    </row>
    <row r="2407" spans="2:2">
      <c r="B2407" s="32"/>
    </row>
    <row r="2408" spans="2:2">
      <c r="B2408" s="32"/>
    </row>
    <row r="2409" spans="2:2">
      <c r="B2409" s="32"/>
    </row>
    <row r="2410" spans="2:2">
      <c r="B2410" s="32"/>
    </row>
    <row r="2411" spans="2:2">
      <c r="B2411" s="32"/>
    </row>
    <row r="2412" spans="2:2">
      <c r="B2412" s="32"/>
    </row>
    <row r="2413" spans="2:2">
      <c r="B2413" s="32"/>
    </row>
    <row r="2414" spans="2:2">
      <c r="B2414" s="32"/>
    </row>
    <row r="2415" spans="2:2">
      <c r="B2415" s="32"/>
    </row>
    <row r="2416" spans="2:2">
      <c r="B2416" s="32"/>
    </row>
    <row r="2417" spans="2:2">
      <c r="B2417" s="32"/>
    </row>
    <row r="2418" spans="2:2">
      <c r="B2418" s="32"/>
    </row>
    <row r="2419" spans="2:2">
      <c r="B2419" s="32"/>
    </row>
    <row r="2420" spans="2:2">
      <c r="B2420" s="32"/>
    </row>
    <row r="2421" spans="2:2">
      <c r="B2421" s="32"/>
    </row>
    <row r="2422" spans="2:2">
      <c r="B2422" s="32"/>
    </row>
    <row r="2423" spans="2:2">
      <c r="B2423" s="32"/>
    </row>
    <row r="2424" spans="2:2">
      <c r="B2424" s="32"/>
    </row>
    <row r="2425" spans="2:2">
      <c r="B2425" s="32"/>
    </row>
    <row r="2426" spans="2:2">
      <c r="B2426" s="32"/>
    </row>
    <row r="2427" spans="2:2">
      <c r="B2427" s="32"/>
    </row>
    <row r="2428" spans="2:2">
      <c r="B2428" s="32"/>
    </row>
    <row r="2429" spans="2:2">
      <c r="B2429" s="32"/>
    </row>
    <row r="2430" spans="2:2">
      <c r="B2430" s="32"/>
    </row>
    <row r="2431" spans="2:2">
      <c r="B2431" s="32"/>
    </row>
    <row r="2432" spans="2:2">
      <c r="B2432" s="32"/>
    </row>
    <row r="2433" spans="2:2">
      <c r="B2433" s="32"/>
    </row>
    <row r="2434" spans="2:2">
      <c r="B2434" s="32"/>
    </row>
    <row r="2435" spans="2:2">
      <c r="B2435" s="32"/>
    </row>
    <row r="2436" spans="2:2">
      <c r="B2436" s="32"/>
    </row>
    <row r="2437" spans="2:2">
      <c r="B2437" s="32"/>
    </row>
    <row r="2438" spans="2:2">
      <c r="B2438" s="32"/>
    </row>
    <row r="2439" spans="2:2">
      <c r="B2439" s="32"/>
    </row>
    <row r="2440" spans="2:2">
      <c r="B2440" s="32"/>
    </row>
    <row r="2441" spans="2:2">
      <c r="B2441" s="32"/>
    </row>
    <row r="2442" spans="2:2">
      <c r="B2442" s="32"/>
    </row>
    <row r="2443" spans="2:2">
      <c r="B2443" s="32"/>
    </row>
    <row r="2444" spans="2:2">
      <c r="B2444" s="32"/>
    </row>
    <row r="2445" spans="2:2">
      <c r="B2445" s="32"/>
    </row>
    <row r="2446" spans="2:2">
      <c r="B2446" s="32"/>
    </row>
    <row r="2447" spans="2:2">
      <c r="B2447" s="32"/>
    </row>
    <row r="2448" spans="2:2">
      <c r="B2448" s="32"/>
    </row>
    <row r="2449" spans="2:2">
      <c r="B2449" s="32"/>
    </row>
    <row r="2450" spans="2:2">
      <c r="B2450" s="32"/>
    </row>
    <row r="2451" spans="2:2">
      <c r="B2451" s="32"/>
    </row>
    <row r="2452" spans="2:2">
      <c r="B2452" s="32"/>
    </row>
    <row r="2453" spans="2:2">
      <c r="B2453" s="32"/>
    </row>
    <row r="2454" spans="2:2">
      <c r="B2454" s="32"/>
    </row>
    <row r="2455" spans="2:2">
      <c r="B2455" s="32"/>
    </row>
    <row r="2456" spans="2:2">
      <c r="B2456" s="32"/>
    </row>
    <row r="2457" spans="2:2">
      <c r="B2457" s="32"/>
    </row>
    <row r="2458" spans="2:2">
      <c r="B2458" s="32"/>
    </row>
    <row r="2459" spans="2:2">
      <c r="B2459" s="32"/>
    </row>
    <row r="2460" spans="2:2">
      <c r="B2460" s="32"/>
    </row>
    <row r="2461" spans="2:2">
      <c r="B2461" s="32"/>
    </row>
    <row r="2462" spans="2:2">
      <c r="B2462" s="32"/>
    </row>
    <row r="2463" spans="2:2">
      <c r="B2463" s="32"/>
    </row>
    <row r="2464" spans="2:2">
      <c r="B2464" s="32"/>
    </row>
    <row r="2465" spans="2:2">
      <c r="B2465" s="32"/>
    </row>
    <row r="2466" spans="2:2">
      <c r="B2466" s="32"/>
    </row>
    <row r="2467" spans="2:2">
      <c r="B2467" s="32"/>
    </row>
    <row r="2468" spans="2:2">
      <c r="B2468" s="32"/>
    </row>
    <row r="2469" spans="2:2">
      <c r="B2469" s="32"/>
    </row>
    <row r="2470" spans="2:2">
      <c r="B2470" s="32"/>
    </row>
    <row r="2471" spans="2:2">
      <c r="B2471" s="32"/>
    </row>
    <row r="2472" spans="2:2">
      <c r="B2472" s="32"/>
    </row>
    <row r="2473" spans="2:2">
      <c r="B2473" s="32"/>
    </row>
    <row r="2474" spans="2:2">
      <c r="B2474" s="32"/>
    </row>
    <row r="2475" spans="2:2">
      <c r="B2475" s="32"/>
    </row>
    <row r="2476" spans="2:2">
      <c r="B2476" s="32"/>
    </row>
    <row r="2477" spans="2:2">
      <c r="B2477" s="32"/>
    </row>
    <row r="2478" spans="2:2">
      <c r="B2478" s="32"/>
    </row>
    <row r="2479" spans="2:2">
      <c r="B2479" s="32"/>
    </row>
    <row r="2480" spans="2:2">
      <c r="B2480" s="32"/>
    </row>
    <row r="2481" spans="2:2">
      <c r="B2481" s="32"/>
    </row>
    <row r="2482" spans="2:2">
      <c r="B2482" s="32"/>
    </row>
    <row r="2483" spans="2:2">
      <c r="B2483" s="32"/>
    </row>
    <row r="2484" spans="2:2">
      <c r="B2484" s="32"/>
    </row>
    <row r="2485" spans="2:2">
      <c r="B2485" s="32"/>
    </row>
    <row r="2486" spans="2:2">
      <c r="B2486" s="32"/>
    </row>
    <row r="2487" spans="2:2">
      <c r="B2487" s="32"/>
    </row>
    <row r="2488" spans="2:2">
      <c r="B2488" s="32"/>
    </row>
    <row r="2489" spans="2:2">
      <c r="B2489" s="32"/>
    </row>
    <row r="2490" spans="2:2">
      <c r="B2490" s="32"/>
    </row>
    <row r="2491" spans="2:2">
      <c r="B2491" s="32"/>
    </row>
    <row r="2492" spans="2:2">
      <c r="B2492" s="32"/>
    </row>
    <row r="2493" spans="2:2">
      <c r="B2493" s="32"/>
    </row>
    <row r="2494" spans="2:2">
      <c r="B2494" s="32"/>
    </row>
    <row r="2495" spans="2:2">
      <c r="B2495" s="32"/>
    </row>
    <row r="2496" spans="2:2">
      <c r="B2496" s="32"/>
    </row>
    <row r="2497" spans="2:2">
      <c r="B2497" s="32"/>
    </row>
    <row r="2498" spans="2:2">
      <c r="B2498" s="32"/>
    </row>
    <row r="2499" spans="2:2">
      <c r="B2499" s="32"/>
    </row>
    <row r="2500" spans="2:2">
      <c r="B2500" s="32"/>
    </row>
    <row r="2501" spans="2:2">
      <c r="B2501" s="32"/>
    </row>
    <row r="2502" spans="2:2">
      <c r="B2502" s="32"/>
    </row>
    <row r="2503" spans="2:2">
      <c r="B2503" s="32"/>
    </row>
    <row r="2504" spans="2:2">
      <c r="B2504" s="32"/>
    </row>
    <row r="2505" spans="2:2">
      <c r="B2505" s="32"/>
    </row>
    <row r="2506" spans="2:2">
      <c r="B2506" s="32"/>
    </row>
    <row r="2507" spans="2:2">
      <c r="B2507" s="32"/>
    </row>
    <row r="2508" spans="2:2">
      <c r="B2508" s="32"/>
    </row>
    <row r="2509" spans="2:2">
      <c r="B2509" s="32"/>
    </row>
    <row r="2510" spans="2:2">
      <c r="B2510" s="32"/>
    </row>
    <row r="2511" spans="2:2">
      <c r="B2511" s="32"/>
    </row>
    <row r="2512" spans="2:2">
      <c r="B2512" s="32"/>
    </row>
    <row r="2513" spans="2:2">
      <c r="B2513" s="32"/>
    </row>
    <row r="2514" spans="2:2">
      <c r="B2514" s="32"/>
    </row>
    <row r="2515" spans="2:2">
      <c r="B2515" s="32"/>
    </row>
    <row r="2516" spans="2:2">
      <c r="B2516" s="32"/>
    </row>
    <row r="2517" spans="2:2">
      <c r="B2517" s="32"/>
    </row>
    <row r="2518" spans="2:2">
      <c r="B2518" s="32"/>
    </row>
    <row r="2519" spans="2:2">
      <c r="B2519" s="32"/>
    </row>
    <row r="2520" spans="2:2">
      <c r="B2520" s="32"/>
    </row>
    <row r="2521" spans="2:2">
      <c r="B2521" s="32"/>
    </row>
    <row r="2522" spans="2:2">
      <c r="B2522" s="32"/>
    </row>
    <row r="2523" spans="2:2">
      <c r="B2523" s="32"/>
    </row>
    <row r="2524" spans="2:2">
      <c r="B2524" s="32"/>
    </row>
    <row r="2525" spans="2:2">
      <c r="B2525" s="32"/>
    </row>
    <row r="2526" spans="2:2">
      <c r="B2526" s="32"/>
    </row>
    <row r="2527" spans="2:2">
      <c r="B2527" s="32"/>
    </row>
    <row r="2528" spans="2:2">
      <c r="B2528" s="32"/>
    </row>
    <row r="2529" spans="2:2">
      <c r="B2529" s="32"/>
    </row>
    <row r="2530" spans="2:2">
      <c r="B2530" s="32"/>
    </row>
    <row r="2531" spans="2:2">
      <c r="B2531" s="32"/>
    </row>
    <row r="2532" spans="2:2">
      <c r="B2532" s="32"/>
    </row>
    <row r="2533" spans="2:2">
      <c r="B2533" s="32"/>
    </row>
    <row r="2534" spans="2:2">
      <c r="B2534" s="32"/>
    </row>
    <row r="2535" spans="2:2">
      <c r="B2535" s="32"/>
    </row>
    <row r="2536" spans="2:2">
      <c r="B2536" s="32"/>
    </row>
    <row r="2537" spans="2:2">
      <c r="B2537" s="32"/>
    </row>
    <row r="2538" spans="2:2">
      <c r="B2538" s="32"/>
    </row>
    <row r="2539" spans="2:2">
      <c r="B2539" s="32"/>
    </row>
    <row r="2540" spans="2:2">
      <c r="B2540" s="32"/>
    </row>
    <row r="2541" spans="2:2">
      <c r="B2541" s="32"/>
    </row>
    <row r="2542" spans="2:2">
      <c r="B2542" s="32"/>
    </row>
    <row r="2543" spans="2:2">
      <c r="B2543" s="32"/>
    </row>
    <row r="2544" spans="2:2">
      <c r="B2544" s="32"/>
    </row>
    <row r="2545" spans="2:2">
      <c r="B2545" s="32"/>
    </row>
    <row r="2546" spans="2:2">
      <c r="B2546" s="32"/>
    </row>
    <row r="2547" spans="2:2">
      <c r="B2547" s="32"/>
    </row>
    <row r="2548" spans="2:2">
      <c r="B2548" s="32"/>
    </row>
    <row r="2549" spans="2:2">
      <c r="B2549" s="32"/>
    </row>
    <row r="2550" spans="2:2">
      <c r="B2550" s="32"/>
    </row>
    <row r="2551" spans="2:2">
      <c r="B2551" s="32"/>
    </row>
    <row r="2552" spans="2:2">
      <c r="B2552" s="32"/>
    </row>
    <row r="2553" spans="2:2">
      <c r="B2553" s="32"/>
    </row>
    <row r="2554" spans="2:2">
      <c r="B2554" s="32"/>
    </row>
    <row r="2555" spans="2:2">
      <c r="B2555" s="32"/>
    </row>
    <row r="2556" spans="2:2">
      <c r="B2556" s="32"/>
    </row>
    <row r="2557" spans="2:2">
      <c r="B2557" s="32"/>
    </row>
    <row r="2558" spans="2:2">
      <c r="B2558" s="32"/>
    </row>
    <row r="2559" spans="2:2">
      <c r="B2559" s="32"/>
    </row>
    <row r="2560" spans="2:2">
      <c r="B2560" s="32"/>
    </row>
    <row r="2561" spans="2:2">
      <c r="B2561" s="32"/>
    </row>
    <row r="2562" spans="2:2">
      <c r="B2562" s="32"/>
    </row>
    <row r="2563" spans="2:2">
      <c r="B2563" s="32"/>
    </row>
    <row r="2564" spans="2:2">
      <c r="B2564" s="32"/>
    </row>
    <row r="2565" spans="2:2">
      <c r="B2565" s="32"/>
    </row>
    <row r="2566" spans="2:2">
      <c r="B2566" s="32"/>
    </row>
    <row r="2567" spans="2:2">
      <c r="B2567" s="32"/>
    </row>
    <row r="2568" spans="2:2">
      <c r="B2568" s="32"/>
    </row>
    <row r="2569" spans="2:2">
      <c r="B2569" s="32"/>
    </row>
    <row r="2570" spans="2:2">
      <c r="B2570" s="32"/>
    </row>
    <row r="2571" spans="2:2">
      <c r="B2571" s="32"/>
    </row>
    <row r="2572" spans="2:2">
      <c r="B2572" s="32"/>
    </row>
    <row r="2573" spans="2:2">
      <c r="B2573" s="32"/>
    </row>
    <row r="2574" spans="2:2">
      <c r="B2574" s="32"/>
    </row>
    <row r="2575" spans="2:2">
      <c r="B2575" s="32"/>
    </row>
    <row r="2576" spans="2:2">
      <c r="B2576" s="32"/>
    </row>
    <row r="2577" spans="2:2">
      <c r="B2577" s="32"/>
    </row>
    <row r="2578" spans="2:2">
      <c r="B2578" s="32"/>
    </row>
    <row r="2579" spans="2:2">
      <c r="B2579" s="32"/>
    </row>
    <row r="2580" spans="2:2">
      <c r="B2580" s="32"/>
    </row>
    <row r="2581" spans="2:2">
      <c r="B2581" s="32"/>
    </row>
    <row r="2582" spans="2:2">
      <c r="B2582" s="32"/>
    </row>
    <row r="2583" spans="2:2">
      <c r="B2583" s="32"/>
    </row>
    <row r="2584" spans="2:2">
      <c r="B2584" s="32"/>
    </row>
    <row r="2585" spans="2:2">
      <c r="B2585" s="32"/>
    </row>
    <row r="2586" spans="2:2">
      <c r="B2586" s="32"/>
    </row>
    <row r="2587" spans="2:2">
      <c r="B2587" s="32"/>
    </row>
    <row r="2588" spans="2:2">
      <c r="B2588" s="32"/>
    </row>
    <row r="2589" spans="2:2">
      <c r="B2589" s="32"/>
    </row>
    <row r="2590" spans="2:2">
      <c r="B2590" s="32"/>
    </row>
    <row r="2591" spans="2:2">
      <c r="B2591" s="32"/>
    </row>
    <row r="2592" spans="2:2">
      <c r="B2592" s="32"/>
    </row>
    <row r="2593" spans="2:2">
      <c r="B2593" s="32"/>
    </row>
    <row r="2594" spans="2:2">
      <c r="B2594" s="32"/>
    </row>
    <row r="2595" spans="2:2">
      <c r="B2595" s="32"/>
    </row>
    <row r="2596" spans="2:2">
      <c r="B2596" s="32"/>
    </row>
    <row r="2597" spans="2:2">
      <c r="B2597" s="32"/>
    </row>
    <row r="2598" spans="2:2">
      <c r="B2598" s="32"/>
    </row>
    <row r="2599" spans="2:2">
      <c r="B2599" s="32"/>
    </row>
    <row r="2600" spans="2:2">
      <c r="B2600" s="32"/>
    </row>
    <row r="2601" spans="2:2">
      <c r="B2601" s="32"/>
    </row>
    <row r="2602" spans="2:2">
      <c r="B2602" s="32"/>
    </row>
    <row r="2603" spans="2:2">
      <c r="B2603" s="32"/>
    </row>
    <row r="2604" spans="2:2">
      <c r="B2604" s="32"/>
    </row>
    <row r="2605" spans="2:2">
      <c r="B2605" s="32"/>
    </row>
    <row r="2606" spans="2:2">
      <c r="B2606" s="32"/>
    </row>
    <row r="2607" spans="2:2">
      <c r="B2607" s="32"/>
    </row>
    <row r="2608" spans="2:2">
      <c r="B2608" s="32"/>
    </row>
    <row r="2609" spans="2:2">
      <c r="B2609" s="32"/>
    </row>
    <row r="2610" spans="2:2">
      <c r="B2610" s="32"/>
    </row>
    <row r="2611" spans="2:2">
      <c r="B2611" s="32"/>
    </row>
    <row r="2612" spans="2:2">
      <c r="B2612" s="32"/>
    </row>
    <row r="2613" spans="2:2">
      <c r="B2613" s="32"/>
    </row>
    <row r="2614" spans="2:2">
      <c r="B2614" s="32"/>
    </row>
    <row r="2615" spans="2:2">
      <c r="B2615" s="32"/>
    </row>
    <row r="2616" spans="2:2">
      <c r="B2616" s="32"/>
    </row>
    <row r="2617" spans="2:2">
      <c r="B2617" s="32"/>
    </row>
    <row r="2618" spans="2:2">
      <c r="B2618" s="32"/>
    </row>
    <row r="2619" spans="2:2">
      <c r="B2619" s="32"/>
    </row>
    <row r="2620" spans="2:2">
      <c r="B2620" s="32"/>
    </row>
    <row r="2621" spans="2:2">
      <c r="B2621" s="32"/>
    </row>
    <row r="2622" spans="2:2">
      <c r="B2622" s="32"/>
    </row>
    <row r="2623" spans="2:2">
      <c r="B2623" s="32"/>
    </row>
    <row r="2624" spans="2:2">
      <c r="B2624" s="32"/>
    </row>
    <row r="2625" spans="2:2">
      <c r="B2625" s="32"/>
    </row>
    <row r="2626" spans="2:2">
      <c r="B2626" s="32"/>
    </row>
    <row r="2627" spans="2:2">
      <c r="B2627" s="32"/>
    </row>
    <row r="2628" spans="2:2">
      <c r="B2628" s="32"/>
    </row>
    <row r="2629" spans="2:2">
      <c r="B2629" s="32"/>
    </row>
    <row r="2630" spans="2:2">
      <c r="B2630" s="32"/>
    </row>
    <row r="2631" spans="2:2">
      <c r="B2631" s="32"/>
    </row>
    <row r="2632" spans="2:2">
      <c r="B2632" s="32"/>
    </row>
    <row r="2633" spans="2:2">
      <c r="B2633" s="32"/>
    </row>
    <row r="2634" spans="2:2">
      <c r="B2634" s="32"/>
    </row>
    <row r="2635" spans="2:2">
      <c r="B2635" s="32"/>
    </row>
    <row r="2636" spans="2:2">
      <c r="B2636" s="32"/>
    </row>
    <row r="2637" spans="2:2">
      <c r="B2637" s="32"/>
    </row>
    <row r="2638" spans="2:2">
      <c r="B2638" s="32"/>
    </row>
    <row r="2639" spans="2:2">
      <c r="B2639" s="32"/>
    </row>
    <row r="2640" spans="2:2">
      <c r="B2640" s="32"/>
    </row>
    <row r="2641" spans="2:2">
      <c r="B2641" s="32"/>
    </row>
    <row r="2642" spans="2:2">
      <c r="B2642" s="32"/>
    </row>
    <row r="2643" spans="2:2">
      <c r="B2643" s="32"/>
    </row>
    <row r="2644" spans="2:2">
      <c r="B2644" s="32"/>
    </row>
    <row r="2645" spans="2:2">
      <c r="B2645" s="32"/>
    </row>
    <row r="2646" spans="2:2">
      <c r="B2646" s="32"/>
    </row>
    <row r="2647" spans="2:2">
      <c r="B2647" s="32"/>
    </row>
    <row r="2648" spans="2:2">
      <c r="B2648" s="32"/>
    </row>
    <row r="2649" spans="2:2">
      <c r="B2649" s="32"/>
    </row>
    <row r="2650" spans="2:2">
      <c r="B2650" s="32"/>
    </row>
    <row r="2651" spans="2:2">
      <c r="B2651" s="32"/>
    </row>
    <row r="2652" spans="2:2">
      <c r="B2652" s="32"/>
    </row>
    <row r="2653" spans="2:2">
      <c r="B2653" s="32"/>
    </row>
    <row r="2654" spans="2:2">
      <c r="B2654" s="32"/>
    </row>
    <row r="2655" spans="2:2">
      <c r="B2655" s="32"/>
    </row>
    <row r="2656" spans="2:2">
      <c r="B2656" s="32"/>
    </row>
    <row r="2657" spans="2:2">
      <c r="B2657" s="32"/>
    </row>
    <row r="2658" spans="2:2">
      <c r="B2658" s="32"/>
    </row>
    <row r="2659" spans="2:2">
      <c r="B2659" s="32"/>
    </row>
    <row r="2660" spans="2:2">
      <c r="B2660" s="32"/>
    </row>
    <row r="2661" spans="2:2">
      <c r="B2661" s="32"/>
    </row>
    <row r="2662" spans="2:2">
      <c r="B2662" s="32"/>
    </row>
    <row r="2663" spans="2:2">
      <c r="B2663" s="32"/>
    </row>
    <row r="2664" spans="2:2">
      <c r="B2664" s="32"/>
    </row>
    <row r="2665" spans="2:2">
      <c r="B2665" s="32"/>
    </row>
    <row r="2666" spans="2:2">
      <c r="B2666" s="32"/>
    </row>
    <row r="2667" spans="2:2">
      <c r="B2667" s="32"/>
    </row>
    <row r="2668" spans="2:2">
      <c r="B2668" s="32"/>
    </row>
    <row r="2669" spans="2:2">
      <c r="B2669" s="32"/>
    </row>
    <row r="2670" spans="2:2">
      <c r="B2670" s="32"/>
    </row>
    <row r="2671" spans="2:2">
      <c r="B2671" s="32"/>
    </row>
    <row r="2672" spans="2:2">
      <c r="B2672" s="32"/>
    </row>
    <row r="2673" spans="2:2">
      <c r="B2673" s="32"/>
    </row>
    <row r="2674" spans="2:2">
      <c r="B2674" s="32"/>
    </row>
    <row r="2675" spans="2:2">
      <c r="B2675" s="32"/>
    </row>
    <row r="2676" spans="2:2">
      <c r="B2676" s="32"/>
    </row>
    <row r="2677" spans="2:2">
      <c r="B2677" s="32"/>
    </row>
    <row r="2678" spans="2:2">
      <c r="B2678" s="32"/>
    </row>
    <row r="2679" spans="2:2">
      <c r="B2679" s="32"/>
    </row>
    <row r="2680" spans="2:2">
      <c r="B2680" s="32"/>
    </row>
    <row r="2681" spans="2:2">
      <c r="B2681" s="32"/>
    </row>
    <row r="2682" spans="2:2">
      <c r="B2682" s="32"/>
    </row>
    <row r="2683" spans="2:2">
      <c r="B2683" s="32"/>
    </row>
    <row r="2684" spans="2:2">
      <c r="B2684" s="32"/>
    </row>
    <row r="2685" spans="2:2">
      <c r="B2685" s="32"/>
    </row>
    <row r="2686" spans="2:2">
      <c r="B2686" s="32"/>
    </row>
    <row r="2687" spans="2:2">
      <c r="B2687" s="32"/>
    </row>
    <row r="2688" spans="2:2">
      <c r="B2688" s="32"/>
    </row>
    <row r="2689" spans="2:2">
      <c r="B2689" s="32"/>
    </row>
    <row r="2690" spans="2:2">
      <c r="B2690" s="32"/>
    </row>
    <row r="2691" spans="2:2">
      <c r="B2691" s="32"/>
    </row>
    <row r="2692" spans="2:2">
      <c r="B2692" s="32"/>
    </row>
    <row r="2693" spans="2:2">
      <c r="B2693" s="32"/>
    </row>
    <row r="2694" spans="2:2">
      <c r="B2694" s="32"/>
    </row>
    <row r="2695" spans="2:2">
      <c r="B2695" s="32"/>
    </row>
    <row r="2696" spans="2:2">
      <c r="B2696" s="32"/>
    </row>
    <row r="2697" spans="2:2">
      <c r="B2697" s="32"/>
    </row>
    <row r="2698" spans="2:2">
      <c r="B2698" s="32"/>
    </row>
    <row r="2699" spans="2:2">
      <c r="B2699" s="32"/>
    </row>
    <row r="2700" spans="2:2">
      <c r="B2700" s="32"/>
    </row>
    <row r="2701" spans="2:2">
      <c r="B2701" s="32"/>
    </row>
    <row r="2702" spans="2:2">
      <c r="B2702" s="32"/>
    </row>
    <row r="2703" spans="2:2">
      <c r="B2703" s="32"/>
    </row>
    <row r="2704" spans="2:2">
      <c r="B2704" s="32"/>
    </row>
    <row r="2705" spans="2:2">
      <c r="B2705" s="32"/>
    </row>
    <row r="2706" spans="2:2">
      <c r="B2706" s="32"/>
    </row>
    <row r="2707" spans="2:2">
      <c r="B2707" s="32"/>
    </row>
    <row r="2708" spans="2:2">
      <c r="B2708" s="32"/>
    </row>
    <row r="2709" spans="2:2">
      <c r="B2709" s="32"/>
    </row>
    <row r="2710" spans="2:2">
      <c r="B2710" s="32"/>
    </row>
    <row r="2711" spans="2:2">
      <c r="B2711" s="32"/>
    </row>
    <row r="2712" spans="2:2">
      <c r="B2712" s="32"/>
    </row>
    <row r="2713" spans="2:2">
      <c r="B2713" s="32"/>
    </row>
    <row r="2714" spans="2:2">
      <c r="B2714" s="32"/>
    </row>
    <row r="2715" spans="2:2">
      <c r="B2715" s="32"/>
    </row>
    <row r="2716" spans="2:2">
      <c r="B2716" s="32"/>
    </row>
    <row r="2717" spans="2:2">
      <c r="B2717" s="32"/>
    </row>
    <row r="2718" spans="2:2">
      <c r="B2718" s="32"/>
    </row>
    <row r="2719" spans="2:2">
      <c r="B2719" s="32"/>
    </row>
    <row r="2720" spans="2:2">
      <c r="B2720" s="32"/>
    </row>
    <row r="2721" spans="2:2">
      <c r="B2721" s="32"/>
    </row>
    <row r="2722" spans="2:2">
      <c r="B2722" s="32"/>
    </row>
    <row r="2723" spans="2:2">
      <c r="B2723" s="32"/>
    </row>
    <row r="2724" spans="2:2">
      <c r="B2724" s="32"/>
    </row>
    <row r="2725" spans="2:2">
      <c r="B2725" s="32"/>
    </row>
    <row r="2726" spans="2:2">
      <c r="B2726" s="32"/>
    </row>
    <row r="2727" spans="2:2">
      <c r="B2727" s="32"/>
    </row>
    <row r="2728" spans="2:2">
      <c r="B2728" s="32"/>
    </row>
    <row r="2729" spans="2:2">
      <c r="B2729" s="32"/>
    </row>
    <row r="2730" spans="2:2">
      <c r="B2730" s="32"/>
    </row>
    <row r="2731" spans="2:2">
      <c r="B2731" s="32"/>
    </row>
    <row r="2732" spans="2:2">
      <c r="B2732" s="32"/>
    </row>
    <row r="2733" spans="2:2">
      <c r="B2733" s="32"/>
    </row>
    <row r="2734" spans="2:2">
      <c r="B2734" s="32"/>
    </row>
    <row r="2735" spans="2:2">
      <c r="B2735" s="32"/>
    </row>
    <row r="2736" spans="2:2">
      <c r="B2736" s="32"/>
    </row>
    <row r="2737" spans="2:2">
      <c r="B2737" s="32"/>
    </row>
    <row r="2738" spans="2:2">
      <c r="B2738" s="32"/>
    </row>
    <row r="2739" spans="2:2">
      <c r="B2739" s="32"/>
    </row>
    <row r="2740" spans="2:2">
      <c r="B2740" s="32"/>
    </row>
    <row r="2741" spans="2:2">
      <c r="B2741" s="32"/>
    </row>
    <row r="2742" spans="2:2">
      <c r="B2742" s="32"/>
    </row>
    <row r="2743" spans="2:2">
      <c r="B2743" s="32"/>
    </row>
    <row r="2744" spans="2:2">
      <c r="B2744" s="32"/>
    </row>
    <row r="2745" spans="2:2">
      <c r="B2745" s="32"/>
    </row>
    <row r="2746" spans="2:2">
      <c r="B2746" s="32"/>
    </row>
    <row r="2747" spans="2:2">
      <c r="B2747" s="32"/>
    </row>
    <row r="2748" spans="2:2">
      <c r="B2748" s="32"/>
    </row>
    <row r="2749" spans="2:2">
      <c r="B2749" s="32"/>
    </row>
    <row r="2750" spans="2:2">
      <c r="B2750" s="32"/>
    </row>
    <row r="2751" spans="2:2">
      <c r="B2751" s="32"/>
    </row>
    <row r="2752" spans="2:2">
      <c r="B2752" s="32"/>
    </row>
    <row r="2753" spans="2:2">
      <c r="B2753" s="32"/>
    </row>
    <row r="2754" spans="2:2">
      <c r="B2754" s="32"/>
    </row>
    <row r="2755" spans="2:2">
      <c r="B2755" s="32"/>
    </row>
    <row r="2756" spans="2:2">
      <c r="B2756" s="32"/>
    </row>
    <row r="2757" spans="2:2">
      <c r="B2757" s="32"/>
    </row>
    <row r="2758" spans="2:2">
      <c r="B2758" s="32"/>
    </row>
    <row r="2759" spans="2:2">
      <c r="B2759" s="32"/>
    </row>
    <row r="2760" spans="2:2">
      <c r="B2760" s="32"/>
    </row>
    <row r="2761" spans="2:2">
      <c r="B2761" s="32"/>
    </row>
    <row r="2762" spans="2:2">
      <c r="B2762" s="32"/>
    </row>
    <row r="2763" spans="2:2">
      <c r="B2763" s="32"/>
    </row>
    <row r="2764" spans="2:2">
      <c r="B2764" s="32"/>
    </row>
    <row r="2765" spans="2:2">
      <c r="B2765" s="32"/>
    </row>
    <row r="2766" spans="2:2">
      <c r="B2766" s="32"/>
    </row>
    <row r="2767" spans="2:2">
      <c r="B2767" s="32"/>
    </row>
    <row r="2768" spans="2:2">
      <c r="B2768" s="32"/>
    </row>
    <row r="2769" spans="2:2">
      <c r="B2769" s="32"/>
    </row>
    <row r="2770" spans="2:2">
      <c r="B2770" s="32"/>
    </row>
    <row r="2771" spans="2:2">
      <c r="B2771" s="32"/>
    </row>
    <row r="2772" spans="2:2">
      <c r="B2772" s="32"/>
    </row>
    <row r="2773" spans="2:2">
      <c r="B2773" s="32"/>
    </row>
    <row r="2774" spans="2:2">
      <c r="B2774" s="32"/>
    </row>
    <row r="2775" spans="2:2">
      <c r="B2775" s="32"/>
    </row>
    <row r="2776" spans="2:2">
      <c r="B2776" s="32"/>
    </row>
    <row r="2777" spans="2:2">
      <c r="B2777" s="32"/>
    </row>
    <row r="2778" spans="2:2">
      <c r="B2778" s="32"/>
    </row>
    <row r="2779" spans="2:2">
      <c r="B2779" s="32"/>
    </row>
    <row r="2780" spans="2:2">
      <c r="B2780" s="32"/>
    </row>
    <row r="2781" spans="2:2">
      <c r="B2781" s="32"/>
    </row>
    <row r="2782" spans="2:2">
      <c r="B2782" s="32"/>
    </row>
    <row r="2783" spans="2:2">
      <c r="B2783" s="32"/>
    </row>
    <row r="2784" spans="2:2">
      <c r="B2784" s="32"/>
    </row>
    <row r="2785" spans="2:2">
      <c r="B2785" s="32"/>
    </row>
    <row r="2786" spans="2:2">
      <c r="B2786" s="32"/>
    </row>
    <row r="2787" spans="2:2">
      <c r="B2787" s="32"/>
    </row>
    <row r="2788" spans="2:2">
      <c r="B2788" s="32"/>
    </row>
    <row r="2789" spans="2:2">
      <c r="B2789" s="32"/>
    </row>
    <row r="2790" spans="2:2">
      <c r="B2790" s="32"/>
    </row>
    <row r="2791" spans="2:2">
      <c r="B2791" s="32"/>
    </row>
    <row r="2792" spans="2:2">
      <c r="B2792" s="32"/>
    </row>
    <row r="2793" spans="2:2">
      <c r="B2793" s="32"/>
    </row>
    <row r="2794" spans="2:2">
      <c r="B2794" s="32"/>
    </row>
    <row r="2795" spans="2:2">
      <c r="B2795" s="32"/>
    </row>
    <row r="2796" spans="2:2">
      <c r="B2796" s="32"/>
    </row>
    <row r="2797" spans="2:2">
      <c r="B2797" s="32"/>
    </row>
    <row r="2798" spans="2:2">
      <c r="B2798" s="32"/>
    </row>
    <row r="2799" spans="2:2">
      <c r="B2799" s="32"/>
    </row>
    <row r="2800" spans="2:2">
      <c r="B2800" s="32"/>
    </row>
    <row r="2801" spans="2:2">
      <c r="B2801" s="32"/>
    </row>
    <row r="2802" spans="2:2">
      <c r="B2802" s="32"/>
    </row>
    <row r="2803" spans="2:2">
      <c r="B2803" s="32"/>
    </row>
    <row r="2804" spans="2:2">
      <c r="B2804" s="32"/>
    </row>
    <row r="2805" spans="2:2">
      <c r="B2805" s="32"/>
    </row>
    <row r="2806" spans="2:2">
      <c r="B2806" s="32"/>
    </row>
    <row r="2807" spans="2:2">
      <c r="B2807" s="32"/>
    </row>
    <row r="2808" spans="2:2">
      <c r="B2808" s="32"/>
    </row>
    <row r="2809" spans="2:2">
      <c r="B2809" s="32"/>
    </row>
    <row r="2810" spans="2:2">
      <c r="B2810" s="32"/>
    </row>
    <row r="2811" spans="2:2">
      <c r="B2811" s="32"/>
    </row>
    <row r="2812" spans="2:2">
      <c r="B2812" s="32"/>
    </row>
    <row r="2813" spans="2:2">
      <c r="B2813" s="32"/>
    </row>
    <row r="2814" spans="2:2">
      <c r="B2814" s="32"/>
    </row>
    <row r="2815" spans="2:2">
      <c r="B2815" s="32"/>
    </row>
    <row r="2816" spans="2:2">
      <c r="B2816" s="32"/>
    </row>
    <row r="2817" spans="2:2">
      <c r="B2817" s="32"/>
    </row>
    <row r="2818" spans="2:2">
      <c r="B2818" s="32"/>
    </row>
    <row r="2819" spans="2:2">
      <c r="B2819" s="32"/>
    </row>
    <row r="2820" spans="2:2">
      <c r="B2820" s="32"/>
    </row>
    <row r="2821" spans="2:2">
      <c r="B2821" s="32"/>
    </row>
    <row r="2822" spans="2:2">
      <c r="B2822" s="32"/>
    </row>
    <row r="2823" spans="2:2">
      <c r="B2823" s="32"/>
    </row>
    <row r="2824" spans="2:2">
      <c r="B2824" s="32"/>
    </row>
    <row r="2825" spans="2:2">
      <c r="B2825" s="32"/>
    </row>
    <row r="2826" spans="2:2">
      <c r="B2826" s="32"/>
    </row>
    <row r="2827" spans="2:2">
      <c r="B2827" s="32"/>
    </row>
    <row r="2828" spans="2:2">
      <c r="B2828" s="32"/>
    </row>
    <row r="2829" spans="2:2">
      <c r="B2829" s="32"/>
    </row>
    <row r="2830" spans="2:2">
      <c r="B2830" s="32"/>
    </row>
    <row r="2831" spans="2:2">
      <c r="B2831" s="32"/>
    </row>
    <row r="2832" spans="2:2">
      <c r="B2832" s="32"/>
    </row>
    <row r="2833" spans="2:2">
      <c r="B2833" s="32"/>
    </row>
    <row r="2834" spans="2:2">
      <c r="B2834" s="32"/>
    </row>
    <row r="2835" spans="2:2">
      <c r="B2835" s="32"/>
    </row>
    <row r="2836" spans="2:2">
      <c r="B2836" s="32"/>
    </row>
    <row r="2837" spans="2:2">
      <c r="B2837" s="32"/>
    </row>
    <row r="2838" spans="2:2">
      <c r="B2838" s="32"/>
    </row>
    <row r="2839" spans="2:2">
      <c r="B2839" s="32"/>
    </row>
    <row r="2840" spans="2:2">
      <c r="B2840" s="32"/>
    </row>
    <row r="2841" spans="2:2">
      <c r="B2841" s="32"/>
    </row>
    <row r="2842" spans="2:2">
      <c r="B2842" s="32"/>
    </row>
    <row r="2843" spans="2:2">
      <c r="B2843" s="32"/>
    </row>
    <row r="2844" spans="2:2">
      <c r="B2844" s="32"/>
    </row>
    <row r="2845" spans="2:2">
      <c r="B2845" s="32"/>
    </row>
    <row r="2846" spans="2:2">
      <c r="B2846" s="32"/>
    </row>
    <row r="2847" spans="2:2">
      <c r="B2847" s="32"/>
    </row>
    <row r="2848" spans="2:2">
      <c r="B2848" s="32"/>
    </row>
    <row r="2849" spans="2:2">
      <c r="B2849" s="32"/>
    </row>
    <row r="2850" spans="2:2">
      <c r="B2850" s="32"/>
    </row>
    <row r="2851" spans="2:2">
      <c r="B2851" s="32"/>
    </row>
    <row r="2852" spans="2:2">
      <c r="B2852" s="32"/>
    </row>
    <row r="2853" spans="2:2">
      <c r="B2853" s="32"/>
    </row>
    <row r="2854" spans="2:2">
      <c r="B2854" s="32"/>
    </row>
    <row r="2855" spans="2:2">
      <c r="B2855" s="32"/>
    </row>
    <row r="2856" spans="2:2">
      <c r="B2856" s="32"/>
    </row>
    <row r="2857" spans="2:2">
      <c r="B2857" s="32"/>
    </row>
    <row r="2858" spans="2:2">
      <c r="B2858" s="32"/>
    </row>
    <row r="2859" spans="2:2">
      <c r="B2859" s="32"/>
    </row>
    <row r="2860" spans="2:2">
      <c r="B2860" s="32"/>
    </row>
    <row r="2861" spans="2:2">
      <c r="B2861" s="32"/>
    </row>
    <row r="2862" spans="2:2">
      <c r="B2862" s="32"/>
    </row>
    <row r="2863" spans="2:2">
      <c r="B2863" s="32"/>
    </row>
    <row r="2864" spans="2:2">
      <c r="B2864" s="32"/>
    </row>
    <row r="2865" spans="2:2">
      <c r="B2865" s="32"/>
    </row>
    <row r="2866" spans="2:2">
      <c r="B2866" s="32"/>
    </row>
    <row r="2867" spans="2:2">
      <c r="B2867" s="32"/>
    </row>
    <row r="2868" spans="2:2">
      <c r="B2868" s="32"/>
    </row>
    <row r="2869" spans="2:2">
      <c r="B2869" s="32"/>
    </row>
    <row r="2870" spans="2:2">
      <c r="B2870" s="32"/>
    </row>
    <row r="2871" spans="2:2">
      <c r="B2871" s="32"/>
    </row>
    <row r="2872" spans="2:2">
      <c r="B2872" s="32"/>
    </row>
    <row r="2873" spans="2:2">
      <c r="B2873" s="32"/>
    </row>
    <row r="2874" spans="2:2">
      <c r="B2874" s="32"/>
    </row>
    <row r="2875" spans="2:2">
      <c r="B2875" s="32"/>
    </row>
    <row r="2876" spans="2:2">
      <c r="B2876" s="32"/>
    </row>
    <row r="2877" spans="2:2">
      <c r="B2877" s="32"/>
    </row>
    <row r="2878" spans="2:2">
      <c r="B2878" s="32"/>
    </row>
    <row r="2879" spans="2:2">
      <c r="B2879" s="32"/>
    </row>
    <row r="2880" spans="2:2">
      <c r="B2880" s="32"/>
    </row>
    <row r="2881" spans="2:2">
      <c r="B2881" s="32"/>
    </row>
    <row r="2882" spans="2:2">
      <c r="B2882" s="32"/>
    </row>
    <row r="2883" spans="2:2">
      <c r="B2883" s="32"/>
    </row>
    <row r="2884" spans="2:2">
      <c r="B2884" s="32"/>
    </row>
    <row r="2885" spans="2:2">
      <c r="B2885" s="32"/>
    </row>
    <row r="2886" spans="2:2">
      <c r="B2886" s="32"/>
    </row>
    <row r="2887" spans="2:2">
      <c r="B2887" s="32"/>
    </row>
    <row r="2888" spans="2:2">
      <c r="B2888" s="32"/>
    </row>
    <row r="2889" spans="2:2">
      <c r="B2889" s="32"/>
    </row>
    <row r="2890" spans="2:2">
      <c r="B2890" s="32"/>
    </row>
    <row r="2891" spans="2:2">
      <c r="B2891" s="32"/>
    </row>
    <row r="2892" spans="2:2">
      <c r="B2892" s="32"/>
    </row>
    <row r="2893" spans="2:2">
      <c r="B2893" s="32"/>
    </row>
    <row r="2894" spans="2:2">
      <c r="B2894" s="32"/>
    </row>
    <row r="2895" spans="2:2">
      <c r="B2895" s="32"/>
    </row>
    <row r="2896" spans="2:2">
      <c r="B2896" s="32"/>
    </row>
    <row r="2897" spans="2:2">
      <c r="B2897" s="32"/>
    </row>
    <row r="2898" spans="2:2">
      <c r="B2898" s="32"/>
    </row>
    <row r="2899" spans="2:2">
      <c r="B2899" s="32"/>
    </row>
    <row r="2900" spans="2:2">
      <c r="B2900" s="32"/>
    </row>
    <row r="2901" spans="2:2">
      <c r="B2901" s="32"/>
    </row>
    <row r="2902" spans="2:2">
      <c r="B2902" s="32"/>
    </row>
    <row r="2903" spans="2:2">
      <c r="B2903" s="32"/>
    </row>
    <row r="2904" spans="2:2">
      <c r="B2904" s="32"/>
    </row>
    <row r="2905" spans="2:2">
      <c r="B2905" s="32"/>
    </row>
    <row r="2906" spans="2:2">
      <c r="B2906" s="32"/>
    </row>
    <row r="2907" spans="2:2">
      <c r="B2907" s="32"/>
    </row>
    <row r="2908" spans="2:2">
      <c r="B2908" s="32"/>
    </row>
    <row r="2909" spans="2:2">
      <c r="B2909" s="32"/>
    </row>
    <row r="2910" spans="2:2">
      <c r="B2910" s="32"/>
    </row>
    <row r="2911" spans="2:2">
      <c r="B2911" s="32"/>
    </row>
    <row r="2912" spans="2:2">
      <c r="B2912" s="32"/>
    </row>
    <row r="2913" spans="2:2">
      <c r="B2913" s="32"/>
    </row>
    <row r="2914" spans="2:2">
      <c r="B2914" s="32"/>
    </row>
    <row r="2915" spans="2:2">
      <c r="B2915" s="32"/>
    </row>
    <row r="2916" spans="2:2">
      <c r="B2916" s="32"/>
    </row>
    <row r="2917" spans="2:2">
      <c r="B2917" s="32"/>
    </row>
    <row r="2918" spans="2:2">
      <c r="B2918" s="32"/>
    </row>
    <row r="2919" spans="2:2">
      <c r="B2919" s="32"/>
    </row>
    <row r="2920" spans="2:2">
      <c r="B2920" s="32"/>
    </row>
    <row r="2921" spans="2:2">
      <c r="B2921" s="32"/>
    </row>
    <row r="2922" spans="2:2">
      <c r="B2922" s="32"/>
    </row>
    <row r="2923" spans="2:2">
      <c r="B2923" s="32"/>
    </row>
    <row r="2924" spans="2:2">
      <c r="B2924" s="32"/>
    </row>
    <row r="2925" spans="2:2">
      <c r="B2925" s="32"/>
    </row>
    <row r="2926" spans="2:2">
      <c r="B2926" s="32"/>
    </row>
    <row r="2927" spans="2:2">
      <c r="B2927" s="32"/>
    </row>
    <row r="2928" spans="2:2">
      <c r="B2928" s="32"/>
    </row>
    <row r="2929" spans="2:2">
      <c r="B2929" s="32"/>
    </row>
    <row r="2930" spans="2:2">
      <c r="B2930" s="32"/>
    </row>
    <row r="2931" spans="2:2">
      <c r="B2931" s="32"/>
    </row>
    <row r="2932" spans="2:2">
      <c r="B2932" s="32"/>
    </row>
    <row r="2933" spans="2:2">
      <c r="B2933" s="32"/>
    </row>
    <row r="2934" spans="2:2">
      <c r="B2934" s="32"/>
    </row>
    <row r="2935" spans="2:2">
      <c r="B2935" s="32"/>
    </row>
    <row r="2936" spans="2:2">
      <c r="B2936" s="32"/>
    </row>
    <row r="2937" spans="2:2">
      <c r="B2937" s="32"/>
    </row>
    <row r="2938" spans="2:2">
      <c r="B2938" s="32"/>
    </row>
    <row r="2939" spans="2:2">
      <c r="B2939" s="32"/>
    </row>
    <row r="2940" spans="2:2">
      <c r="B2940" s="32"/>
    </row>
    <row r="2941" spans="2:2">
      <c r="B2941" s="32"/>
    </row>
    <row r="2942" spans="2:2">
      <c r="B2942" s="32"/>
    </row>
    <row r="2943" spans="2:2">
      <c r="B2943" s="32"/>
    </row>
    <row r="2944" spans="2:2">
      <c r="B2944" s="32"/>
    </row>
    <row r="2945" spans="2:2">
      <c r="B2945" s="32"/>
    </row>
    <row r="2946" spans="2:2">
      <c r="B2946" s="32"/>
    </row>
    <row r="2947" spans="2:2">
      <c r="B2947" s="32"/>
    </row>
    <row r="2948" spans="2:2">
      <c r="B2948" s="32"/>
    </row>
    <row r="2949" spans="2:2">
      <c r="B2949" s="32"/>
    </row>
    <row r="2950" spans="2:2">
      <c r="B2950" s="32"/>
    </row>
    <row r="2951" spans="2:2">
      <c r="B2951" s="32"/>
    </row>
    <row r="2952" spans="2:2">
      <c r="B2952" s="32"/>
    </row>
    <row r="2953" spans="2:2">
      <c r="B2953" s="32"/>
    </row>
    <row r="2954" spans="2:2">
      <c r="B2954" s="32"/>
    </row>
    <row r="2955" spans="2:2">
      <c r="B2955" s="32"/>
    </row>
    <row r="2956" spans="2:2">
      <c r="B2956" s="32"/>
    </row>
    <row r="2957" spans="2:2">
      <c r="B2957" s="32"/>
    </row>
    <row r="2958" spans="2:2">
      <c r="B2958" s="32"/>
    </row>
    <row r="2959" spans="2:2">
      <c r="B2959" s="32"/>
    </row>
    <row r="2960" spans="2:2">
      <c r="B2960" s="32"/>
    </row>
    <row r="2961" spans="2:2">
      <c r="B2961" s="32"/>
    </row>
    <row r="2962" spans="2:2">
      <c r="B2962" s="32"/>
    </row>
    <row r="2963" spans="2:2">
      <c r="B2963" s="32"/>
    </row>
    <row r="2964" spans="2:2">
      <c r="B2964" s="32"/>
    </row>
    <row r="2965" spans="2:2">
      <c r="B2965" s="32"/>
    </row>
    <row r="2966" spans="2:2">
      <c r="B2966" s="32"/>
    </row>
    <row r="2967" spans="2:2">
      <c r="B2967" s="32"/>
    </row>
    <row r="2968" spans="2:2">
      <c r="B2968" s="32"/>
    </row>
    <row r="2969" spans="2:2">
      <c r="B2969" s="32"/>
    </row>
    <row r="2970" spans="2:2">
      <c r="B2970" s="32"/>
    </row>
    <row r="2971" spans="2:2">
      <c r="B2971" s="32"/>
    </row>
    <row r="2972" spans="2:2">
      <c r="B2972" s="32"/>
    </row>
    <row r="2973" spans="2:2">
      <c r="B2973" s="32"/>
    </row>
    <row r="2974" spans="2:2">
      <c r="B2974" s="32"/>
    </row>
    <row r="2975" spans="2:2">
      <c r="B2975" s="32"/>
    </row>
    <row r="2976" spans="2:2">
      <c r="B2976" s="32"/>
    </row>
    <row r="2977" spans="2:2">
      <c r="B2977" s="32"/>
    </row>
    <row r="2978" spans="2:2">
      <c r="B2978" s="32"/>
    </row>
    <row r="2979" spans="2:2">
      <c r="B2979" s="32"/>
    </row>
    <row r="2980" spans="2:2">
      <c r="B2980" s="32"/>
    </row>
    <row r="2981" spans="2:2">
      <c r="B2981" s="32"/>
    </row>
    <row r="2982" spans="2:2">
      <c r="B2982" s="32"/>
    </row>
    <row r="2983" spans="2:2">
      <c r="B2983" s="32"/>
    </row>
    <row r="2984" spans="2:2">
      <c r="B2984" s="32"/>
    </row>
    <row r="2985" spans="2:2">
      <c r="B2985" s="32"/>
    </row>
    <row r="2986" spans="2:2">
      <c r="B2986" s="32"/>
    </row>
    <row r="2987" spans="2:2">
      <c r="B2987" s="32"/>
    </row>
    <row r="2988" spans="2:2">
      <c r="B2988" s="32"/>
    </row>
    <row r="2989" spans="2:2">
      <c r="B2989" s="32"/>
    </row>
    <row r="2990" spans="2:2">
      <c r="B2990" s="32"/>
    </row>
    <row r="2991" spans="2:2">
      <c r="B2991" s="32"/>
    </row>
    <row r="2992" spans="2:2">
      <c r="B2992" s="32"/>
    </row>
    <row r="2993" spans="2:2">
      <c r="B2993" s="32"/>
    </row>
    <row r="2994" spans="2:2">
      <c r="B2994" s="32"/>
    </row>
    <row r="2995" spans="2:2">
      <c r="B2995" s="32"/>
    </row>
    <row r="2996" spans="2:2">
      <c r="B2996" s="32"/>
    </row>
    <row r="2997" spans="2:2">
      <c r="B2997" s="32"/>
    </row>
    <row r="2998" spans="2:2">
      <c r="B2998" s="32"/>
    </row>
    <row r="2999" spans="2:2">
      <c r="B2999" s="32"/>
    </row>
    <row r="3000" spans="2:2">
      <c r="B3000" s="32"/>
    </row>
    <row r="3001" spans="2:2">
      <c r="B3001" s="32"/>
    </row>
    <row r="3002" spans="2:2">
      <c r="B3002" s="32"/>
    </row>
    <row r="3003" spans="2:2">
      <c r="B3003" s="32"/>
    </row>
    <row r="3004" spans="2:2">
      <c r="B3004" s="32"/>
    </row>
    <row r="3005" spans="2:2">
      <c r="B3005" s="32"/>
    </row>
    <row r="3006" spans="2:2">
      <c r="B3006" s="32"/>
    </row>
    <row r="3007" spans="2:2">
      <c r="B3007" s="32"/>
    </row>
    <row r="3008" spans="2:2">
      <c r="B3008" s="32"/>
    </row>
    <row r="3009" spans="2:2">
      <c r="B3009" s="32"/>
    </row>
    <row r="3010" spans="2:2">
      <c r="B3010" s="32"/>
    </row>
    <row r="3011" spans="2:2">
      <c r="B3011" s="32"/>
    </row>
    <row r="3012" spans="2:2">
      <c r="B3012" s="32"/>
    </row>
    <row r="3013" spans="2:2">
      <c r="B3013" s="32"/>
    </row>
    <row r="3014" spans="2:2">
      <c r="B3014" s="32"/>
    </row>
    <row r="3015" spans="2:2">
      <c r="B3015" s="32"/>
    </row>
    <row r="3016" spans="2:2">
      <c r="B3016" s="32"/>
    </row>
    <row r="3017" spans="2:2">
      <c r="B3017" s="32"/>
    </row>
    <row r="3018" spans="2:2">
      <c r="B3018" s="32"/>
    </row>
    <row r="3019" spans="2:2">
      <c r="B3019" s="32"/>
    </row>
    <row r="3020" spans="2:2">
      <c r="B3020" s="32"/>
    </row>
    <row r="3021" spans="2:2">
      <c r="B3021" s="32"/>
    </row>
    <row r="3022" spans="2:2">
      <c r="B3022" s="32"/>
    </row>
    <row r="3023" spans="2:2">
      <c r="B3023" s="32"/>
    </row>
    <row r="3024" spans="2:2">
      <c r="B3024" s="32"/>
    </row>
    <row r="3025" spans="2:2">
      <c r="B3025" s="32"/>
    </row>
    <row r="3026" spans="2:2">
      <c r="B3026" s="32"/>
    </row>
    <row r="3027" spans="2:2">
      <c r="B3027" s="32"/>
    </row>
    <row r="3028" spans="2:2">
      <c r="B3028" s="32"/>
    </row>
    <row r="3029" spans="2:2">
      <c r="B3029" s="32"/>
    </row>
    <row r="3030" spans="2:2">
      <c r="B3030" s="32"/>
    </row>
    <row r="3031" spans="2:2">
      <c r="B3031" s="32"/>
    </row>
    <row r="3032" spans="2:2">
      <c r="B3032" s="32"/>
    </row>
    <row r="3033" spans="2:2">
      <c r="B3033" s="32"/>
    </row>
    <row r="3034" spans="2:2">
      <c r="B3034" s="32"/>
    </row>
    <row r="3035" spans="2:2">
      <c r="B3035" s="32"/>
    </row>
    <row r="3036" spans="2:2">
      <c r="B3036" s="32"/>
    </row>
    <row r="3037" spans="2:2">
      <c r="B3037" s="32"/>
    </row>
    <row r="3038" spans="2:2">
      <c r="B3038" s="32"/>
    </row>
    <row r="3039" spans="2:2">
      <c r="B3039" s="32"/>
    </row>
    <row r="3040" spans="2:2">
      <c r="B3040" s="32"/>
    </row>
    <row r="3041" spans="2:2">
      <c r="B3041" s="32"/>
    </row>
    <row r="3042" spans="2:2">
      <c r="B3042" s="32"/>
    </row>
    <row r="3043" spans="2:2">
      <c r="B3043" s="32"/>
    </row>
    <row r="3044" spans="2:2">
      <c r="B3044" s="32"/>
    </row>
    <row r="3045" spans="2:2">
      <c r="B3045" s="32"/>
    </row>
    <row r="3046" spans="2:2">
      <c r="B3046" s="32"/>
    </row>
    <row r="3047" spans="2:2">
      <c r="B3047" s="32"/>
    </row>
    <row r="3048" spans="2:2">
      <c r="B3048" s="32"/>
    </row>
    <row r="3049" spans="2:2">
      <c r="B3049" s="32"/>
    </row>
    <row r="3050" spans="2:2">
      <c r="B3050" s="32"/>
    </row>
    <row r="3051" spans="2:2">
      <c r="B3051" s="32"/>
    </row>
    <row r="3052" spans="2:2">
      <c r="B3052" s="32"/>
    </row>
    <row r="3053" spans="2:2">
      <c r="B3053" s="32"/>
    </row>
    <row r="3054" spans="2:2">
      <c r="B3054" s="32"/>
    </row>
    <row r="3055" spans="2:2">
      <c r="B3055" s="32"/>
    </row>
    <row r="3056" spans="2:2">
      <c r="B3056" s="32"/>
    </row>
    <row r="3057" spans="2:2">
      <c r="B3057" s="32"/>
    </row>
    <row r="3058" spans="2:2">
      <c r="B3058" s="32"/>
    </row>
    <row r="3059" spans="2:2">
      <c r="B3059" s="32"/>
    </row>
    <row r="3060" spans="2:2">
      <c r="B3060" s="32"/>
    </row>
    <row r="3061" spans="2:2">
      <c r="B3061" s="32"/>
    </row>
    <row r="3062" spans="2:2">
      <c r="B3062" s="32"/>
    </row>
    <row r="3063" spans="2:2">
      <c r="B3063" s="32"/>
    </row>
    <row r="3064" spans="2:2">
      <c r="B3064" s="32"/>
    </row>
    <row r="3065" spans="2:2">
      <c r="B3065" s="32"/>
    </row>
    <row r="3066" spans="2:2">
      <c r="B3066" s="32"/>
    </row>
    <row r="3067" spans="2:2">
      <c r="B3067" s="32"/>
    </row>
    <row r="3068" spans="2:2">
      <c r="B3068" s="32"/>
    </row>
    <row r="3069" spans="2:2">
      <c r="B3069" s="32"/>
    </row>
    <row r="3070" spans="2:2">
      <c r="B3070" s="32"/>
    </row>
    <row r="3071" spans="2:2">
      <c r="B3071" s="32"/>
    </row>
    <row r="3072" spans="2:2">
      <c r="B3072" s="32"/>
    </row>
    <row r="3073" spans="2:2">
      <c r="B3073" s="32"/>
    </row>
    <row r="3074" spans="2:2">
      <c r="B3074" s="32"/>
    </row>
    <row r="3075" spans="2:2">
      <c r="B3075" s="32"/>
    </row>
    <row r="3076" spans="2:2">
      <c r="B3076" s="32"/>
    </row>
    <row r="3077" spans="2:2">
      <c r="B3077" s="32"/>
    </row>
    <row r="3078" spans="2:2">
      <c r="B3078" s="32"/>
    </row>
    <row r="3079" spans="2:2">
      <c r="B3079" s="32"/>
    </row>
    <row r="3080" spans="2:2">
      <c r="B3080" s="32"/>
    </row>
    <row r="3081" spans="2:2">
      <c r="B3081" s="32"/>
    </row>
    <row r="3082" spans="2:2">
      <c r="B3082" s="32"/>
    </row>
    <row r="3083" spans="2:2">
      <c r="B3083" s="32"/>
    </row>
    <row r="3084" spans="2:2">
      <c r="B3084" s="32"/>
    </row>
    <row r="3085" spans="2:2">
      <c r="B3085" s="32"/>
    </row>
    <row r="3086" spans="2:2">
      <c r="B3086" s="32"/>
    </row>
    <row r="3087" spans="2:2">
      <c r="B3087" s="32"/>
    </row>
    <row r="3088" spans="2:2">
      <c r="B3088" s="32"/>
    </row>
    <row r="3089" spans="2:2">
      <c r="B3089" s="32"/>
    </row>
    <row r="3090" spans="2:2">
      <c r="B3090" s="32"/>
    </row>
    <row r="3091" spans="2:2">
      <c r="B3091" s="32"/>
    </row>
    <row r="3092" spans="2:2">
      <c r="B3092" s="32"/>
    </row>
    <row r="3093" spans="2:2">
      <c r="B3093" s="32"/>
    </row>
    <row r="3094" spans="2:2">
      <c r="B3094" s="32"/>
    </row>
    <row r="3095" spans="2:2">
      <c r="B3095" s="32"/>
    </row>
    <row r="3096" spans="2:2">
      <c r="B3096" s="32"/>
    </row>
    <row r="3097" spans="2:2">
      <c r="B3097" s="32"/>
    </row>
    <row r="3098" spans="2:2">
      <c r="B3098" s="32"/>
    </row>
    <row r="3099" spans="2:2">
      <c r="B3099" s="32"/>
    </row>
    <row r="3100" spans="2:2">
      <c r="B3100" s="32"/>
    </row>
    <row r="3101" spans="2:2">
      <c r="B3101" s="32"/>
    </row>
    <row r="3102" spans="2:2">
      <c r="B3102" s="32"/>
    </row>
    <row r="3103" spans="2:2">
      <c r="B3103" s="32"/>
    </row>
    <row r="3104" spans="2:2">
      <c r="B3104" s="32"/>
    </row>
    <row r="3105" spans="2:2">
      <c r="B3105" s="32"/>
    </row>
    <row r="3106" spans="2:2">
      <c r="B3106" s="32"/>
    </row>
    <row r="3107" spans="2:2">
      <c r="B3107" s="32"/>
    </row>
    <row r="3108" spans="2:2">
      <c r="B3108" s="32"/>
    </row>
    <row r="3109" spans="2:2">
      <c r="B3109" s="32"/>
    </row>
    <row r="3110" spans="2:2">
      <c r="B3110" s="32"/>
    </row>
    <row r="3111" spans="2:2">
      <c r="B3111" s="32"/>
    </row>
    <row r="3112" spans="2:2">
      <c r="B3112" s="32"/>
    </row>
    <row r="3113" spans="2:2">
      <c r="B3113" s="32"/>
    </row>
    <row r="3114" spans="2:2">
      <c r="B3114" s="32"/>
    </row>
    <row r="3115" spans="2:2">
      <c r="B3115" s="32"/>
    </row>
    <row r="3116" spans="2:2">
      <c r="B3116" s="32"/>
    </row>
    <row r="3117" spans="2:2">
      <c r="B3117" s="32"/>
    </row>
    <row r="3118" spans="2:2">
      <c r="B3118" s="32"/>
    </row>
    <row r="3119" spans="2:2">
      <c r="B3119" s="32"/>
    </row>
    <row r="3120" spans="2:2">
      <c r="B3120" s="32"/>
    </row>
    <row r="3121" spans="2:2">
      <c r="B3121" s="32"/>
    </row>
    <row r="3122" spans="2:2">
      <c r="B3122" s="32"/>
    </row>
    <row r="3123" spans="2:2">
      <c r="B3123" s="32"/>
    </row>
    <row r="3124" spans="2:2">
      <c r="B3124" s="32"/>
    </row>
    <row r="3125" spans="2:2">
      <c r="B3125" s="32"/>
    </row>
    <row r="3126" spans="2:2">
      <c r="B3126" s="32"/>
    </row>
    <row r="3127" spans="2:2">
      <c r="B3127" s="32"/>
    </row>
    <row r="3128" spans="2:2">
      <c r="B3128" s="32"/>
    </row>
    <row r="3129" spans="2:2">
      <c r="B3129" s="32"/>
    </row>
    <row r="3130" spans="2:2">
      <c r="B3130" s="32"/>
    </row>
    <row r="3131" spans="2:2">
      <c r="B3131" s="32"/>
    </row>
    <row r="3132" spans="2:2">
      <c r="B3132" s="32"/>
    </row>
    <row r="3133" spans="2:2">
      <c r="B3133" s="32"/>
    </row>
    <row r="3134" spans="2:2">
      <c r="B3134" s="32"/>
    </row>
    <row r="3135" spans="2:2">
      <c r="B3135" s="32"/>
    </row>
    <row r="3136" spans="2:2">
      <c r="B3136" s="32"/>
    </row>
    <row r="3137" spans="2:2">
      <c r="B3137" s="32"/>
    </row>
    <row r="3138" spans="2:2">
      <c r="B3138" s="32"/>
    </row>
    <row r="3139" spans="2:2">
      <c r="B3139" s="32"/>
    </row>
    <row r="3140" spans="2:2">
      <c r="B3140" s="32"/>
    </row>
    <row r="3141" spans="2:2">
      <c r="B3141" s="32"/>
    </row>
    <row r="3142" spans="2:2">
      <c r="B3142" s="32"/>
    </row>
    <row r="3143" spans="2:2">
      <c r="B3143" s="32"/>
    </row>
    <row r="3144" spans="2:2">
      <c r="B3144" s="32"/>
    </row>
    <row r="3145" spans="2:2">
      <c r="B3145" s="32"/>
    </row>
    <row r="3146" spans="2:2">
      <c r="B3146" s="32"/>
    </row>
    <row r="3147" spans="2:2">
      <c r="B3147" s="32"/>
    </row>
    <row r="3148" spans="2:2">
      <c r="B3148" s="32"/>
    </row>
    <row r="3149" spans="2:2">
      <c r="B3149" s="32"/>
    </row>
    <row r="3150" spans="2:2">
      <c r="B3150" s="32"/>
    </row>
    <row r="3151" spans="2:2">
      <c r="B3151" s="32"/>
    </row>
    <row r="3152" spans="2:2">
      <c r="B3152" s="32"/>
    </row>
    <row r="3153" spans="2:2">
      <c r="B3153" s="32"/>
    </row>
    <row r="3154" spans="2:2">
      <c r="B3154" s="32"/>
    </row>
    <row r="3155" spans="2:2">
      <c r="B3155" s="32"/>
    </row>
    <row r="3156" spans="2:2">
      <c r="B3156" s="32"/>
    </row>
    <row r="3157" spans="2:2">
      <c r="B3157" s="32"/>
    </row>
    <row r="3158" spans="2:2">
      <c r="B3158" s="32"/>
    </row>
    <row r="3159" spans="2:2">
      <c r="B3159" s="32"/>
    </row>
    <row r="3160" spans="2:2">
      <c r="B3160" s="32"/>
    </row>
    <row r="3161" spans="2:2">
      <c r="B3161" s="32"/>
    </row>
    <row r="3162" spans="2:2">
      <c r="B3162" s="32"/>
    </row>
    <row r="3163" spans="2:2">
      <c r="B3163" s="32"/>
    </row>
    <row r="3164" spans="2:2">
      <c r="B3164" s="32"/>
    </row>
    <row r="3165" spans="2:2">
      <c r="B3165" s="32"/>
    </row>
    <row r="3166" spans="2:2">
      <c r="B3166" s="32"/>
    </row>
    <row r="3167" spans="2:2">
      <c r="B3167" s="32"/>
    </row>
    <row r="3168" spans="2:2">
      <c r="B3168" s="32"/>
    </row>
    <row r="3169" spans="2:2">
      <c r="B3169" s="32"/>
    </row>
    <row r="3170" spans="2:2">
      <c r="B3170" s="32"/>
    </row>
    <row r="3171" spans="2:2">
      <c r="B3171" s="32"/>
    </row>
    <row r="3172" spans="2:2">
      <c r="B3172" s="32"/>
    </row>
    <row r="3173" spans="2:2">
      <c r="B3173" s="32"/>
    </row>
    <row r="3174" spans="2:2">
      <c r="B3174" s="32"/>
    </row>
    <row r="3175" spans="2:2">
      <c r="B3175" s="32"/>
    </row>
    <row r="3176" spans="2:2">
      <c r="B3176" s="32"/>
    </row>
    <row r="3177" spans="2:2">
      <c r="B3177" s="32"/>
    </row>
    <row r="3178" spans="2:2">
      <c r="B3178" s="32"/>
    </row>
    <row r="3179" spans="2:2">
      <c r="B3179" s="32"/>
    </row>
    <row r="3180" spans="2:2">
      <c r="B3180" s="32"/>
    </row>
    <row r="3181" spans="2:2">
      <c r="B3181" s="32"/>
    </row>
    <row r="3182" spans="2:2">
      <c r="B3182" s="32"/>
    </row>
    <row r="3183" spans="2:2">
      <c r="B3183" s="32"/>
    </row>
    <row r="3184" spans="2:2">
      <c r="B3184" s="32"/>
    </row>
    <row r="3185" spans="2:2">
      <c r="B3185" s="32"/>
    </row>
    <row r="3186" spans="2:2">
      <c r="B3186" s="32"/>
    </row>
    <row r="3187" spans="2:2">
      <c r="B3187" s="32"/>
    </row>
    <row r="3188" spans="2:2">
      <c r="B3188" s="32"/>
    </row>
    <row r="3189" spans="2:2">
      <c r="B3189" s="32"/>
    </row>
    <row r="3190" spans="2:2">
      <c r="B3190" s="32"/>
    </row>
    <row r="3191" spans="2:2">
      <c r="B3191" s="32"/>
    </row>
    <row r="3192" spans="2:2">
      <c r="B3192" s="32"/>
    </row>
    <row r="3193" spans="2:2">
      <c r="B3193" s="32"/>
    </row>
    <row r="3194" spans="2:2">
      <c r="B3194" s="32"/>
    </row>
    <row r="3195" spans="2:2">
      <c r="B3195" s="32"/>
    </row>
    <row r="3196" spans="2:2">
      <c r="B3196" s="32"/>
    </row>
    <row r="3197" spans="2:2">
      <c r="B3197" s="32"/>
    </row>
    <row r="3198" spans="2:2">
      <c r="B3198" s="32"/>
    </row>
    <row r="3199" spans="2:2">
      <c r="B3199" s="32"/>
    </row>
    <row r="3200" spans="2:2">
      <c r="B3200" s="32"/>
    </row>
    <row r="3201" spans="2:2">
      <c r="B3201" s="32"/>
    </row>
    <row r="3202" spans="2:2">
      <c r="B3202" s="32"/>
    </row>
    <row r="3203" spans="2:2">
      <c r="B3203" s="32"/>
    </row>
    <row r="3204" spans="2:2">
      <c r="B3204" s="32"/>
    </row>
    <row r="3205" spans="2:2">
      <c r="B3205" s="32"/>
    </row>
    <row r="3206" spans="2:2">
      <c r="B3206" s="32"/>
    </row>
    <row r="3207" spans="2:2">
      <c r="B3207" s="32"/>
    </row>
    <row r="3208" spans="2:2">
      <c r="B3208" s="32"/>
    </row>
    <row r="3209" spans="2:2">
      <c r="B3209" s="32"/>
    </row>
    <row r="3210" spans="2:2">
      <c r="B3210" s="32"/>
    </row>
    <row r="3211" spans="2:2">
      <c r="B3211" s="32"/>
    </row>
    <row r="3212" spans="2:2">
      <c r="B3212" s="32"/>
    </row>
    <row r="3213" spans="2:2">
      <c r="B3213" s="32"/>
    </row>
    <row r="3214" spans="2:2">
      <c r="B3214" s="32"/>
    </row>
    <row r="3215" spans="2:2">
      <c r="B3215" s="32"/>
    </row>
    <row r="3216" spans="2:2">
      <c r="B3216" s="32"/>
    </row>
    <row r="3217" spans="2:2">
      <c r="B3217" s="32"/>
    </row>
    <row r="3218" spans="2:2">
      <c r="B3218" s="32"/>
    </row>
    <row r="3219" spans="2:2">
      <c r="B3219" s="32"/>
    </row>
    <row r="3220" spans="2:2">
      <c r="B3220" s="32"/>
    </row>
    <row r="3221" spans="2:2">
      <c r="B3221" s="32"/>
    </row>
    <row r="3222" spans="2:2">
      <c r="B3222" s="32"/>
    </row>
    <row r="3223" spans="2:2">
      <c r="B3223" s="32"/>
    </row>
    <row r="3224" spans="2:2">
      <c r="B3224" s="32"/>
    </row>
    <row r="3225" spans="2:2">
      <c r="B3225" s="32"/>
    </row>
    <row r="3226" spans="2:2">
      <c r="B3226" s="32"/>
    </row>
    <row r="3227" spans="2:2">
      <c r="B3227" s="32"/>
    </row>
    <row r="3228" spans="2:2">
      <c r="B3228" s="32"/>
    </row>
    <row r="3229" spans="2:2">
      <c r="B3229" s="32"/>
    </row>
    <row r="3230" spans="2:2">
      <c r="B3230" s="32"/>
    </row>
    <row r="3231" spans="2:2">
      <c r="B3231" s="32"/>
    </row>
    <row r="3232" spans="2:2">
      <c r="B3232" s="32"/>
    </row>
    <row r="3233" spans="2:2">
      <c r="B3233" s="32"/>
    </row>
    <row r="3234" spans="2:2">
      <c r="B3234" s="32"/>
    </row>
    <row r="3235" spans="2:2">
      <c r="B3235" s="32"/>
    </row>
    <row r="3236" spans="2:2">
      <c r="B3236" s="32"/>
    </row>
    <row r="3237" spans="2:2">
      <c r="B3237" s="32"/>
    </row>
    <row r="3238" spans="2:2">
      <c r="B3238" s="32"/>
    </row>
    <row r="3239" spans="2:2">
      <c r="B3239" s="32"/>
    </row>
    <row r="3240" spans="2:2">
      <c r="B3240" s="32"/>
    </row>
    <row r="3241" spans="2:2">
      <c r="B3241" s="32"/>
    </row>
    <row r="3242" spans="2:2">
      <c r="B3242" s="32"/>
    </row>
    <row r="3243" spans="2:2">
      <c r="B3243" s="32"/>
    </row>
    <row r="3244" spans="2:2">
      <c r="B3244" s="32"/>
    </row>
    <row r="3245" spans="2:2">
      <c r="B3245" s="32"/>
    </row>
    <row r="3246" spans="2:2">
      <c r="B3246" s="32"/>
    </row>
    <row r="3247" spans="2:2">
      <c r="B3247" s="32"/>
    </row>
    <row r="3248" spans="2:2">
      <c r="B3248" s="32"/>
    </row>
    <row r="3249" spans="2:2">
      <c r="B3249" s="32"/>
    </row>
    <row r="3250" spans="2:2">
      <c r="B3250" s="32"/>
    </row>
    <row r="3251" spans="2:2">
      <c r="B3251" s="32"/>
    </row>
    <row r="3252" spans="2:2">
      <c r="B3252" s="32"/>
    </row>
    <row r="3253" spans="2:2">
      <c r="B3253" s="32"/>
    </row>
    <row r="3254" spans="2:2">
      <c r="B3254" s="32"/>
    </row>
    <row r="3255" spans="2:2">
      <c r="B3255" s="32"/>
    </row>
    <row r="3256" spans="2:2">
      <c r="B3256" s="32"/>
    </row>
    <row r="3257" spans="2:2">
      <c r="B3257" s="32"/>
    </row>
    <row r="3258" spans="2:2">
      <c r="B3258" s="32"/>
    </row>
    <row r="3259" spans="2:2">
      <c r="B3259" s="32"/>
    </row>
    <row r="3260" spans="2:2">
      <c r="B3260" s="32"/>
    </row>
    <row r="3261" spans="2:2">
      <c r="B3261" s="32"/>
    </row>
    <row r="3262" spans="2:2">
      <c r="B3262" s="32"/>
    </row>
    <row r="3263" spans="2:2">
      <c r="B3263" s="32"/>
    </row>
    <row r="3264" spans="2:2">
      <c r="B3264" s="32"/>
    </row>
    <row r="3265" spans="2:2">
      <c r="B3265" s="32"/>
    </row>
    <row r="3266" spans="2:2">
      <c r="B3266" s="32"/>
    </row>
    <row r="3267" spans="2:2">
      <c r="B3267" s="32"/>
    </row>
    <row r="3268" spans="2:2">
      <c r="B3268" s="32"/>
    </row>
    <row r="3269" spans="2:2">
      <c r="B3269" s="32"/>
    </row>
    <row r="3270" spans="2:2">
      <c r="B3270" s="32"/>
    </row>
    <row r="3271" spans="2:2">
      <c r="B3271" s="32"/>
    </row>
    <row r="3272" spans="2:2">
      <c r="B3272" s="32"/>
    </row>
    <row r="3273" spans="2:2">
      <c r="B3273" s="32"/>
    </row>
    <row r="3274" spans="2:2">
      <c r="B3274" s="32"/>
    </row>
    <row r="3275" spans="2:2">
      <c r="B3275" s="32"/>
    </row>
    <row r="3276" spans="2:2">
      <c r="B3276" s="32"/>
    </row>
    <row r="3277" spans="2:2">
      <c r="B3277" s="32"/>
    </row>
    <row r="3278" spans="2:2">
      <c r="B3278" s="32"/>
    </row>
    <row r="3279" spans="2:2">
      <c r="B3279" s="32"/>
    </row>
    <row r="3280" spans="2:2">
      <c r="B3280" s="32"/>
    </row>
    <row r="3281" spans="2:2">
      <c r="B3281" s="32"/>
    </row>
    <row r="3282" spans="2:2">
      <c r="B3282" s="32"/>
    </row>
    <row r="3283" spans="2:2">
      <c r="B3283" s="32"/>
    </row>
    <row r="3284" spans="2:2">
      <c r="B3284" s="32"/>
    </row>
    <row r="3285" spans="2:2">
      <c r="B3285" s="32"/>
    </row>
    <row r="3286" spans="2:2">
      <c r="B3286" s="32"/>
    </row>
    <row r="3287" spans="2:2">
      <c r="B3287" s="32"/>
    </row>
    <row r="3288" spans="2:2">
      <c r="B3288" s="32"/>
    </row>
    <row r="3289" spans="2:2">
      <c r="B3289" s="32"/>
    </row>
    <row r="3290" spans="2:2">
      <c r="B3290" s="32"/>
    </row>
    <row r="3291" spans="2:2">
      <c r="B3291" s="32"/>
    </row>
    <row r="3292" spans="2:2">
      <c r="B3292" s="32"/>
    </row>
    <row r="3293" spans="2:2">
      <c r="B3293" s="32"/>
    </row>
    <row r="3294" spans="2:2">
      <c r="B3294" s="32"/>
    </row>
    <row r="3295" spans="2:2">
      <c r="B3295" s="32"/>
    </row>
    <row r="3296" spans="2:2">
      <c r="B3296" s="32"/>
    </row>
    <row r="3297" spans="2:2">
      <c r="B3297" s="32"/>
    </row>
    <row r="3298" spans="2:2">
      <c r="B3298" s="32"/>
    </row>
    <row r="3299" spans="2:2">
      <c r="B3299" s="32"/>
    </row>
    <row r="3300" spans="2:2">
      <c r="B3300" s="32"/>
    </row>
    <row r="3301" spans="2:2">
      <c r="B3301" s="32"/>
    </row>
    <row r="3302" spans="2:2">
      <c r="B3302" s="32"/>
    </row>
    <row r="3303" spans="2:2">
      <c r="B3303" s="32"/>
    </row>
    <row r="3304" spans="2:2">
      <c r="B3304" s="32"/>
    </row>
    <row r="3305" spans="2:2">
      <c r="B3305" s="32"/>
    </row>
    <row r="3306" spans="2:2">
      <c r="B3306" s="32"/>
    </row>
    <row r="3307" spans="2:2">
      <c r="B3307" s="32"/>
    </row>
    <row r="3308" spans="2:2">
      <c r="B3308" s="32"/>
    </row>
    <row r="3309" spans="2:2">
      <c r="B3309" s="32"/>
    </row>
    <row r="3310" spans="2:2">
      <c r="B3310" s="32"/>
    </row>
    <row r="3311" spans="2:2">
      <c r="B3311" s="32"/>
    </row>
    <row r="3312" spans="2:2">
      <c r="B3312" s="32"/>
    </row>
    <row r="3313" spans="2:2">
      <c r="B3313" s="32"/>
    </row>
    <row r="3314" spans="2:2">
      <c r="B3314" s="32"/>
    </row>
    <row r="3315" spans="2:2">
      <c r="B3315" s="32"/>
    </row>
    <row r="3316" spans="2:2">
      <c r="B3316" s="32"/>
    </row>
    <row r="3317" spans="2:2">
      <c r="B3317" s="32"/>
    </row>
    <row r="3318" spans="2:2">
      <c r="B3318" s="32"/>
    </row>
    <row r="3319" spans="2:2">
      <c r="B3319" s="32"/>
    </row>
    <row r="3320" spans="2:2">
      <c r="B3320" s="32"/>
    </row>
    <row r="3321" spans="2:2">
      <c r="B3321" s="32"/>
    </row>
    <row r="3322" spans="2:2">
      <c r="B3322" s="32"/>
    </row>
    <row r="3323" spans="2:2">
      <c r="B3323" s="32"/>
    </row>
    <row r="3324" spans="2:2">
      <c r="B3324" s="32"/>
    </row>
    <row r="3325" spans="2:2">
      <c r="B3325" s="32"/>
    </row>
    <row r="3326" spans="2:2">
      <c r="B3326" s="32"/>
    </row>
    <row r="3327" spans="2:2">
      <c r="B3327" s="32"/>
    </row>
    <row r="3328" spans="2:2">
      <c r="B3328" s="32"/>
    </row>
    <row r="3329" spans="2:2">
      <c r="B3329" s="32"/>
    </row>
    <row r="3330" spans="2:2">
      <c r="B3330" s="32"/>
    </row>
    <row r="3331" spans="2:2">
      <c r="B3331" s="32"/>
    </row>
    <row r="3332" spans="2:2">
      <c r="B3332" s="32"/>
    </row>
    <row r="3333" spans="2:2">
      <c r="B3333" s="32"/>
    </row>
    <row r="3334" spans="2:2">
      <c r="B3334" s="32"/>
    </row>
    <row r="3335" spans="2:2">
      <c r="B3335" s="32"/>
    </row>
    <row r="3336" spans="2:2">
      <c r="B3336" s="32"/>
    </row>
    <row r="3337" spans="2:2">
      <c r="B3337" s="32"/>
    </row>
    <row r="3338" spans="2:2">
      <c r="B3338" s="32"/>
    </row>
    <row r="3339" spans="2:2">
      <c r="B3339" s="32"/>
    </row>
    <row r="3340" spans="2:2">
      <c r="B3340" s="32"/>
    </row>
    <row r="3341" spans="2:2">
      <c r="B3341" s="32"/>
    </row>
    <row r="3342" spans="2:2">
      <c r="B3342" s="32"/>
    </row>
    <row r="3343" spans="2:2">
      <c r="B3343" s="32"/>
    </row>
    <row r="3344" spans="2:2">
      <c r="B3344" s="32"/>
    </row>
    <row r="3345" spans="2:2">
      <c r="B3345" s="32"/>
    </row>
    <row r="3346" spans="2:2">
      <c r="B3346" s="32"/>
    </row>
    <row r="3347" spans="2:2">
      <c r="B3347" s="32"/>
    </row>
    <row r="3348" spans="2:2">
      <c r="B3348" s="32"/>
    </row>
    <row r="3349" spans="2:2">
      <c r="B3349" s="32"/>
    </row>
    <row r="3350" spans="2:2">
      <c r="B3350" s="32"/>
    </row>
    <row r="3351" spans="2:2">
      <c r="B3351" s="32"/>
    </row>
    <row r="3352" spans="2:2">
      <c r="B3352" s="32"/>
    </row>
    <row r="3353" spans="2:2">
      <c r="B3353" s="32"/>
    </row>
    <row r="3354" spans="2:2">
      <c r="B3354" s="32"/>
    </row>
    <row r="3355" spans="2:2">
      <c r="B3355" s="32"/>
    </row>
    <row r="3356" spans="2:2">
      <c r="B3356" s="32"/>
    </row>
    <row r="3357" spans="2:2">
      <c r="B3357" s="32"/>
    </row>
    <row r="3358" spans="2:2">
      <c r="B3358" s="32"/>
    </row>
    <row r="3359" spans="2:2">
      <c r="B3359" s="32"/>
    </row>
    <row r="3360" spans="2:2">
      <c r="B3360" s="32"/>
    </row>
    <row r="3361" spans="2:2">
      <c r="B3361" s="32"/>
    </row>
    <row r="3362" spans="2:2">
      <c r="B3362" s="32"/>
    </row>
    <row r="3363" spans="2:2">
      <c r="B3363" s="32"/>
    </row>
    <row r="3364" spans="2:2">
      <c r="B3364" s="32"/>
    </row>
    <row r="3365" spans="2:2">
      <c r="B3365" s="32"/>
    </row>
    <row r="3366" spans="2:2">
      <c r="B3366" s="32"/>
    </row>
    <row r="3367" spans="2:2">
      <c r="B3367" s="32"/>
    </row>
    <row r="3368" spans="2:2">
      <c r="B3368" s="32"/>
    </row>
    <row r="3369" spans="2:2">
      <c r="B3369" s="32"/>
    </row>
    <row r="3370" spans="2:2">
      <c r="B3370" s="32"/>
    </row>
    <row r="3371" spans="2:2">
      <c r="B3371" s="32"/>
    </row>
    <row r="3372" spans="2:2">
      <c r="B3372" s="32"/>
    </row>
    <row r="3373" spans="2:2">
      <c r="B3373" s="32"/>
    </row>
    <row r="3374" spans="2:2">
      <c r="B3374" s="32"/>
    </row>
    <row r="3375" spans="2:2">
      <c r="B3375" s="32"/>
    </row>
    <row r="3376" spans="2:2">
      <c r="B3376" s="32"/>
    </row>
    <row r="3377" spans="2:2">
      <c r="B3377" s="32"/>
    </row>
    <row r="3378" spans="2:2">
      <c r="B3378" s="32"/>
    </row>
    <row r="3379" spans="2:2">
      <c r="B3379" s="32"/>
    </row>
    <row r="3380" spans="2:2">
      <c r="B3380" s="32"/>
    </row>
    <row r="3381" spans="2:2">
      <c r="B3381" s="32"/>
    </row>
    <row r="3382" spans="2:2">
      <c r="B3382" s="32"/>
    </row>
    <row r="3383" spans="2:2">
      <c r="B3383" s="32"/>
    </row>
    <row r="3384" spans="2:2">
      <c r="B3384" s="32"/>
    </row>
    <row r="3385" spans="2:2">
      <c r="B3385" s="32"/>
    </row>
    <row r="3386" spans="2:2">
      <c r="B3386" s="32"/>
    </row>
    <row r="3387" spans="2:2">
      <c r="B3387" s="32"/>
    </row>
    <row r="3388" spans="2:2">
      <c r="B3388" s="32"/>
    </row>
    <row r="3389" spans="2:2">
      <c r="B3389" s="32"/>
    </row>
    <row r="3390" spans="2:2">
      <c r="B3390" s="32"/>
    </row>
    <row r="3391" spans="2:2">
      <c r="B3391" s="32"/>
    </row>
    <row r="3392" spans="2:2">
      <c r="B3392" s="32"/>
    </row>
    <row r="3393" spans="2:2">
      <c r="B3393" s="32"/>
    </row>
    <row r="3394" spans="2:2">
      <c r="B3394" s="32"/>
    </row>
    <row r="3395" spans="2:2">
      <c r="B3395" s="32"/>
    </row>
    <row r="3396" spans="2:2">
      <c r="B3396" s="32"/>
    </row>
    <row r="3397" spans="2:2">
      <c r="B3397" s="32"/>
    </row>
    <row r="3398" spans="2:2">
      <c r="B3398" s="32"/>
    </row>
    <row r="3399" spans="2:2">
      <c r="B3399" s="32"/>
    </row>
    <row r="3400" spans="2:2">
      <c r="B3400" s="32"/>
    </row>
    <row r="3401" spans="2:2">
      <c r="B3401" s="32"/>
    </row>
    <row r="3402" spans="2:2">
      <c r="B3402" s="32"/>
    </row>
    <row r="3403" spans="2:2">
      <c r="B3403" s="32"/>
    </row>
    <row r="3404" spans="2:2">
      <c r="B3404" s="32"/>
    </row>
    <row r="3405" spans="2:2">
      <c r="B3405" s="32"/>
    </row>
    <row r="3406" spans="2:2">
      <c r="B3406" s="32"/>
    </row>
    <row r="3407" spans="2:2">
      <c r="B3407" s="32"/>
    </row>
    <row r="3408" spans="2:2">
      <c r="B3408" s="32"/>
    </row>
    <row r="3409" spans="2:2">
      <c r="B3409" s="32"/>
    </row>
    <row r="3410" spans="2:2">
      <c r="B3410" s="32"/>
    </row>
    <row r="3411" spans="2:2">
      <c r="B3411" s="32"/>
    </row>
    <row r="3412" spans="2:2">
      <c r="B3412" s="32"/>
    </row>
    <row r="3413" spans="2:2">
      <c r="B3413" s="32"/>
    </row>
    <row r="3414" spans="2:2">
      <c r="B3414" s="32"/>
    </row>
    <row r="3415" spans="2:2">
      <c r="B3415" s="32"/>
    </row>
    <row r="3416" spans="2:2">
      <c r="B3416" s="32"/>
    </row>
    <row r="3417" spans="2:2">
      <c r="B3417" s="32"/>
    </row>
    <row r="3418" spans="2:2">
      <c r="B3418" s="32"/>
    </row>
    <row r="3419" spans="2:2">
      <c r="B3419" s="32"/>
    </row>
    <row r="3420" spans="2:2">
      <c r="B3420" s="32"/>
    </row>
    <row r="3421" spans="2:2">
      <c r="B3421" s="32"/>
    </row>
    <row r="3422" spans="2:2">
      <c r="B3422" s="32"/>
    </row>
    <row r="3423" spans="2:2">
      <c r="B3423" s="32"/>
    </row>
    <row r="3424" spans="2:2">
      <c r="B3424" s="32"/>
    </row>
    <row r="3425" spans="2:2">
      <c r="B3425" s="32"/>
    </row>
    <row r="3426" spans="2:2">
      <c r="B3426" s="32"/>
    </row>
    <row r="3427" spans="2:2">
      <c r="B3427" s="32"/>
    </row>
    <row r="3428" spans="2:2">
      <c r="B3428" s="32"/>
    </row>
    <row r="3429" spans="2:2">
      <c r="B3429" s="32"/>
    </row>
    <row r="3430" spans="2:2">
      <c r="B3430" s="32"/>
    </row>
    <row r="3431" spans="2:2">
      <c r="B3431" s="32"/>
    </row>
    <row r="3432" spans="2:2">
      <c r="B3432" s="32"/>
    </row>
    <row r="3433" spans="2:2">
      <c r="B3433" s="32"/>
    </row>
    <row r="3434" spans="2:2">
      <c r="B3434" s="32"/>
    </row>
    <row r="3435" spans="2:2">
      <c r="B3435" s="32"/>
    </row>
    <row r="3436" spans="2:2">
      <c r="B3436" s="32"/>
    </row>
    <row r="3437" spans="2:2">
      <c r="B3437" s="32"/>
    </row>
    <row r="3438" spans="2:2">
      <c r="B3438" s="32"/>
    </row>
    <row r="3439" spans="2:2">
      <c r="B3439" s="32"/>
    </row>
    <row r="3440" spans="2:2">
      <c r="B3440" s="32"/>
    </row>
    <row r="3441" spans="2:2">
      <c r="B3441" s="32"/>
    </row>
    <row r="3442" spans="2:2">
      <c r="B3442" s="32"/>
    </row>
    <row r="3443" spans="2:2">
      <c r="B3443" s="32"/>
    </row>
    <row r="3444" spans="2:2">
      <c r="B3444" s="32"/>
    </row>
    <row r="3445" spans="2:2">
      <c r="B3445" s="32"/>
    </row>
    <row r="3446" spans="2:2">
      <c r="B3446" s="32"/>
    </row>
    <row r="3447" spans="2:2">
      <c r="B3447" s="32"/>
    </row>
    <row r="3448" spans="2:2">
      <c r="B3448" s="32"/>
    </row>
    <row r="3449" spans="2:2">
      <c r="B3449" s="32"/>
    </row>
    <row r="3450" spans="2:2">
      <c r="B3450" s="32"/>
    </row>
    <row r="3451" spans="2:2">
      <c r="B3451" s="32"/>
    </row>
    <row r="3452" spans="2:2">
      <c r="B3452" s="32"/>
    </row>
    <row r="3453" spans="2:2">
      <c r="B3453" s="32"/>
    </row>
    <row r="3454" spans="2:2">
      <c r="B3454" s="32"/>
    </row>
    <row r="3455" spans="2:2">
      <c r="B3455" s="32"/>
    </row>
    <row r="3456" spans="2:2">
      <c r="B3456" s="32"/>
    </row>
    <row r="3457" spans="2:2">
      <c r="B3457" s="32"/>
    </row>
    <row r="3458" spans="2:2">
      <c r="B3458" s="32"/>
    </row>
    <row r="3459" spans="2:2">
      <c r="B3459" s="32"/>
    </row>
    <row r="3460" spans="2:2">
      <c r="B3460" s="32"/>
    </row>
    <row r="3461" spans="2:2">
      <c r="B3461" s="32"/>
    </row>
    <row r="3462" spans="2:2">
      <c r="B3462" s="32"/>
    </row>
    <row r="3463" spans="2:2">
      <c r="B3463" s="32"/>
    </row>
    <row r="3464" spans="2:2">
      <c r="B3464" s="32"/>
    </row>
    <row r="3465" spans="2:2">
      <c r="B3465" s="32"/>
    </row>
    <row r="3466" spans="2:2">
      <c r="B3466" s="32"/>
    </row>
    <row r="3467" spans="2:2">
      <c r="B3467" s="32"/>
    </row>
    <row r="3468" spans="2:2">
      <c r="B3468" s="32"/>
    </row>
    <row r="3469" spans="2:2">
      <c r="B3469" s="32"/>
    </row>
    <row r="3470" spans="2:2">
      <c r="B3470" s="32"/>
    </row>
    <row r="3471" spans="2:2">
      <c r="B3471" s="32"/>
    </row>
    <row r="3472" spans="2:2">
      <c r="B3472" s="32"/>
    </row>
    <row r="3473" spans="2:2">
      <c r="B3473" s="32"/>
    </row>
    <row r="3474" spans="2:2">
      <c r="B3474" s="32"/>
    </row>
    <row r="3475" spans="2:2">
      <c r="B3475" s="32"/>
    </row>
    <row r="3476" spans="2:2">
      <c r="B3476" s="32"/>
    </row>
    <row r="3477" spans="2:2">
      <c r="B3477" s="32"/>
    </row>
    <row r="3478" spans="2:2">
      <c r="B3478" s="32"/>
    </row>
    <row r="3479" spans="2:2">
      <c r="B3479" s="32"/>
    </row>
    <row r="3480" spans="2:2">
      <c r="B3480" s="32"/>
    </row>
    <row r="3481" spans="2:2">
      <c r="B3481" s="32"/>
    </row>
    <row r="3482" spans="2:2">
      <c r="B3482" s="32"/>
    </row>
    <row r="3483" spans="2:2">
      <c r="B3483" s="32"/>
    </row>
    <row r="3484" spans="2:2">
      <c r="B3484" s="32"/>
    </row>
    <row r="3485" spans="2:2">
      <c r="B3485" s="32"/>
    </row>
    <row r="3486" spans="2:2">
      <c r="B3486" s="32"/>
    </row>
    <row r="3487" spans="2:2">
      <c r="B3487" s="32"/>
    </row>
    <row r="3488" spans="2:2">
      <c r="B3488" s="32"/>
    </row>
    <row r="3489" spans="2:2">
      <c r="B3489" s="32"/>
    </row>
    <row r="3490" spans="2:2">
      <c r="B3490" s="32"/>
    </row>
    <row r="3491" spans="2:2">
      <c r="B3491" s="32"/>
    </row>
    <row r="3492" spans="2:2">
      <c r="B3492" s="32"/>
    </row>
    <row r="3493" spans="2:2">
      <c r="B3493" s="32"/>
    </row>
    <row r="3494" spans="2:2">
      <c r="B3494" s="32"/>
    </row>
    <row r="3495" spans="2:2">
      <c r="B3495" s="32"/>
    </row>
    <row r="3496" spans="2:2">
      <c r="B3496" s="32"/>
    </row>
    <row r="3497" spans="2:2">
      <c r="B3497" s="32"/>
    </row>
    <row r="3498" spans="2:2">
      <c r="B3498" s="32"/>
    </row>
    <row r="3499" spans="2:2">
      <c r="B3499" s="32"/>
    </row>
    <row r="3500" spans="2:2">
      <c r="B3500" s="32"/>
    </row>
    <row r="3501" spans="2:2">
      <c r="B3501" s="32"/>
    </row>
    <row r="3502" spans="2:2">
      <c r="B3502" s="32"/>
    </row>
    <row r="3503" spans="2:2">
      <c r="B3503" s="32"/>
    </row>
    <row r="3504" spans="2:2">
      <c r="B3504" s="32"/>
    </row>
    <row r="3505" spans="2:2">
      <c r="B3505" s="32"/>
    </row>
    <row r="3506" spans="2:2">
      <c r="B3506" s="32"/>
    </row>
    <row r="3507" spans="2:2">
      <c r="B3507" s="32"/>
    </row>
    <row r="3508" spans="2:2">
      <c r="B3508" s="32"/>
    </row>
    <row r="3509" spans="2:2">
      <c r="B3509" s="32"/>
    </row>
    <row r="3510" spans="2:2">
      <c r="B3510" s="32"/>
    </row>
    <row r="3511" spans="2:2">
      <c r="B3511" s="32"/>
    </row>
    <row r="3512" spans="2:2">
      <c r="B3512" s="32"/>
    </row>
    <row r="3513" spans="2:2">
      <c r="B3513" s="32"/>
    </row>
    <row r="3514" spans="2:2">
      <c r="B3514" s="32"/>
    </row>
    <row r="3515" spans="2:2">
      <c r="B3515" s="32"/>
    </row>
    <row r="3516" spans="2:2">
      <c r="B3516" s="32"/>
    </row>
    <row r="3517" spans="2:2">
      <c r="B3517" s="32"/>
    </row>
    <row r="3518" spans="2:2">
      <c r="B3518" s="32"/>
    </row>
    <row r="3519" spans="2:2">
      <c r="B3519" s="32"/>
    </row>
    <row r="3520" spans="2:2">
      <c r="B3520" s="32"/>
    </row>
    <row r="3521" spans="2:2">
      <c r="B3521" s="32"/>
    </row>
    <row r="3522" spans="2:2">
      <c r="B3522" s="32"/>
    </row>
    <row r="3523" spans="2:2">
      <c r="B3523" s="32"/>
    </row>
    <row r="3524" spans="2:2">
      <c r="B3524" s="32"/>
    </row>
    <row r="3525" spans="2:2">
      <c r="B3525" s="32"/>
    </row>
    <row r="3526" spans="2:2">
      <c r="B3526" s="32"/>
    </row>
    <row r="3527" spans="2:2">
      <c r="B3527" s="32"/>
    </row>
    <row r="3528" spans="2:2">
      <c r="B3528" s="32"/>
    </row>
    <row r="3529" spans="2:2">
      <c r="B3529" s="32"/>
    </row>
    <row r="3530" spans="2:2">
      <c r="B3530" s="32"/>
    </row>
    <row r="3531" spans="2:2">
      <c r="B3531" s="32"/>
    </row>
    <row r="3532" spans="2:2">
      <c r="B3532" s="32"/>
    </row>
    <row r="3533" spans="2:2">
      <c r="B3533" s="32"/>
    </row>
    <row r="3534" spans="2:2">
      <c r="B3534" s="32"/>
    </row>
    <row r="3535" spans="2:2">
      <c r="B3535" s="32"/>
    </row>
    <row r="3536" spans="2:2">
      <c r="B3536" s="32"/>
    </row>
    <row r="3537" spans="2:2">
      <c r="B3537" s="32"/>
    </row>
    <row r="3538" spans="2:2">
      <c r="B3538" s="32"/>
    </row>
    <row r="3539" spans="2:2">
      <c r="B3539" s="32"/>
    </row>
    <row r="3540" spans="2:2">
      <c r="B3540" s="32"/>
    </row>
    <row r="3541" spans="2:2">
      <c r="B3541" s="32"/>
    </row>
    <row r="3542" spans="2:2">
      <c r="B3542" s="32"/>
    </row>
    <row r="3543" spans="2:2">
      <c r="B3543" s="32"/>
    </row>
    <row r="3544" spans="2:2">
      <c r="B3544" s="32"/>
    </row>
    <row r="3545" spans="2:2">
      <c r="B3545" s="32"/>
    </row>
    <row r="3546" spans="2:2">
      <c r="B3546" s="32"/>
    </row>
    <row r="3547" spans="2:2">
      <c r="B3547" s="32"/>
    </row>
    <row r="3548" spans="2:2">
      <c r="B3548" s="32"/>
    </row>
    <row r="3549" spans="2:2">
      <c r="B3549" s="32"/>
    </row>
    <row r="3550" spans="2:2">
      <c r="B3550" s="32"/>
    </row>
    <row r="3551" spans="2:2">
      <c r="B3551" s="32"/>
    </row>
    <row r="3552" spans="2:2">
      <c r="B3552" s="32"/>
    </row>
    <row r="3553" spans="2:2">
      <c r="B3553" s="32"/>
    </row>
    <row r="3554" spans="2:2">
      <c r="B3554" s="32"/>
    </row>
    <row r="3555" spans="2:2">
      <c r="B3555" s="32"/>
    </row>
    <row r="3556" spans="2:2">
      <c r="B3556" s="32"/>
    </row>
    <row r="3557" spans="2:2">
      <c r="B3557" s="32"/>
    </row>
    <row r="3558" spans="2:2">
      <c r="B3558" s="32"/>
    </row>
    <row r="3559" spans="2:2">
      <c r="B3559" s="32"/>
    </row>
    <row r="3560" spans="2:2">
      <c r="B3560" s="32"/>
    </row>
    <row r="3561" spans="2:2">
      <c r="B3561" s="32"/>
    </row>
    <row r="3562" spans="2:2">
      <c r="B3562" s="32"/>
    </row>
    <row r="3563" spans="2:2">
      <c r="B3563" s="32"/>
    </row>
    <row r="3564" spans="2:2">
      <c r="B3564" s="32"/>
    </row>
    <row r="3565" spans="2:2">
      <c r="B3565" s="32"/>
    </row>
    <row r="3566" spans="2:2">
      <c r="B3566" s="32"/>
    </row>
    <row r="3567" spans="2:2">
      <c r="B3567" s="32"/>
    </row>
    <row r="3568" spans="2:2">
      <c r="B3568" s="32"/>
    </row>
    <row r="3569" spans="2:2">
      <c r="B3569" s="32"/>
    </row>
    <row r="3570" spans="2:2">
      <c r="B3570" s="32"/>
    </row>
    <row r="3571" spans="2:2">
      <c r="B3571" s="32"/>
    </row>
    <row r="3572" spans="2:2">
      <c r="B3572" s="32"/>
    </row>
    <row r="3573" spans="2:2">
      <c r="B3573" s="32"/>
    </row>
    <row r="3574" spans="2:2">
      <c r="B3574" s="32"/>
    </row>
    <row r="3575" spans="2:2">
      <c r="B3575" s="32"/>
    </row>
    <row r="3576" spans="2:2">
      <c r="B3576" s="32"/>
    </row>
    <row r="3577" spans="2:2">
      <c r="B3577" s="32"/>
    </row>
    <row r="3578" spans="2:2">
      <c r="B3578" s="32"/>
    </row>
    <row r="3579" spans="2:2">
      <c r="B3579" s="32"/>
    </row>
    <row r="3580" spans="2:2">
      <c r="B3580" s="32"/>
    </row>
    <row r="3581" spans="2:2">
      <c r="B3581" s="32"/>
    </row>
    <row r="3582" spans="2:2">
      <c r="B3582" s="32"/>
    </row>
    <row r="3583" spans="2:2">
      <c r="B3583" s="32"/>
    </row>
    <row r="3584" spans="2:2">
      <c r="B3584" s="32"/>
    </row>
    <row r="3585" spans="2:2">
      <c r="B3585" s="32"/>
    </row>
    <row r="3586" spans="2:2">
      <c r="B3586" s="32"/>
    </row>
    <row r="3587" spans="2:2">
      <c r="B3587" s="32"/>
    </row>
    <row r="3588" spans="2:2">
      <c r="B3588" s="32"/>
    </row>
    <row r="3589" spans="2:2">
      <c r="B3589" s="32"/>
    </row>
    <row r="3590" spans="2:2">
      <c r="B3590" s="32"/>
    </row>
    <row r="3591" spans="2:2">
      <c r="B3591" s="32"/>
    </row>
    <row r="3592" spans="2:2">
      <c r="B3592" s="32"/>
    </row>
    <row r="3593" spans="2:2">
      <c r="B3593" s="32"/>
    </row>
    <row r="3594" spans="2:2">
      <c r="B3594" s="32"/>
    </row>
    <row r="3595" spans="2:2">
      <c r="B3595" s="32"/>
    </row>
    <row r="3596" spans="2:2">
      <c r="B3596" s="32"/>
    </row>
    <row r="3597" spans="2:2">
      <c r="B3597" s="32"/>
    </row>
    <row r="3598" spans="2:2">
      <c r="B3598" s="32"/>
    </row>
    <row r="3599" spans="2:2">
      <c r="B3599" s="32"/>
    </row>
    <row r="3600" spans="2:2">
      <c r="B3600" s="32"/>
    </row>
    <row r="3601" spans="2:2">
      <c r="B3601" s="32"/>
    </row>
    <row r="3602" spans="2:2">
      <c r="B3602" s="32"/>
    </row>
    <row r="3603" spans="2:2">
      <c r="B3603" s="32"/>
    </row>
    <row r="3604" spans="2:2">
      <c r="B3604" s="32"/>
    </row>
    <row r="3605" spans="2:2">
      <c r="B3605" s="32"/>
    </row>
    <row r="3606" spans="2:2">
      <c r="B3606" s="32"/>
    </row>
    <row r="3607" spans="2:2">
      <c r="B3607" s="32"/>
    </row>
    <row r="3608" spans="2:2">
      <c r="B3608" s="32"/>
    </row>
    <row r="3609" spans="2:2">
      <c r="B3609" s="32"/>
    </row>
    <row r="3610" spans="2:2">
      <c r="B3610" s="32"/>
    </row>
    <row r="3611" spans="2:2">
      <c r="B3611" s="32"/>
    </row>
    <row r="3612" spans="2:2">
      <c r="B3612" s="32"/>
    </row>
    <row r="3613" spans="2:2">
      <c r="B3613" s="32"/>
    </row>
    <row r="3614" spans="2:2">
      <c r="B3614" s="32"/>
    </row>
    <row r="3615" spans="2:2">
      <c r="B3615" s="32"/>
    </row>
    <row r="3616" spans="2:2">
      <c r="B3616" s="32"/>
    </row>
    <row r="3617" spans="2:2">
      <c r="B3617" s="32"/>
    </row>
    <row r="3618" spans="2:2">
      <c r="B3618" s="32"/>
    </row>
    <row r="3619" spans="2:2">
      <c r="B3619" s="32"/>
    </row>
    <row r="3620" spans="2:2">
      <c r="B3620" s="32"/>
    </row>
    <row r="3621" spans="2:2">
      <c r="B3621" s="32"/>
    </row>
    <row r="3622" spans="2:2">
      <c r="B3622" s="32"/>
    </row>
    <row r="3623" spans="2:2">
      <c r="B3623" s="32"/>
    </row>
    <row r="3624" spans="2:2">
      <c r="B3624" s="32"/>
    </row>
    <row r="3625" spans="2:2">
      <c r="B3625" s="32"/>
    </row>
    <row r="3626" spans="2:2">
      <c r="B3626" s="32"/>
    </row>
    <row r="3627" spans="2:2">
      <c r="B3627" s="32"/>
    </row>
    <row r="3628" spans="2:2">
      <c r="B3628" s="32"/>
    </row>
    <row r="3629" spans="2:2">
      <c r="B3629" s="32"/>
    </row>
    <row r="3630" spans="2:2">
      <c r="B3630" s="32"/>
    </row>
    <row r="3631" spans="2:2">
      <c r="B3631" s="32"/>
    </row>
    <row r="3632" spans="2:2">
      <c r="B3632" s="32"/>
    </row>
    <row r="3633" spans="2:2">
      <c r="B3633" s="32"/>
    </row>
    <row r="3634" spans="2:2">
      <c r="B3634" s="32"/>
    </row>
    <row r="3635" spans="2:2">
      <c r="B3635" s="32"/>
    </row>
    <row r="3636" spans="2:2">
      <c r="B3636" s="32"/>
    </row>
    <row r="3637" spans="2:2">
      <c r="B3637" s="32"/>
    </row>
    <row r="3638" spans="2:2">
      <c r="B3638" s="32"/>
    </row>
    <row r="3639" spans="2:2">
      <c r="B3639" s="32"/>
    </row>
    <row r="3640" spans="2:2">
      <c r="B3640" s="32"/>
    </row>
    <row r="3641" spans="2:2">
      <c r="B3641" s="32"/>
    </row>
    <row r="3642" spans="2:2">
      <c r="B3642" s="32"/>
    </row>
    <row r="3643" spans="2:2">
      <c r="B3643" s="32"/>
    </row>
    <row r="3644" spans="2:2">
      <c r="B3644" s="32"/>
    </row>
    <row r="3645" spans="2:2">
      <c r="B3645" s="32"/>
    </row>
    <row r="3646" spans="2:2">
      <c r="B3646" s="32"/>
    </row>
    <row r="3647" spans="2:2">
      <c r="B3647" s="32"/>
    </row>
    <row r="3648" spans="2:2">
      <c r="B3648" s="32"/>
    </row>
    <row r="3649" spans="2:2">
      <c r="B3649" s="32"/>
    </row>
    <row r="3650" spans="2:2">
      <c r="B3650" s="32"/>
    </row>
    <row r="3651" spans="2:2">
      <c r="B3651" s="32"/>
    </row>
    <row r="3652" spans="2:2">
      <c r="B3652" s="32"/>
    </row>
    <row r="3653" spans="2:2">
      <c r="B3653" s="32"/>
    </row>
    <row r="3654" spans="2:2">
      <c r="B3654" s="32"/>
    </row>
    <row r="3655" spans="2:2">
      <c r="B3655" s="32"/>
    </row>
    <row r="3656" spans="2:2">
      <c r="B3656" s="32"/>
    </row>
    <row r="3657" spans="2:2">
      <c r="B3657" s="32"/>
    </row>
    <row r="3658" spans="2:2">
      <c r="B3658" s="32"/>
    </row>
    <row r="3659" spans="2:2">
      <c r="B3659" s="32"/>
    </row>
    <row r="3660" spans="2:2">
      <c r="B3660" s="32"/>
    </row>
    <row r="3661" spans="2:2">
      <c r="B3661" s="32"/>
    </row>
    <row r="3662" spans="2:2">
      <c r="B3662" s="32"/>
    </row>
    <row r="3663" spans="2:2">
      <c r="B3663" s="32"/>
    </row>
    <row r="3664" spans="2:2">
      <c r="B3664" s="32"/>
    </row>
    <row r="3665" spans="2:2">
      <c r="B3665" s="32"/>
    </row>
    <row r="3666" spans="2:2">
      <c r="B3666" s="32"/>
    </row>
    <row r="3667" spans="2:2">
      <c r="B3667" s="32"/>
    </row>
    <row r="3668" spans="2:2">
      <c r="B3668" s="32"/>
    </row>
    <row r="3669" spans="2:2">
      <c r="B3669" s="32"/>
    </row>
    <row r="3670" spans="2:2">
      <c r="B3670" s="32"/>
    </row>
    <row r="3671" spans="2:2">
      <c r="B3671" s="32"/>
    </row>
    <row r="3672" spans="2:2">
      <c r="B3672" s="32"/>
    </row>
    <row r="3673" spans="2:2">
      <c r="B3673" s="32"/>
    </row>
    <row r="3674" spans="2:2">
      <c r="B3674" s="32"/>
    </row>
    <row r="3675" spans="2:2">
      <c r="B3675" s="32"/>
    </row>
    <row r="3676" spans="2:2">
      <c r="B3676" s="32"/>
    </row>
    <row r="3677" spans="2:2">
      <c r="B3677" s="32"/>
    </row>
    <row r="3678" spans="2:2">
      <c r="B3678" s="32"/>
    </row>
    <row r="3679" spans="2:2">
      <c r="B3679" s="32"/>
    </row>
    <row r="3680" spans="2:2">
      <c r="B3680" s="32"/>
    </row>
    <row r="3681" spans="2:2">
      <c r="B3681" s="32"/>
    </row>
    <row r="3682" spans="2:2">
      <c r="B3682" s="32"/>
    </row>
    <row r="3683" spans="2:2">
      <c r="B3683" s="32"/>
    </row>
    <row r="3684" spans="2:2">
      <c r="B3684" s="32"/>
    </row>
    <row r="3685" spans="2:2">
      <c r="B3685" s="32"/>
    </row>
    <row r="3686" spans="2:2">
      <c r="B3686" s="32"/>
    </row>
    <row r="3687" spans="2:2">
      <c r="B3687" s="32"/>
    </row>
    <row r="3688" spans="2:2">
      <c r="B3688" s="32"/>
    </row>
    <row r="3689" spans="2:2">
      <c r="B3689" s="32"/>
    </row>
    <row r="3690" spans="2:2">
      <c r="B3690" s="32"/>
    </row>
    <row r="3691" spans="2:2">
      <c r="B3691" s="32"/>
    </row>
    <row r="3692" spans="2:2">
      <c r="B3692" s="32"/>
    </row>
    <row r="3693" spans="2:2">
      <c r="B3693" s="32"/>
    </row>
    <row r="3694" spans="2:2">
      <c r="B3694" s="32"/>
    </row>
    <row r="3695" spans="2:2">
      <c r="B3695" s="32"/>
    </row>
    <row r="3696" spans="2:2">
      <c r="B3696" s="32"/>
    </row>
    <row r="3697" spans="2:2">
      <c r="B3697" s="32"/>
    </row>
    <row r="3698" spans="2:2">
      <c r="B3698" s="32"/>
    </row>
    <row r="3699" spans="2:2">
      <c r="B3699" s="32"/>
    </row>
    <row r="3700" spans="2:2">
      <c r="B3700" s="32"/>
    </row>
    <row r="3701" spans="2:2">
      <c r="B3701" s="32"/>
    </row>
    <row r="3702" spans="2:2">
      <c r="B3702" s="32"/>
    </row>
    <row r="3703" spans="2:2">
      <c r="B3703" s="32"/>
    </row>
    <row r="3704" spans="2:2">
      <c r="B3704" s="32"/>
    </row>
    <row r="3705" spans="2:2">
      <c r="B3705" s="32"/>
    </row>
    <row r="3706" spans="2:2">
      <c r="B3706" s="32"/>
    </row>
    <row r="3707" spans="2:2">
      <c r="B3707" s="32"/>
    </row>
    <row r="3708" spans="2:2">
      <c r="B3708" s="32"/>
    </row>
    <row r="3709" spans="2:2">
      <c r="B3709" s="32"/>
    </row>
    <row r="3710" spans="2:2">
      <c r="B3710" s="32"/>
    </row>
    <row r="3711" spans="2:2">
      <c r="B3711" s="32"/>
    </row>
    <row r="3712" spans="2:2">
      <c r="B3712" s="32"/>
    </row>
    <row r="3713" spans="2:2">
      <c r="B3713" s="32"/>
    </row>
    <row r="3714" spans="2:2">
      <c r="B3714" s="32"/>
    </row>
    <row r="3715" spans="2:2">
      <c r="B3715" s="32"/>
    </row>
    <row r="3716" spans="2:2">
      <c r="B3716" s="32"/>
    </row>
    <row r="3717" spans="2:2">
      <c r="B3717" s="32"/>
    </row>
    <row r="3718" spans="2:2">
      <c r="B3718" s="32"/>
    </row>
    <row r="3719" spans="2:2">
      <c r="B3719" s="32"/>
    </row>
    <row r="3720" spans="2:2">
      <c r="B3720" s="32"/>
    </row>
    <row r="3721" spans="2:2">
      <c r="B3721" s="32"/>
    </row>
    <row r="3722" spans="2:2">
      <c r="B3722" s="32"/>
    </row>
    <row r="3723" spans="2:2">
      <c r="B3723" s="32"/>
    </row>
    <row r="3724" spans="2:2">
      <c r="B3724" s="32"/>
    </row>
    <row r="3725" spans="2:2">
      <c r="B3725" s="32"/>
    </row>
    <row r="3726" spans="2:2">
      <c r="B3726" s="32"/>
    </row>
    <row r="3727" spans="2:2">
      <c r="B3727" s="32"/>
    </row>
    <row r="3728" spans="2:2">
      <c r="B3728" s="32"/>
    </row>
    <row r="3729" spans="2:2">
      <c r="B3729" s="32"/>
    </row>
    <row r="3730" spans="2:2">
      <c r="B3730" s="32"/>
    </row>
    <row r="3731" spans="2:2">
      <c r="B3731" s="32"/>
    </row>
    <row r="3732" spans="2:2">
      <c r="B3732" s="32"/>
    </row>
    <row r="3733" spans="2:2">
      <c r="B3733" s="32"/>
    </row>
    <row r="3734" spans="2:2">
      <c r="B3734" s="32"/>
    </row>
    <row r="3735" spans="2:2">
      <c r="B3735" s="32"/>
    </row>
    <row r="3736" spans="2:2">
      <c r="B3736" s="32"/>
    </row>
    <row r="3737" spans="2:2">
      <c r="B3737" s="32"/>
    </row>
    <row r="3738" spans="2:2">
      <c r="B3738" s="32"/>
    </row>
    <row r="3739" spans="2:2">
      <c r="B3739" s="32"/>
    </row>
    <row r="3740" spans="2:2">
      <c r="B3740" s="32"/>
    </row>
    <row r="3741" spans="2:2">
      <c r="B3741" s="32"/>
    </row>
    <row r="3742" spans="2:2">
      <c r="B3742" s="32"/>
    </row>
    <row r="3743" spans="2:2">
      <c r="B3743" s="32"/>
    </row>
    <row r="3744" spans="2:2">
      <c r="B3744" s="32"/>
    </row>
    <row r="3745" spans="2:2">
      <c r="B3745" s="32"/>
    </row>
    <row r="3746" spans="2:2">
      <c r="B3746" s="32"/>
    </row>
    <row r="3747" spans="2:2">
      <c r="B3747" s="32"/>
    </row>
    <row r="3748" spans="2:2">
      <c r="B3748" s="32"/>
    </row>
    <row r="3749" spans="2:2">
      <c r="B3749" s="32"/>
    </row>
    <row r="3750" spans="2:2">
      <c r="B3750" s="32"/>
    </row>
    <row r="3751" spans="2:2">
      <c r="B3751" s="32"/>
    </row>
    <row r="3752" spans="2:2">
      <c r="B3752" s="32"/>
    </row>
    <row r="3753" spans="2:2">
      <c r="B3753" s="32"/>
    </row>
    <row r="3754" spans="2:2">
      <c r="B3754" s="32"/>
    </row>
    <row r="3755" spans="2:2">
      <c r="B3755" s="32"/>
    </row>
    <row r="3756" spans="2:2">
      <c r="B3756" s="32"/>
    </row>
    <row r="3757" spans="2:2">
      <c r="B3757" s="32"/>
    </row>
    <row r="3758" spans="2:2">
      <c r="B3758" s="32"/>
    </row>
    <row r="3759" spans="2:2">
      <c r="B3759" s="32"/>
    </row>
    <row r="3760" spans="2:2">
      <c r="B3760" s="32"/>
    </row>
    <row r="3761" spans="2:2">
      <c r="B3761" s="32"/>
    </row>
    <row r="3762" spans="2:2">
      <c r="B3762" s="32"/>
    </row>
    <row r="3763" spans="2:2">
      <c r="B3763" s="32"/>
    </row>
    <row r="3764" spans="2:2">
      <c r="B3764" s="32"/>
    </row>
    <row r="3765" spans="2:2">
      <c r="B3765" s="32"/>
    </row>
    <row r="3766" spans="2:2">
      <c r="B3766" s="32"/>
    </row>
    <row r="3767" spans="2:2">
      <c r="B3767" s="32"/>
    </row>
    <row r="3768" spans="2:2">
      <c r="B3768" s="32"/>
    </row>
    <row r="3769" spans="2:2">
      <c r="B3769" s="32"/>
    </row>
    <row r="3770" spans="2:2">
      <c r="B3770" s="32"/>
    </row>
    <row r="3771" spans="2:2">
      <c r="B3771" s="32"/>
    </row>
    <row r="3772" spans="2:2">
      <c r="B3772" s="32"/>
    </row>
    <row r="3773" spans="2:2">
      <c r="B3773" s="32"/>
    </row>
    <row r="3774" spans="2:2">
      <c r="B3774" s="32"/>
    </row>
    <row r="3775" spans="2:2">
      <c r="B3775" s="32"/>
    </row>
    <row r="3776" spans="2:2">
      <c r="B3776" s="32"/>
    </row>
    <row r="3777" spans="2:2">
      <c r="B3777" s="32"/>
    </row>
    <row r="3778" spans="2:2">
      <c r="B3778" s="32"/>
    </row>
    <row r="3779" spans="2:2">
      <c r="B3779" s="32"/>
    </row>
    <row r="3780" spans="2:2">
      <c r="B3780" s="32"/>
    </row>
    <row r="3781" spans="2:2">
      <c r="B3781" s="32"/>
    </row>
    <row r="3782" spans="2:2">
      <c r="B3782" s="32"/>
    </row>
    <row r="3783" spans="2:2">
      <c r="B3783" s="32"/>
    </row>
    <row r="3784" spans="2:2">
      <c r="B3784" s="32"/>
    </row>
    <row r="3785" spans="2:2">
      <c r="B3785" s="32"/>
    </row>
    <row r="3786" spans="2:2">
      <c r="B3786" s="32"/>
    </row>
    <row r="3787" spans="2:2">
      <c r="B3787" s="32"/>
    </row>
    <row r="3788" spans="2:2">
      <c r="B3788" s="32"/>
    </row>
    <row r="3789" spans="2:2">
      <c r="B3789" s="32"/>
    </row>
    <row r="3790" spans="2:2">
      <c r="B3790" s="32"/>
    </row>
    <row r="3791" spans="2:2">
      <c r="B3791" s="32"/>
    </row>
    <row r="3792" spans="2:2">
      <c r="B3792" s="32"/>
    </row>
    <row r="3793" spans="2:2">
      <c r="B3793" s="32"/>
    </row>
    <row r="3794" spans="2:2">
      <c r="B3794" s="32"/>
    </row>
    <row r="3795" spans="2:2">
      <c r="B3795" s="32"/>
    </row>
    <row r="3796" spans="2:2">
      <c r="B3796" s="32"/>
    </row>
    <row r="3797" spans="2:2">
      <c r="B3797" s="32"/>
    </row>
    <row r="3798" spans="2:2">
      <c r="B3798" s="32"/>
    </row>
    <row r="3799" spans="2:2">
      <c r="B3799" s="32"/>
    </row>
    <row r="3800" spans="2:2">
      <c r="B3800" s="32"/>
    </row>
    <row r="3801" spans="2:2">
      <c r="B3801" s="32"/>
    </row>
    <row r="3802" spans="2:2">
      <c r="B3802" s="32"/>
    </row>
    <row r="3803" spans="2:2">
      <c r="B3803" s="32"/>
    </row>
    <row r="3804" spans="2:2">
      <c r="B3804" s="32"/>
    </row>
    <row r="3805" spans="2:2">
      <c r="B3805" s="32"/>
    </row>
    <row r="3806" spans="2:2">
      <c r="B3806" s="32"/>
    </row>
    <row r="3807" spans="2:2">
      <c r="B3807" s="32"/>
    </row>
    <row r="3808" spans="2:2">
      <c r="B3808" s="32"/>
    </row>
    <row r="3809" spans="2:2">
      <c r="B3809" s="32"/>
    </row>
    <row r="3810" spans="2:2">
      <c r="B3810" s="32"/>
    </row>
    <row r="3811" spans="2:2">
      <c r="B3811" s="32"/>
    </row>
    <row r="3812" spans="2:2">
      <c r="B3812" s="32"/>
    </row>
    <row r="3813" spans="2:2">
      <c r="B3813" s="32"/>
    </row>
    <row r="3814" spans="2:2">
      <c r="B3814" s="32"/>
    </row>
    <row r="3815" spans="2:2">
      <c r="B3815" s="32"/>
    </row>
    <row r="3816" spans="2:2">
      <c r="B3816" s="32"/>
    </row>
    <row r="3817" spans="2:2">
      <c r="B3817" s="32"/>
    </row>
    <row r="3818" spans="2:2">
      <c r="B3818" s="32"/>
    </row>
    <row r="3819" spans="2:2">
      <c r="B3819" s="32"/>
    </row>
    <row r="3820" spans="2:2">
      <c r="B3820" s="32"/>
    </row>
    <row r="3821" spans="2:2">
      <c r="B3821" s="32"/>
    </row>
    <row r="3822" spans="2:2">
      <c r="B3822" s="32"/>
    </row>
    <row r="3823" spans="2:2">
      <c r="B3823" s="32"/>
    </row>
    <row r="3824" spans="2:2">
      <c r="B3824" s="32"/>
    </row>
    <row r="3825" spans="2:2">
      <c r="B3825" s="32"/>
    </row>
    <row r="3826" spans="2:2">
      <c r="B3826" s="32"/>
    </row>
    <row r="3827" spans="2:2">
      <c r="B3827" s="32"/>
    </row>
    <row r="3828" spans="2:2">
      <c r="B3828" s="32"/>
    </row>
    <row r="3829" spans="2:2">
      <c r="B3829" s="32"/>
    </row>
    <row r="3830" spans="2:2">
      <c r="B3830" s="32"/>
    </row>
    <row r="3831" spans="2:2">
      <c r="B3831" s="32"/>
    </row>
    <row r="3832" spans="2:2">
      <c r="B3832" s="32"/>
    </row>
    <row r="3833" spans="2:2">
      <c r="B3833" s="32"/>
    </row>
    <row r="3834" spans="2:2">
      <c r="B3834" s="32"/>
    </row>
    <row r="3835" spans="2:2">
      <c r="B3835" s="32"/>
    </row>
    <row r="3836" spans="2:2">
      <c r="B3836" s="32"/>
    </row>
    <row r="3837" spans="2:2">
      <c r="B3837" s="32"/>
    </row>
    <row r="3838" spans="2:2">
      <c r="B3838" s="32"/>
    </row>
    <row r="3839" spans="2:2">
      <c r="B3839" s="32"/>
    </row>
    <row r="3840" spans="2:2">
      <c r="B3840" s="32"/>
    </row>
    <row r="3841" spans="2:2">
      <c r="B3841" s="32"/>
    </row>
    <row r="3842" spans="2:2">
      <c r="B3842" s="32"/>
    </row>
    <row r="3843" spans="2:2">
      <c r="B3843" s="32"/>
    </row>
    <row r="3844" spans="2:2">
      <c r="B3844" s="32"/>
    </row>
    <row r="3845" spans="2:2">
      <c r="B3845" s="32"/>
    </row>
    <row r="3846" spans="2:2">
      <c r="B3846" s="32"/>
    </row>
    <row r="3847" spans="2:2">
      <c r="B3847" s="32"/>
    </row>
    <row r="3848" spans="2:2">
      <c r="B3848" s="32"/>
    </row>
    <row r="3849" spans="2:2">
      <c r="B3849" s="32"/>
    </row>
    <row r="3850" spans="2:2">
      <c r="B3850" s="32"/>
    </row>
    <row r="3851" spans="2:2">
      <c r="B3851" s="32"/>
    </row>
    <row r="3852" spans="2:2">
      <c r="B3852" s="32"/>
    </row>
    <row r="3853" spans="2:2">
      <c r="B3853" s="32"/>
    </row>
    <row r="3854" spans="2:2">
      <c r="B3854" s="32"/>
    </row>
    <row r="3855" spans="2:2">
      <c r="B3855" s="32"/>
    </row>
    <row r="3856" spans="2:2">
      <c r="B3856" s="32"/>
    </row>
    <row r="3857" spans="2:2">
      <c r="B3857" s="32"/>
    </row>
    <row r="3858" spans="2:2">
      <c r="B3858" s="32"/>
    </row>
    <row r="3859" spans="2:2">
      <c r="B3859" s="32"/>
    </row>
    <row r="3860" spans="2:2">
      <c r="B3860" s="32"/>
    </row>
    <row r="3861" spans="2:2">
      <c r="B3861" s="32"/>
    </row>
    <row r="3862" spans="2:2">
      <c r="B3862" s="32"/>
    </row>
    <row r="3863" spans="2:2">
      <c r="B3863" s="32"/>
    </row>
    <row r="3864" spans="2:2">
      <c r="B3864" s="32"/>
    </row>
    <row r="3865" spans="2:2">
      <c r="B3865" s="32"/>
    </row>
    <row r="3866" spans="2:2">
      <c r="B3866" s="32"/>
    </row>
    <row r="3867" spans="2:2">
      <c r="B3867" s="32"/>
    </row>
    <row r="3868" spans="2:2">
      <c r="B3868" s="32"/>
    </row>
    <row r="3869" spans="2:2">
      <c r="B3869" s="32"/>
    </row>
    <row r="3870" spans="2:2">
      <c r="B3870" s="32"/>
    </row>
    <row r="3871" spans="2:2">
      <c r="B3871" s="32"/>
    </row>
    <row r="3872" spans="2:2">
      <c r="B3872" s="32"/>
    </row>
    <row r="3873" spans="2:2">
      <c r="B3873" s="32"/>
    </row>
    <row r="3874" spans="2:2">
      <c r="B3874" s="32"/>
    </row>
    <row r="3875" spans="2:2">
      <c r="B3875" s="32"/>
    </row>
    <row r="3876" spans="2:2">
      <c r="B3876" s="32"/>
    </row>
    <row r="3877" spans="2:2">
      <c r="B3877" s="32"/>
    </row>
    <row r="3878" spans="2:2">
      <c r="B3878" s="32"/>
    </row>
    <row r="3879" spans="2:2">
      <c r="B3879" s="32"/>
    </row>
    <row r="3880" spans="2:2">
      <c r="B3880" s="32"/>
    </row>
    <row r="3881" spans="2:2">
      <c r="B3881" s="32"/>
    </row>
    <row r="3882" spans="2:2">
      <c r="B3882" s="32"/>
    </row>
    <row r="3883" spans="2:2">
      <c r="B3883" s="32"/>
    </row>
    <row r="3884" spans="2:2">
      <c r="B3884" s="32"/>
    </row>
    <row r="3885" spans="2:2">
      <c r="B3885" s="32"/>
    </row>
    <row r="3886" spans="2:2">
      <c r="B3886" s="32"/>
    </row>
    <row r="3887" spans="2:2">
      <c r="B3887" s="32"/>
    </row>
    <row r="3888" spans="2:2">
      <c r="B3888" s="32"/>
    </row>
    <row r="3889" spans="2:2">
      <c r="B3889" s="32"/>
    </row>
    <row r="3890" spans="2:2">
      <c r="B3890" s="32"/>
    </row>
    <row r="3891" spans="2:2">
      <c r="B3891" s="32"/>
    </row>
    <row r="3892" spans="2:2">
      <c r="B3892" s="32"/>
    </row>
    <row r="3893" spans="2:2">
      <c r="B3893" s="32"/>
    </row>
    <row r="3894" spans="2:2">
      <c r="B3894" s="32"/>
    </row>
    <row r="3895" spans="2:2">
      <c r="B3895" s="32"/>
    </row>
    <row r="3896" spans="2:2">
      <c r="B3896" s="32"/>
    </row>
    <row r="3897" spans="2:2">
      <c r="B3897" s="32"/>
    </row>
    <row r="3898" spans="2:2">
      <c r="B3898" s="32"/>
    </row>
    <row r="3899" spans="2:2">
      <c r="B3899" s="32"/>
    </row>
    <row r="3900" spans="2:2">
      <c r="B3900" s="32"/>
    </row>
    <row r="3901" spans="2:2">
      <c r="B3901" s="32"/>
    </row>
    <row r="3902" spans="2:2">
      <c r="B3902" s="32"/>
    </row>
    <row r="3903" spans="2:2">
      <c r="B3903" s="32"/>
    </row>
    <row r="3904" spans="2:2">
      <c r="B3904" s="32"/>
    </row>
    <row r="3905" spans="2:2">
      <c r="B3905" s="32"/>
    </row>
    <row r="3906" spans="2:2">
      <c r="B3906" s="32"/>
    </row>
    <row r="3907" spans="2:2">
      <c r="B3907" s="32"/>
    </row>
    <row r="3908" spans="2:2">
      <c r="B3908" s="32"/>
    </row>
    <row r="3909" spans="2:2">
      <c r="B3909" s="32"/>
    </row>
    <row r="3910" spans="2:2">
      <c r="B3910" s="32"/>
    </row>
    <row r="3911" spans="2:2">
      <c r="B3911" s="32"/>
    </row>
    <row r="3912" spans="2:2">
      <c r="B3912" s="32"/>
    </row>
    <row r="3913" spans="2:2">
      <c r="B3913" s="32"/>
    </row>
    <row r="3914" spans="2:2">
      <c r="B3914" s="32"/>
    </row>
    <row r="3915" spans="2:2">
      <c r="B3915" s="32"/>
    </row>
    <row r="3916" spans="2:2">
      <c r="B3916" s="32"/>
    </row>
    <row r="3917" spans="2:2">
      <c r="B3917" s="32"/>
    </row>
    <row r="3918" spans="2:2">
      <c r="B3918" s="32"/>
    </row>
    <row r="3919" spans="2:2">
      <c r="B3919" s="32"/>
    </row>
    <row r="3920" spans="2:2">
      <c r="B3920" s="32"/>
    </row>
    <row r="3921" spans="2:2">
      <c r="B3921" s="32"/>
    </row>
    <row r="3922" spans="2:2">
      <c r="B3922" s="32"/>
    </row>
    <row r="3923" spans="2:2">
      <c r="B3923" s="32"/>
    </row>
    <row r="3924" spans="2:2">
      <c r="B3924" s="32"/>
    </row>
    <row r="3925" spans="2:2">
      <c r="B3925" s="32"/>
    </row>
    <row r="3926" spans="2:2">
      <c r="B3926" s="32"/>
    </row>
    <row r="3927" spans="2:2">
      <c r="B3927" s="32"/>
    </row>
    <row r="3928" spans="2:2">
      <c r="B3928" s="32"/>
    </row>
    <row r="3929" spans="2:2">
      <c r="B3929" s="32"/>
    </row>
    <row r="3930" spans="2:2">
      <c r="B3930" s="32"/>
    </row>
    <row r="3931" spans="2:2">
      <c r="B3931" s="32"/>
    </row>
    <row r="3932" spans="2:2">
      <c r="B3932" s="32"/>
    </row>
    <row r="3933" spans="2:2">
      <c r="B3933" s="32"/>
    </row>
    <row r="3934" spans="2:2">
      <c r="B3934" s="32"/>
    </row>
    <row r="3935" spans="2:2">
      <c r="B3935" s="32"/>
    </row>
    <row r="3936" spans="2:2">
      <c r="B3936" s="32"/>
    </row>
    <row r="3937" spans="2:2">
      <c r="B3937" s="32"/>
    </row>
    <row r="3938" spans="2:2">
      <c r="B3938" s="32"/>
    </row>
    <row r="3939" spans="2:2">
      <c r="B3939" s="32"/>
    </row>
    <row r="3940" spans="2:2">
      <c r="B3940" s="32"/>
    </row>
    <row r="3941" spans="2:2">
      <c r="B3941" s="32"/>
    </row>
    <row r="3942" spans="2:2">
      <c r="B3942" s="32"/>
    </row>
    <row r="3943" spans="2:2">
      <c r="B3943" s="32"/>
    </row>
    <row r="3944" spans="2:2">
      <c r="B3944" s="32"/>
    </row>
    <row r="3945" spans="2:2">
      <c r="B3945" s="32"/>
    </row>
    <row r="3946" spans="2:2">
      <c r="B3946" s="32"/>
    </row>
    <row r="3947" spans="2:2">
      <c r="B3947" s="32"/>
    </row>
    <row r="3948" spans="2:2">
      <c r="B3948" s="32"/>
    </row>
    <row r="3949" spans="2:2">
      <c r="B3949" s="32"/>
    </row>
    <row r="3950" spans="2:2">
      <c r="B3950" s="32"/>
    </row>
    <row r="3951" spans="2:2">
      <c r="B3951" s="32"/>
    </row>
    <row r="3952" spans="2:2">
      <c r="B3952" s="32"/>
    </row>
    <row r="3953" spans="2:2">
      <c r="B3953" s="32"/>
    </row>
    <row r="3954" spans="2:2">
      <c r="B3954" s="32"/>
    </row>
    <row r="3955" spans="2:2">
      <c r="B3955" s="32"/>
    </row>
    <row r="3956" spans="2:2">
      <c r="B3956" s="32"/>
    </row>
    <row r="3957" spans="2:2">
      <c r="B3957" s="32"/>
    </row>
    <row r="3958" spans="2:2">
      <c r="B3958" s="32"/>
    </row>
    <row r="3959" spans="2:2">
      <c r="B3959" s="32"/>
    </row>
    <row r="3960" spans="2:2">
      <c r="B3960" s="32"/>
    </row>
    <row r="3961" spans="2:2">
      <c r="B3961" s="32"/>
    </row>
    <row r="3962" spans="2:2">
      <c r="B3962" s="32"/>
    </row>
    <row r="3963" spans="2:2">
      <c r="B3963" s="32"/>
    </row>
    <row r="3964" spans="2:2">
      <c r="B3964" s="32"/>
    </row>
    <row r="3965" spans="2:2">
      <c r="B3965" s="32"/>
    </row>
    <row r="3966" spans="2:2">
      <c r="B3966" s="32"/>
    </row>
    <row r="3967" spans="2:2">
      <c r="B3967" s="32"/>
    </row>
    <row r="3968" spans="2:2">
      <c r="B3968" s="32"/>
    </row>
    <row r="3969" spans="2:2">
      <c r="B3969" s="32"/>
    </row>
    <row r="3970" spans="2:2">
      <c r="B3970" s="32"/>
    </row>
    <row r="3971" spans="2:2">
      <c r="B3971" s="32"/>
    </row>
    <row r="3972" spans="2:2">
      <c r="B3972" s="32"/>
    </row>
    <row r="3973" spans="2:2">
      <c r="B3973" s="32"/>
    </row>
    <row r="3974" spans="2:2">
      <c r="B3974" s="32"/>
    </row>
    <row r="3975" spans="2:2">
      <c r="B3975" s="32"/>
    </row>
    <row r="3976" spans="2:2">
      <c r="B3976" s="32"/>
    </row>
    <row r="3977" spans="2:2">
      <c r="B3977" s="32"/>
    </row>
    <row r="3978" spans="2:2">
      <c r="B3978" s="32"/>
    </row>
    <row r="3979" spans="2:2">
      <c r="B3979" s="32"/>
    </row>
    <row r="3980" spans="2:2">
      <c r="B3980" s="32"/>
    </row>
    <row r="3981" spans="2:2">
      <c r="B3981" s="32"/>
    </row>
    <row r="3982" spans="2:2">
      <c r="B3982" s="32"/>
    </row>
    <row r="3983" spans="2:2">
      <c r="B3983" s="32"/>
    </row>
    <row r="3984" spans="2:2">
      <c r="B3984" s="32"/>
    </row>
    <row r="3985" spans="2:2">
      <c r="B3985" s="32"/>
    </row>
    <row r="3986" spans="2:2">
      <c r="B3986" s="32"/>
    </row>
    <row r="3987" spans="2:2">
      <c r="B3987" s="32"/>
    </row>
    <row r="3988" spans="2:2">
      <c r="B3988" s="32"/>
    </row>
    <row r="3989" spans="2:2">
      <c r="B3989" s="32"/>
    </row>
    <row r="3990" spans="2:2">
      <c r="B3990" s="32"/>
    </row>
    <row r="3991" spans="2:2">
      <c r="B3991" s="32"/>
    </row>
    <row r="3992" spans="2:2">
      <c r="B3992" s="32"/>
    </row>
    <row r="3993" spans="2:2">
      <c r="B3993" s="32"/>
    </row>
    <row r="3994" spans="2:2">
      <c r="B3994" s="32"/>
    </row>
    <row r="3995" spans="2:2">
      <c r="B3995" s="32"/>
    </row>
    <row r="3996" spans="2:2">
      <c r="B3996" s="32"/>
    </row>
    <row r="3997" spans="2:2">
      <c r="B3997" s="32"/>
    </row>
    <row r="3998" spans="2:2">
      <c r="B3998" s="32"/>
    </row>
    <row r="3999" spans="2:2">
      <c r="B3999" s="32"/>
    </row>
    <row r="4000" spans="2:2">
      <c r="B4000" s="32"/>
    </row>
    <row r="4001" spans="2:2">
      <c r="B4001" s="32"/>
    </row>
    <row r="4002" spans="2:2">
      <c r="B4002" s="32"/>
    </row>
    <row r="4003" spans="2:2">
      <c r="B4003" s="32"/>
    </row>
    <row r="4004" spans="2:2">
      <c r="B4004" s="32"/>
    </row>
    <row r="4005" spans="2:2">
      <c r="B4005" s="32"/>
    </row>
    <row r="4006" spans="2:2">
      <c r="B4006" s="32"/>
    </row>
    <row r="4007" spans="2:2">
      <c r="B4007" s="32"/>
    </row>
    <row r="4008" spans="2:2">
      <c r="B4008" s="32"/>
    </row>
    <row r="4009" spans="2:2">
      <c r="B4009" s="32"/>
    </row>
    <row r="4010" spans="2:2">
      <c r="B4010" s="32"/>
    </row>
    <row r="4011" spans="2:2">
      <c r="B4011" s="32"/>
    </row>
    <row r="4012" spans="2:2">
      <c r="B4012" s="32"/>
    </row>
    <row r="4013" spans="2:2">
      <c r="B4013" s="32"/>
    </row>
    <row r="4014" spans="2:2">
      <c r="B4014" s="32"/>
    </row>
    <row r="4015" spans="2:2">
      <c r="B4015" s="32"/>
    </row>
    <row r="4016" spans="2:2">
      <c r="B4016" s="32"/>
    </row>
    <row r="4017" spans="2:2">
      <c r="B4017" s="32"/>
    </row>
    <row r="4018" spans="2:2">
      <c r="B4018" s="32"/>
    </row>
    <row r="4019" spans="2:2">
      <c r="B4019" s="32"/>
    </row>
    <row r="4020" spans="2:2">
      <c r="B4020" s="32"/>
    </row>
    <row r="4021" spans="2:2">
      <c r="B4021" s="32"/>
    </row>
    <row r="4022" spans="2:2">
      <c r="B4022" s="32"/>
    </row>
    <row r="4023" spans="2:2">
      <c r="B4023" s="32"/>
    </row>
    <row r="4024" spans="2:2">
      <c r="B4024" s="32"/>
    </row>
    <row r="4025" spans="2:2">
      <c r="B4025" s="32"/>
    </row>
    <row r="4026" spans="2:2">
      <c r="B4026" s="32"/>
    </row>
    <row r="4027" spans="2:2">
      <c r="B4027" s="32"/>
    </row>
    <row r="4028" spans="2:2">
      <c r="B4028" s="32"/>
    </row>
    <row r="4029" spans="2:2">
      <c r="B4029" s="32"/>
    </row>
    <row r="4030" spans="2:2">
      <c r="B4030" s="32"/>
    </row>
    <row r="4031" spans="2:2">
      <c r="B4031" s="32"/>
    </row>
    <row r="4032" spans="2:2">
      <c r="B4032" s="32"/>
    </row>
    <row r="4033" spans="2:2">
      <c r="B4033" s="32"/>
    </row>
    <row r="4034" spans="2:2">
      <c r="B4034" s="32"/>
    </row>
    <row r="4035" spans="2:2">
      <c r="B4035" s="32"/>
    </row>
    <row r="4036" spans="2:2">
      <c r="B4036" s="32"/>
    </row>
    <row r="4037" spans="2:2">
      <c r="B4037" s="32"/>
    </row>
    <row r="4038" spans="2:2">
      <c r="B4038" s="32"/>
    </row>
    <row r="4039" spans="2:2">
      <c r="B4039" s="32"/>
    </row>
    <row r="4040" spans="2:2">
      <c r="B4040" s="32"/>
    </row>
    <row r="4041" spans="2:2">
      <c r="B4041" s="32"/>
    </row>
    <row r="4042" spans="2:2">
      <c r="B4042" s="32"/>
    </row>
    <row r="4043" spans="2:2">
      <c r="B4043" s="32"/>
    </row>
    <row r="4044" spans="2:2">
      <c r="B4044" s="32"/>
    </row>
    <row r="4045" spans="2:2">
      <c r="B4045" s="32"/>
    </row>
    <row r="4046" spans="2:2">
      <c r="B4046" s="32"/>
    </row>
    <row r="4047" spans="2:2">
      <c r="B4047" s="32"/>
    </row>
    <row r="4048" spans="2:2">
      <c r="B4048" s="32"/>
    </row>
    <row r="4049" spans="2:2">
      <c r="B4049" s="32"/>
    </row>
    <row r="4050" spans="2:2">
      <c r="B4050" s="32"/>
    </row>
    <row r="4051" spans="2:2">
      <c r="B4051" s="32"/>
    </row>
    <row r="4052" spans="2:2">
      <c r="B4052" s="32"/>
    </row>
    <row r="4053" spans="2:2">
      <c r="B4053" s="32"/>
    </row>
    <row r="4054" spans="2:2">
      <c r="B4054" s="32"/>
    </row>
    <row r="4055" spans="2:2">
      <c r="B4055" s="32"/>
    </row>
    <row r="4056" spans="2:2">
      <c r="B4056" s="32"/>
    </row>
    <row r="4057" spans="2:2">
      <c r="B4057" s="32"/>
    </row>
    <row r="4058" spans="2:2">
      <c r="B4058" s="32"/>
    </row>
    <row r="4059" spans="2:2">
      <c r="B4059" s="32"/>
    </row>
    <row r="4060" spans="2:2">
      <c r="B4060" s="32"/>
    </row>
    <row r="4061" spans="2:2">
      <c r="B4061" s="32"/>
    </row>
    <row r="4062" spans="2:2">
      <c r="B4062" s="32"/>
    </row>
    <row r="4063" spans="2:2">
      <c r="B4063" s="32"/>
    </row>
    <row r="4064" spans="2:2">
      <c r="B4064" s="32"/>
    </row>
    <row r="4065" spans="2:2">
      <c r="B4065" s="32"/>
    </row>
    <row r="4066" spans="2:2">
      <c r="B4066" s="32"/>
    </row>
    <row r="4067" spans="2:2">
      <c r="B4067" s="32"/>
    </row>
    <row r="4068" spans="2:2">
      <c r="B4068" s="32"/>
    </row>
    <row r="4069" spans="2:2">
      <c r="B4069" s="32"/>
    </row>
    <row r="4070" spans="2:2">
      <c r="B4070" s="32"/>
    </row>
    <row r="4071" spans="2:2">
      <c r="B4071" s="32"/>
    </row>
    <row r="4072" spans="2:2">
      <c r="B4072" s="32"/>
    </row>
    <row r="4073" spans="2:2">
      <c r="B4073" s="32"/>
    </row>
    <row r="4074" spans="2:2">
      <c r="B4074" s="32"/>
    </row>
    <row r="4075" spans="2:2">
      <c r="B4075" s="32"/>
    </row>
    <row r="4076" spans="2:2">
      <c r="B4076" s="32"/>
    </row>
    <row r="4077" spans="2:2">
      <c r="B4077" s="32"/>
    </row>
    <row r="4078" spans="2:2">
      <c r="B4078" s="32"/>
    </row>
    <row r="4079" spans="2:2">
      <c r="B4079" s="32"/>
    </row>
    <row r="4080" spans="2:2">
      <c r="B4080" s="32"/>
    </row>
    <row r="4081" spans="2:2">
      <c r="B4081" s="32"/>
    </row>
    <row r="4082" spans="2:2">
      <c r="B4082" s="32"/>
    </row>
    <row r="4083" spans="2:2">
      <c r="B4083" s="32"/>
    </row>
    <row r="4084" spans="2:2">
      <c r="B4084" s="32"/>
    </row>
    <row r="4085" spans="2:2">
      <c r="B4085" s="32"/>
    </row>
    <row r="4086" spans="2:2">
      <c r="B4086" s="32"/>
    </row>
    <row r="4087" spans="2:2">
      <c r="B4087" s="32"/>
    </row>
    <row r="4088" spans="2:2">
      <c r="B4088" s="32"/>
    </row>
    <row r="4089" spans="2:2">
      <c r="B4089" s="32"/>
    </row>
    <row r="4090" spans="2:2">
      <c r="B4090" s="32"/>
    </row>
    <row r="4091" spans="2:2">
      <c r="B4091" s="32"/>
    </row>
    <row r="4092" spans="2:2">
      <c r="B4092" s="32"/>
    </row>
    <row r="4093" spans="2:2">
      <c r="B4093" s="32"/>
    </row>
    <row r="4094" spans="2:2">
      <c r="B4094" s="32"/>
    </row>
    <row r="4095" spans="2:2">
      <c r="B4095" s="32"/>
    </row>
    <row r="4096" spans="2:2">
      <c r="B4096" s="32"/>
    </row>
    <row r="4097" spans="2:2">
      <c r="B4097" s="32"/>
    </row>
    <row r="4098" spans="2:2">
      <c r="B4098" s="32"/>
    </row>
    <row r="4099" spans="2:2">
      <c r="B4099" s="32"/>
    </row>
    <row r="4100" spans="2:2">
      <c r="B4100" s="32"/>
    </row>
    <row r="4101" spans="2:2">
      <c r="B4101" s="32"/>
    </row>
    <row r="4102" spans="2:2">
      <c r="B4102" s="32"/>
    </row>
    <row r="4103" spans="2:2">
      <c r="B4103" s="32"/>
    </row>
    <row r="4104" spans="2:2">
      <c r="B4104" s="32"/>
    </row>
    <row r="4105" spans="2:2">
      <c r="B4105" s="32"/>
    </row>
    <row r="4106" spans="2:2">
      <c r="B4106" s="32"/>
    </row>
    <row r="4107" spans="2:2">
      <c r="B4107" s="32"/>
    </row>
    <row r="4108" spans="2:2">
      <c r="B4108" s="32"/>
    </row>
    <row r="4109" spans="2:2">
      <c r="B4109" s="32"/>
    </row>
    <row r="4110" spans="2:2">
      <c r="B4110" s="32"/>
    </row>
    <row r="4111" spans="2:2">
      <c r="B4111" s="32"/>
    </row>
    <row r="4112" spans="2:2">
      <c r="B4112" s="32"/>
    </row>
    <row r="4113" spans="2:2">
      <c r="B4113" s="32"/>
    </row>
    <row r="4114" spans="2:2">
      <c r="B4114" s="32"/>
    </row>
    <row r="4115" spans="2:2">
      <c r="B4115" s="32"/>
    </row>
    <row r="4116" spans="2:2">
      <c r="B4116" s="32"/>
    </row>
    <row r="4117" spans="2:2">
      <c r="B4117" s="32"/>
    </row>
    <row r="4118" spans="2:2">
      <c r="B4118" s="32"/>
    </row>
    <row r="4119" spans="2:2">
      <c r="B4119" s="32"/>
    </row>
    <row r="4120" spans="2:2">
      <c r="B4120" s="32"/>
    </row>
    <row r="4121" spans="2:2">
      <c r="B4121" s="32"/>
    </row>
    <row r="4122" spans="2:2">
      <c r="B4122" s="32"/>
    </row>
    <row r="4123" spans="2:2">
      <c r="B4123" s="32"/>
    </row>
    <row r="4124" spans="2:2">
      <c r="B4124" s="32"/>
    </row>
    <row r="4125" spans="2:2">
      <c r="B4125" s="32"/>
    </row>
    <row r="4126" spans="2:2">
      <c r="B4126" s="32"/>
    </row>
    <row r="4127" spans="2:2">
      <c r="B4127" s="32"/>
    </row>
    <row r="4128" spans="2:2">
      <c r="B4128" s="32"/>
    </row>
    <row r="4129" spans="2:2">
      <c r="B4129" s="32"/>
    </row>
    <row r="4130" spans="2:2">
      <c r="B4130" s="32"/>
    </row>
    <row r="4131" spans="2:2">
      <c r="B4131" s="32"/>
    </row>
    <row r="4132" spans="2:2">
      <c r="B4132" s="32"/>
    </row>
    <row r="4133" spans="2:2">
      <c r="B4133" s="32"/>
    </row>
    <row r="4134" spans="2:2">
      <c r="B4134" s="32"/>
    </row>
    <row r="4135" spans="2:2">
      <c r="B4135" s="32"/>
    </row>
    <row r="4136" spans="2:2">
      <c r="B4136" s="32"/>
    </row>
    <row r="4137" spans="2:2">
      <c r="B4137" s="32"/>
    </row>
    <row r="4138" spans="2:2">
      <c r="B4138" s="32"/>
    </row>
    <row r="4139" spans="2:2">
      <c r="B4139" s="32"/>
    </row>
    <row r="4140" spans="2:2">
      <c r="B4140" s="32"/>
    </row>
    <row r="4141" spans="2:2">
      <c r="B4141" s="32"/>
    </row>
    <row r="4142" spans="2:2">
      <c r="B4142" s="32"/>
    </row>
    <row r="4143" spans="2:2">
      <c r="B4143" s="32"/>
    </row>
    <row r="4144" spans="2:2">
      <c r="B4144" s="32"/>
    </row>
    <row r="4145" spans="2:2">
      <c r="B4145" s="32"/>
    </row>
    <row r="4146" spans="2:2">
      <c r="B4146" s="32"/>
    </row>
    <row r="4147" spans="2:2">
      <c r="B4147" s="32"/>
    </row>
    <row r="4148" spans="2:2">
      <c r="B4148" s="32"/>
    </row>
    <row r="4149" spans="2:2">
      <c r="B4149" s="32"/>
    </row>
    <row r="4150" spans="2:2">
      <c r="B4150" s="32"/>
    </row>
    <row r="4151" spans="2:2">
      <c r="B4151" s="32"/>
    </row>
    <row r="4152" spans="2:2">
      <c r="B4152" s="32"/>
    </row>
    <row r="4153" spans="2:2">
      <c r="B4153" s="32"/>
    </row>
    <row r="4154" spans="2:2">
      <c r="B4154" s="32"/>
    </row>
    <row r="4155" spans="2:2">
      <c r="B4155" s="32"/>
    </row>
    <row r="4156" spans="2:2">
      <c r="B4156" s="32"/>
    </row>
    <row r="4157" spans="2:2">
      <c r="B4157" s="32"/>
    </row>
    <row r="4158" spans="2:2">
      <c r="B4158" s="32"/>
    </row>
    <row r="4159" spans="2:2">
      <c r="B4159" s="32"/>
    </row>
    <row r="4160" spans="2:2">
      <c r="B4160" s="32"/>
    </row>
    <row r="4161" spans="2:2">
      <c r="B4161" s="32"/>
    </row>
    <row r="4162" spans="2:2">
      <c r="B4162" s="32"/>
    </row>
    <row r="4163" spans="2:2">
      <c r="B4163" s="32"/>
    </row>
    <row r="4164" spans="2:2">
      <c r="B4164" s="32"/>
    </row>
    <row r="4165" spans="2:2">
      <c r="B4165" s="32"/>
    </row>
    <row r="4166" spans="2:2">
      <c r="B4166" s="32"/>
    </row>
    <row r="4167" spans="2:2">
      <c r="B4167" s="32"/>
    </row>
    <row r="4168" spans="2:2">
      <c r="B4168" s="32"/>
    </row>
    <row r="4169" spans="2:2">
      <c r="B4169" s="32"/>
    </row>
    <row r="4170" spans="2:2">
      <c r="B4170" s="32"/>
    </row>
    <row r="4171" spans="2:2">
      <c r="B4171" s="32"/>
    </row>
    <row r="4172" spans="2:2">
      <c r="B4172" s="32"/>
    </row>
    <row r="4173" spans="2:2">
      <c r="B4173" s="32"/>
    </row>
    <row r="4174" spans="2:2">
      <c r="B4174" s="32"/>
    </row>
    <row r="4175" spans="2:2">
      <c r="B4175" s="32"/>
    </row>
    <row r="4176" spans="2:2">
      <c r="B4176" s="32"/>
    </row>
    <row r="4177" spans="2:2">
      <c r="B4177" s="32"/>
    </row>
    <row r="4178" spans="2:2">
      <c r="B4178" s="32"/>
    </row>
    <row r="4179" spans="2:2">
      <c r="B4179" s="32"/>
    </row>
    <row r="4180" spans="2:2">
      <c r="B4180" s="32"/>
    </row>
    <row r="4181" spans="2:2">
      <c r="B4181" s="32"/>
    </row>
    <row r="4182" spans="2:2">
      <c r="B4182" s="32"/>
    </row>
    <row r="4183" spans="2:2">
      <c r="B4183" s="32"/>
    </row>
    <row r="4184" spans="2:2">
      <c r="B4184" s="32"/>
    </row>
    <row r="4185" spans="2:2">
      <c r="B4185" s="32"/>
    </row>
    <row r="4186" spans="2:2">
      <c r="B4186" s="32"/>
    </row>
    <row r="4187" spans="2:2">
      <c r="B4187" s="32"/>
    </row>
    <row r="4188" spans="2:2">
      <c r="B4188" s="32"/>
    </row>
    <row r="4189" spans="2:2">
      <c r="B4189" s="32"/>
    </row>
    <row r="4190" spans="2:2">
      <c r="B4190" s="32"/>
    </row>
    <row r="4191" spans="2:2">
      <c r="B4191" s="32"/>
    </row>
    <row r="4192" spans="2:2">
      <c r="B4192" s="32"/>
    </row>
    <row r="4193" spans="2:2">
      <c r="B4193" s="32"/>
    </row>
    <row r="4194" spans="2:2">
      <c r="B4194" s="32"/>
    </row>
    <row r="4195" spans="2:2">
      <c r="B4195" s="32"/>
    </row>
    <row r="4196" spans="2:2">
      <c r="B4196" s="32"/>
    </row>
    <row r="4197" spans="2:2">
      <c r="B4197" s="32"/>
    </row>
    <row r="4198" spans="2:2">
      <c r="B4198" s="32"/>
    </row>
    <row r="4199" spans="2:2">
      <c r="B4199" s="32"/>
    </row>
    <row r="4200" spans="2:2">
      <c r="B4200" s="32"/>
    </row>
    <row r="4201" spans="2:2">
      <c r="B4201" s="32"/>
    </row>
    <row r="4202" spans="2:2">
      <c r="B4202" s="32"/>
    </row>
    <row r="4203" spans="2:2">
      <c r="B4203" s="32"/>
    </row>
    <row r="4204" spans="2:2">
      <c r="B4204" s="32"/>
    </row>
    <row r="4205" spans="2:2">
      <c r="B4205" s="32"/>
    </row>
    <row r="4206" spans="2:2">
      <c r="B4206" s="32"/>
    </row>
    <row r="4207" spans="2:2">
      <c r="B4207" s="32"/>
    </row>
    <row r="4208" spans="2:2">
      <c r="B4208" s="32"/>
    </row>
    <row r="4209" spans="2:2">
      <c r="B4209" s="32"/>
    </row>
    <row r="4210" spans="2:2">
      <c r="B4210" s="32"/>
    </row>
    <row r="4211" spans="2:2">
      <c r="B4211" s="32"/>
    </row>
    <row r="4212" spans="2:2">
      <c r="B4212" s="32"/>
    </row>
    <row r="4213" spans="2:2">
      <c r="B4213" s="32"/>
    </row>
    <row r="4214" spans="2:2">
      <c r="B4214" s="32"/>
    </row>
    <row r="4215" spans="2:2">
      <c r="B4215" s="32"/>
    </row>
    <row r="4216" spans="2:2">
      <c r="B4216" s="32"/>
    </row>
    <row r="4217" spans="2:2">
      <c r="B4217" s="32"/>
    </row>
    <row r="4218" spans="2:2">
      <c r="B4218" s="32"/>
    </row>
    <row r="4219" spans="2:2">
      <c r="B4219" s="32"/>
    </row>
    <row r="4220" spans="2:2">
      <c r="B4220" s="32"/>
    </row>
    <row r="4221" spans="2:2">
      <c r="B4221" s="32"/>
    </row>
    <row r="4222" spans="2:2">
      <c r="B4222" s="32"/>
    </row>
    <row r="4223" spans="2:2">
      <c r="B4223" s="32"/>
    </row>
    <row r="4224" spans="2:2">
      <c r="B4224" s="32"/>
    </row>
    <row r="4225" spans="2:2">
      <c r="B4225" s="32"/>
    </row>
    <row r="4226" spans="2:2">
      <c r="B4226" s="32"/>
    </row>
    <row r="4227" spans="2:2">
      <c r="B4227" s="32"/>
    </row>
    <row r="4228" spans="2:2">
      <c r="B4228" s="32"/>
    </row>
    <row r="4229" spans="2:2">
      <c r="B4229" s="32"/>
    </row>
    <row r="4230" spans="2:2">
      <c r="B4230" s="32"/>
    </row>
    <row r="4231" spans="2:2">
      <c r="B4231" s="32"/>
    </row>
    <row r="4232" spans="2:2">
      <c r="B4232" s="32"/>
    </row>
    <row r="4233" spans="2:2">
      <c r="B4233" s="32"/>
    </row>
    <row r="4234" spans="2:2">
      <c r="B4234" s="32"/>
    </row>
    <row r="4235" spans="2:2">
      <c r="B4235" s="32"/>
    </row>
    <row r="4236" spans="2:2">
      <c r="B4236" s="32"/>
    </row>
    <row r="4237" spans="2:2">
      <c r="B4237" s="32"/>
    </row>
    <row r="4238" spans="2:2">
      <c r="B4238" s="32"/>
    </row>
    <row r="4239" spans="2:2">
      <c r="B4239" s="32"/>
    </row>
    <row r="4240" spans="2:2">
      <c r="B4240" s="32"/>
    </row>
    <row r="4241" spans="2:2">
      <c r="B4241" s="32"/>
    </row>
    <row r="4242" spans="2:2">
      <c r="B4242" s="32"/>
    </row>
    <row r="4243" spans="2:2">
      <c r="B4243" s="32"/>
    </row>
    <row r="4244" spans="2:2">
      <c r="B4244" s="32"/>
    </row>
    <row r="4245" spans="2:2">
      <c r="B4245" s="32"/>
    </row>
    <row r="4246" spans="2:2">
      <c r="B4246" s="32"/>
    </row>
    <row r="4247" spans="2:2">
      <c r="B4247" s="32"/>
    </row>
    <row r="4248" spans="2:2">
      <c r="B4248" s="32"/>
    </row>
    <row r="4249" spans="2:2">
      <c r="B4249" s="32"/>
    </row>
    <row r="4250" spans="2:2">
      <c r="B4250" s="32"/>
    </row>
    <row r="4251" spans="2:2">
      <c r="B4251" s="32"/>
    </row>
    <row r="4252" spans="2:2">
      <c r="B4252" s="32"/>
    </row>
    <row r="4253" spans="2:2">
      <c r="B4253" s="32"/>
    </row>
    <row r="4254" spans="2:2">
      <c r="B4254" s="32"/>
    </row>
    <row r="4255" spans="2:2">
      <c r="B4255" s="32"/>
    </row>
    <row r="4256" spans="2:2">
      <c r="B4256" s="32"/>
    </row>
    <row r="4257" spans="2:2">
      <c r="B4257" s="32"/>
    </row>
    <row r="4258" spans="2:2">
      <c r="B4258" s="32"/>
    </row>
    <row r="4259" spans="2:2">
      <c r="B4259" s="32"/>
    </row>
    <row r="4260" spans="2:2">
      <c r="B4260" s="32"/>
    </row>
    <row r="4261" spans="2:2">
      <c r="B4261" s="32"/>
    </row>
    <row r="4262" spans="2:2">
      <c r="B4262" s="32"/>
    </row>
    <row r="4263" spans="2:2">
      <c r="B4263" s="32"/>
    </row>
    <row r="4264" spans="2:2">
      <c r="B4264" s="32"/>
    </row>
    <row r="4265" spans="2:2">
      <c r="B4265" s="32"/>
    </row>
    <row r="4266" spans="2:2">
      <c r="B4266" s="32"/>
    </row>
    <row r="4267" spans="2:2">
      <c r="B4267" s="32"/>
    </row>
    <row r="4268" spans="2:2">
      <c r="B4268" s="32"/>
    </row>
    <row r="4269" spans="2:2">
      <c r="B4269" s="32"/>
    </row>
    <row r="4270" spans="2:2">
      <c r="B4270" s="32"/>
    </row>
    <row r="4271" spans="2:2">
      <c r="B4271" s="32"/>
    </row>
    <row r="4272" spans="2:2">
      <c r="B4272" s="32"/>
    </row>
    <row r="4273" spans="2:2">
      <c r="B4273" s="32"/>
    </row>
    <row r="4274" spans="2:2">
      <c r="B4274" s="32"/>
    </row>
    <row r="4275" spans="2:2">
      <c r="B4275" s="32"/>
    </row>
    <row r="4276" spans="2:2">
      <c r="B4276" s="32"/>
    </row>
    <row r="4277" spans="2:2">
      <c r="B4277" s="32"/>
    </row>
    <row r="4278" spans="2:2">
      <c r="B4278" s="32"/>
    </row>
    <row r="4279" spans="2:2">
      <c r="B4279" s="32"/>
    </row>
    <row r="4280" spans="2:2">
      <c r="B4280" s="32"/>
    </row>
    <row r="4281" spans="2:2">
      <c r="B4281" s="32"/>
    </row>
    <row r="4282" spans="2:2">
      <c r="B4282" s="32"/>
    </row>
    <row r="4283" spans="2:2">
      <c r="B4283" s="32"/>
    </row>
    <row r="4284" spans="2:2">
      <c r="B4284" s="32"/>
    </row>
    <row r="4285" spans="2:2">
      <c r="B4285" s="32"/>
    </row>
    <row r="4286" spans="2:2">
      <c r="B4286" s="32"/>
    </row>
    <row r="4287" spans="2:2">
      <c r="B4287" s="32"/>
    </row>
    <row r="4288" spans="2:2">
      <c r="B4288" s="32"/>
    </row>
    <row r="4289" spans="2:2">
      <c r="B4289" s="32"/>
    </row>
    <row r="4290" spans="2:2">
      <c r="B4290" s="32"/>
    </row>
    <row r="4291" spans="2:2">
      <c r="B4291" s="32"/>
    </row>
    <row r="4292" spans="2:2">
      <c r="B4292" s="32"/>
    </row>
    <row r="4293" spans="2:2">
      <c r="B4293" s="32"/>
    </row>
    <row r="4294" spans="2:2">
      <c r="B4294" s="32"/>
    </row>
    <row r="4295" spans="2:2">
      <c r="B4295" s="32"/>
    </row>
    <row r="4296" spans="2:2">
      <c r="B4296" s="32"/>
    </row>
    <row r="4297" spans="2:2">
      <c r="B4297" s="32"/>
    </row>
    <row r="4298" spans="2:2">
      <c r="B4298" s="32"/>
    </row>
    <row r="4299" spans="2:2">
      <c r="B4299" s="32"/>
    </row>
    <row r="4300" spans="2:2">
      <c r="B4300" s="32"/>
    </row>
    <row r="4301" spans="2:2">
      <c r="B4301" s="32"/>
    </row>
    <row r="4302" spans="2:2">
      <c r="B4302" s="32"/>
    </row>
    <row r="4303" spans="2:2">
      <c r="B4303" s="32"/>
    </row>
    <row r="4304" spans="2:2">
      <c r="B4304" s="32"/>
    </row>
    <row r="4305" spans="2:2">
      <c r="B4305" s="32"/>
    </row>
    <row r="4306" spans="2:2">
      <c r="B4306" s="32"/>
    </row>
    <row r="4307" spans="2:2">
      <c r="B4307" s="32"/>
    </row>
    <row r="4308" spans="2:2">
      <c r="B4308" s="32"/>
    </row>
    <row r="4309" spans="2:2">
      <c r="B4309" s="32"/>
    </row>
    <row r="4310" spans="2:2">
      <c r="B4310" s="32"/>
    </row>
    <row r="4311" spans="2:2">
      <c r="B4311" s="32"/>
    </row>
    <row r="4312" spans="2:2">
      <c r="B4312" s="32"/>
    </row>
    <row r="4313" spans="2:2">
      <c r="B4313" s="32"/>
    </row>
    <row r="4314" spans="2:2">
      <c r="B4314" s="32"/>
    </row>
    <row r="4315" spans="2:2">
      <c r="B4315" s="32"/>
    </row>
    <row r="4316" spans="2:2">
      <c r="B4316" s="32"/>
    </row>
    <row r="4317" spans="2:2">
      <c r="B4317" s="32"/>
    </row>
    <row r="4318" spans="2:2">
      <c r="B4318" s="32"/>
    </row>
    <row r="4319" spans="2:2">
      <c r="B4319" s="32"/>
    </row>
    <row r="4320" spans="2:2">
      <c r="B4320" s="32"/>
    </row>
    <row r="4321" spans="2:2">
      <c r="B4321" s="32"/>
    </row>
    <row r="4322" spans="2:2">
      <c r="B4322" s="32"/>
    </row>
    <row r="4323" spans="2:2">
      <c r="B4323" s="32"/>
    </row>
    <row r="4324" spans="2:2">
      <c r="B4324" s="32"/>
    </row>
    <row r="4325" spans="2:2">
      <c r="B4325" s="32"/>
    </row>
    <row r="4326" spans="2:2">
      <c r="B4326" s="32"/>
    </row>
    <row r="4327" spans="2:2">
      <c r="B4327" s="32"/>
    </row>
    <row r="4328" spans="2:2">
      <c r="B4328" s="32"/>
    </row>
    <row r="4329" spans="2:2">
      <c r="B4329" s="32"/>
    </row>
    <row r="4330" spans="2:2">
      <c r="B4330" s="32"/>
    </row>
    <row r="4331" spans="2:2">
      <c r="B4331" s="32"/>
    </row>
    <row r="4332" spans="2:2">
      <c r="B4332" s="32"/>
    </row>
    <row r="4333" spans="2:2">
      <c r="B4333" s="32"/>
    </row>
    <row r="4334" spans="2:2">
      <c r="B4334" s="32"/>
    </row>
    <row r="4335" spans="2:2">
      <c r="B4335" s="32"/>
    </row>
    <row r="4336" spans="2:2">
      <c r="B4336" s="32"/>
    </row>
    <row r="4337" spans="2:2">
      <c r="B4337" s="32"/>
    </row>
    <row r="4338" spans="2:2">
      <c r="B4338" s="32"/>
    </row>
    <row r="4339" spans="2:2">
      <c r="B4339" s="32"/>
    </row>
    <row r="4340" spans="2:2">
      <c r="B4340" s="32"/>
    </row>
    <row r="4341" spans="2:2">
      <c r="B4341" s="32"/>
    </row>
    <row r="4342" spans="2:2">
      <c r="B4342" s="32"/>
    </row>
    <row r="4343" spans="2:2">
      <c r="B4343" s="32"/>
    </row>
    <row r="4344" spans="2:2">
      <c r="B4344" s="32"/>
    </row>
    <row r="4345" spans="2:2">
      <c r="B4345" s="32"/>
    </row>
    <row r="4346" spans="2:2">
      <c r="B4346" s="32"/>
    </row>
    <row r="4347" spans="2:2">
      <c r="B4347" s="32"/>
    </row>
    <row r="4348" spans="2:2">
      <c r="B4348" s="32"/>
    </row>
    <row r="4349" spans="2:2">
      <c r="B4349" s="32"/>
    </row>
    <row r="4350" spans="2:2">
      <c r="B4350" s="32"/>
    </row>
    <row r="4351" spans="2:2">
      <c r="B4351" s="32"/>
    </row>
    <row r="4352" spans="2:2">
      <c r="B4352" s="32"/>
    </row>
    <row r="4353" spans="2:2">
      <c r="B4353" s="32"/>
    </row>
    <row r="4354" spans="2:2">
      <c r="B4354" s="32"/>
    </row>
    <row r="4355" spans="2:2">
      <c r="B4355" s="32"/>
    </row>
    <row r="4356" spans="2:2">
      <c r="B4356" s="32"/>
    </row>
    <row r="4357" spans="2:2">
      <c r="B4357" s="32"/>
    </row>
    <row r="4358" spans="2:2">
      <c r="B4358" s="32"/>
    </row>
    <row r="4359" spans="2:2">
      <c r="B4359" s="32"/>
    </row>
    <row r="4360" spans="2:2">
      <c r="B4360" s="32"/>
    </row>
    <row r="4361" spans="2:2">
      <c r="B4361" s="32"/>
    </row>
    <row r="4362" spans="2:2">
      <c r="B4362" s="32"/>
    </row>
    <row r="4363" spans="2:2">
      <c r="B4363" s="32"/>
    </row>
    <row r="4364" spans="2:2">
      <c r="B4364" s="32"/>
    </row>
    <row r="4365" spans="2:2">
      <c r="B4365" s="32"/>
    </row>
    <row r="4366" spans="2:2">
      <c r="B4366" s="32"/>
    </row>
    <row r="4367" spans="2:2">
      <c r="B4367" s="32"/>
    </row>
    <row r="4368" spans="2:2">
      <c r="B4368" s="32"/>
    </row>
    <row r="4369" spans="2:2">
      <c r="B4369" s="32"/>
    </row>
    <row r="4370" spans="2:2">
      <c r="B4370" s="32"/>
    </row>
    <row r="4371" spans="2:2">
      <c r="B4371" s="32"/>
    </row>
    <row r="4372" spans="2:2">
      <c r="B4372" s="32"/>
    </row>
    <row r="4373" spans="2:2">
      <c r="B4373" s="32"/>
    </row>
    <row r="4374" spans="2:2">
      <c r="B4374" s="32"/>
    </row>
    <row r="4375" spans="2:2">
      <c r="B4375" s="32"/>
    </row>
    <row r="4376" spans="2:2">
      <c r="B4376" s="32"/>
    </row>
    <row r="4377" spans="2:2">
      <c r="B4377" s="32"/>
    </row>
    <row r="4378" spans="2:2">
      <c r="B4378" s="32"/>
    </row>
    <row r="4379" spans="2:2">
      <c r="B4379" s="32"/>
    </row>
    <row r="4380" spans="2:2">
      <c r="B4380" s="32"/>
    </row>
    <row r="4381" spans="2:2">
      <c r="B4381" s="32"/>
    </row>
    <row r="4382" spans="2:2">
      <c r="B4382" s="32"/>
    </row>
    <row r="4383" spans="2:2">
      <c r="B4383" s="32"/>
    </row>
    <row r="4384" spans="2:2">
      <c r="B4384" s="32"/>
    </row>
    <row r="4385" spans="2:2">
      <c r="B4385" s="32"/>
    </row>
    <row r="4386" spans="2:2">
      <c r="B4386" s="32"/>
    </row>
    <row r="4387" spans="2:2">
      <c r="B4387" s="32"/>
    </row>
    <row r="4388" spans="2:2">
      <c r="B4388" s="32"/>
    </row>
    <row r="4389" spans="2:2">
      <c r="B4389" s="32"/>
    </row>
    <row r="4390" spans="2:2">
      <c r="B4390" s="32"/>
    </row>
    <row r="4391" spans="2:2">
      <c r="B4391" s="32"/>
    </row>
    <row r="4392" spans="2:2">
      <c r="B4392" s="32"/>
    </row>
    <row r="4393" spans="2:2">
      <c r="B4393" s="32"/>
    </row>
    <row r="4394" spans="2:2">
      <c r="B4394" s="32"/>
    </row>
    <row r="4395" spans="2:2">
      <c r="B4395" s="32"/>
    </row>
    <row r="4396" spans="2:2">
      <c r="B4396" s="32"/>
    </row>
    <row r="4397" spans="2:2">
      <c r="B4397" s="32"/>
    </row>
    <row r="4398" spans="2:2">
      <c r="B4398" s="32"/>
    </row>
    <row r="4399" spans="2:2">
      <c r="B4399" s="32"/>
    </row>
    <row r="4400" spans="2:2">
      <c r="B4400" s="32"/>
    </row>
    <row r="4401" spans="2:2">
      <c r="B4401" s="32"/>
    </row>
    <row r="4402" spans="2:2">
      <c r="B4402" s="32"/>
    </row>
    <row r="4403" spans="2:2">
      <c r="B4403" s="32"/>
    </row>
    <row r="4404" spans="2:2">
      <c r="B4404" s="32"/>
    </row>
    <row r="4405" spans="2:2">
      <c r="B4405" s="32"/>
    </row>
    <row r="4406" spans="2:2">
      <c r="B4406" s="32"/>
    </row>
    <row r="4407" spans="2:2">
      <c r="B4407" s="32"/>
    </row>
    <row r="4408" spans="2:2">
      <c r="B4408" s="32"/>
    </row>
    <row r="4409" spans="2:2">
      <c r="B4409" s="32"/>
    </row>
    <row r="4410" spans="2:2">
      <c r="B4410" s="32"/>
    </row>
    <row r="4411" spans="2:2">
      <c r="B4411" s="32"/>
    </row>
    <row r="4412" spans="2:2">
      <c r="B4412" s="32"/>
    </row>
    <row r="4413" spans="2:2">
      <c r="B4413" s="32"/>
    </row>
    <row r="4414" spans="2:2">
      <c r="B4414" s="32"/>
    </row>
    <row r="4415" spans="2:2">
      <c r="B4415" s="32"/>
    </row>
    <row r="4416" spans="2:2">
      <c r="B4416" s="32"/>
    </row>
    <row r="4417" spans="2:2">
      <c r="B4417" s="32"/>
    </row>
    <row r="4418" spans="2:2">
      <c r="B4418" s="32"/>
    </row>
    <row r="4419" spans="2:2">
      <c r="B4419" s="32"/>
    </row>
    <row r="4420" spans="2:2">
      <c r="B4420" s="32"/>
    </row>
    <row r="4421" spans="2:2">
      <c r="B4421" s="32"/>
    </row>
    <row r="4422" spans="2:2">
      <c r="B4422" s="32"/>
    </row>
    <row r="4423" spans="2:2">
      <c r="B4423" s="32"/>
    </row>
    <row r="4424" spans="2:2">
      <c r="B4424" s="32"/>
    </row>
    <row r="4425" spans="2:2">
      <c r="B4425" s="32"/>
    </row>
    <row r="4426" spans="2:2">
      <c r="B4426" s="32"/>
    </row>
    <row r="4427" spans="2:2">
      <c r="B4427" s="32"/>
    </row>
    <row r="4428" spans="2:2">
      <c r="B4428" s="32"/>
    </row>
    <row r="4429" spans="2:2">
      <c r="B4429" s="32"/>
    </row>
    <row r="4430" spans="2:2">
      <c r="B4430" s="32"/>
    </row>
    <row r="4431" spans="2:2">
      <c r="B4431" s="32"/>
    </row>
    <row r="4432" spans="2:2">
      <c r="B4432" s="32"/>
    </row>
    <row r="4433" spans="2:2">
      <c r="B4433" s="32"/>
    </row>
    <row r="4434" spans="2:2">
      <c r="B4434" s="32"/>
    </row>
    <row r="4435" spans="2:2">
      <c r="B4435" s="32"/>
    </row>
    <row r="4436" spans="2:2">
      <c r="B4436" s="32"/>
    </row>
    <row r="4437" spans="2:2">
      <c r="B4437" s="32"/>
    </row>
    <row r="4438" spans="2:2">
      <c r="B4438" s="32"/>
    </row>
    <row r="4439" spans="2:2">
      <c r="B4439" s="32"/>
    </row>
    <row r="4440" spans="2:2">
      <c r="B4440" s="32"/>
    </row>
    <row r="4441" spans="2:2">
      <c r="B4441" s="32"/>
    </row>
    <row r="4442" spans="2:2">
      <c r="B4442" s="32"/>
    </row>
    <row r="4443" spans="2:2">
      <c r="B4443" s="32"/>
    </row>
    <row r="4444" spans="2:2">
      <c r="B4444" s="32"/>
    </row>
    <row r="4445" spans="2:2">
      <c r="B4445" s="32"/>
    </row>
    <row r="4446" spans="2:2">
      <c r="B4446" s="32"/>
    </row>
    <row r="4447" spans="2:2">
      <c r="B4447" s="32"/>
    </row>
    <row r="4448" spans="2:2">
      <c r="B4448" s="32"/>
    </row>
    <row r="4449" spans="2:2">
      <c r="B4449" s="32"/>
    </row>
    <row r="4450" spans="2:2">
      <c r="B4450" s="32"/>
    </row>
    <row r="4451" spans="2:2">
      <c r="B4451" s="32"/>
    </row>
    <row r="4452" spans="2:2">
      <c r="B4452" s="32"/>
    </row>
    <row r="4453" spans="2:2">
      <c r="B4453" s="32"/>
    </row>
    <row r="4454" spans="2:2">
      <c r="B4454" s="32"/>
    </row>
    <row r="4455" spans="2:2">
      <c r="B4455" s="32"/>
    </row>
    <row r="4456" spans="2:2">
      <c r="B4456" s="32"/>
    </row>
    <row r="4457" spans="2:2">
      <c r="B4457" s="32"/>
    </row>
    <row r="4458" spans="2:2">
      <c r="B4458" s="32"/>
    </row>
    <row r="4459" spans="2:2">
      <c r="B4459" s="32"/>
    </row>
    <row r="4460" spans="2:2">
      <c r="B4460" s="32"/>
    </row>
    <row r="4461" spans="2:2">
      <c r="B4461" s="32"/>
    </row>
    <row r="4462" spans="2:2">
      <c r="B4462" s="32"/>
    </row>
    <row r="4463" spans="2:2">
      <c r="B4463" s="32"/>
    </row>
    <row r="4464" spans="2:2">
      <c r="B4464" s="32"/>
    </row>
    <row r="4465" spans="2:2">
      <c r="B4465" s="32"/>
    </row>
    <row r="4466" spans="2:2">
      <c r="B4466" s="32"/>
    </row>
    <row r="4467" spans="2:2">
      <c r="B4467" s="32"/>
    </row>
    <row r="4468" spans="2:2">
      <c r="B4468" s="32"/>
    </row>
    <row r="4469" spans="2:2">
      <c r="B4469" s="32"/>
    </row>
    <row r="4470" spans="2:2">
      <c r="B4470" s="32"/>
    </row>
    <row r="4471" spans="2:2">
      <c r="B4471" s="32"/>
    </row>
    <row r="4472" spans="2:2">
      <c r="B4472" s="32"/>
    </row>
    <row r="4473" spans="2:2">
      <c r="B4473" s="32"/>
    </row>
    <row r="4474" spans="2:2">
      <c r="B4474" s="32"/>
    </row>
    <row r="4475" spans="2:2">
      <c r="B4475" s="32"/>
    </row>
    <row r="4476" spans="2:2">
      <c r="B4476" s="32"/>
    </row>
    <row r="4477" spans="2:2">
      <c r="B4477" s="32"/>
    </row>
    <row r="4478" spans="2:2">
      <c r="B4478" s="32"/>
    </row>
    <row r="4479" spans="2:2">
      <c r="B4479" s="32"/>
    </row>
    <row r="4480" spans="2:2">
      <c r="B4480" s="32"/>
    </row>
    <row r="4481" spans="2:2">
      <c r="B4481" s="32"/>
    </row>
    <row r="4482" spans="2:2">
      <c r="B4482" s="32"/>
    </row>
    <row r="4483" spans="2:2">
      <c r="B4483" s="32"/>
    </row>
    <row r="4484" spans="2:2">
      <c r="B4484" s="32"/>
    </row>
    <row r="4485" spans="2:2">
      <c r="B4485" s="32"/>
    </row>
    <row r="4486" spans="2:2">
      <c r="B4486" s="32"/>
    </row>
    <row r="4487" spans="2:2">
      <c r="B4487" s="32"/>
    </row>
    <row r="4488" spans="2:2">
      <c r="B4488" s="32"/>
    </row>
    <row r="4489" spans="2:2">
      <c r="B4489" s="32"/>
    </row>
    <row r="4490" spans="2:2">
      <c r="B4490" s="32"/>
    </row>
    <row r="4491" spans="2:2">
      <c r="B4491" s="32"/>
    </row>
    <row r="4492" spans="2:2">
      <c r="B4492" s="32"/>
    </row>
    <row r="4493" spans="2:2">
      <c r="B4493" s="32"/>
    </row>
    <row r="4494" spans="2:2">
      <c r="B4494" s="32"/>
    </row>
    <row r="4495" spans="2:2">
      <c r="B4495" s="32"/>
    </row>
    <row r="4496" spans="2:2">
      <c r="B4496" s="32"/>
    </row>
    <row r="4497" spans="2:2">
      <c r="B4497" s="32"/>
    </row>
    <row r="4498" spans="2:2">
      <c r="B4498" s="32"/>
    </row>
    <row r="4499" spans="2:2">
      <c r="B4499" s="32"/>
    </row>
    <row r="4500" spans="2:2">
      <c r="B4500" s="32"/>
    </row>
    <row r="4501" spans="2:2">
      <c r="B4501" s="32"/>
    </row>
    <row r="4502" spans="2:2">
      <c r="B4502" s="32"/>
    </row>
    <row r="4503" spans="2:2">
      <c r="B4503" s="32"/>
    </row>
    <row r="4504" spans="2:2">
      <c r="B4504" s="32"/>
    </row>
    <row r="4505" spans="2:2">
      <c r="B4505" s="32"/>
    </row>
    <row r="4506" spans="2:2">
      <c r="B4506" s="32"/>
    </row>
    <row r="4507" spans="2:2">
      <c r="B4507" s="32"/>
    </row>
    <row r="4508" spans="2:2">
      <c r="B4508" s="32"/>
    </row>
    <row r="4509" spans="2:2">
      <c r="B4509" s="32"/>
    </row>
    <row r="4510" spans="2:2">
      <c r="B4510" s="32"/>
    </row>
    <row r="4511" spans="2:2">
      <c r="B4511" s="32"/>
    </row>
    <row r="4512" spans="2:2">
      <c r="B4512" s="32"/>
    </row>
    <row r="4513" spans="2:2">
      <c r="B4513" s="32"/>
    </row>
    <row r="4514" spans="2:2">
      <c r="B4514" s="32"/>
    </row>
    <row r="4515" spans="2:2">
      <c r="B4515" s="32"/>
    </row>
    <row r="4516" spans="2:2">
      <c r="B4516" s="32"/>
    </row>
    <row r="4517" spans="2:2">
      <c r="B4517" s="32"/>
    </row>
    <row r="4518" spans="2:2">
      <c r="B4518" s="32"/>
    </row>
    <row r="4519" spans="2:2">
      <c r="B4519" s="32"/>
    </row>
    <row r="4520" spans="2:2">
      <c r="B4520" s="32"/>
    </row>
    <row r="4521" spans="2:2">
      <c r="B4521" s="32"/>
    </row>
    <row r="4522" spans="2:2">
      <c r="B4522" s="32"/>
    </row>
    <row r="4523" spans="2:2">
      <c r="B4523" s="32"/>
    </row>
    <row r="4524" spans="2:2">
      <c r="B4524" s="32"/>
    </row>
    <row r="4525" spans="2:2">
      <c r="B4525" s="32"/>
    </row>
    <row r="4526" spans="2:2">
      <c r="B4526" s="32"/>
    </row>
    <row r="4527" spans="2:2">
      <c r="B4527" s="32"/>
    </row>
    <row r="4528" spans="2:2">
      <c r="B4528" s="32"/>
    </row>
    <row r="4529" spans="2:2">
      <c r="B4529" s="32"/>
    </row>
    <row r="4530" spans="2:2">
      <c r="B4530" s="32"/>
    </row>
    <row r="4531" spans="2:2">
      <c r="B4531" s="32"/>
    </row>
    <row r="4532" spans="2:2">
      <c r="B4532" s="32"/>
    </row>
    <row r="4533" spans="2:2">
      <c r="B4533" s="32"/>
    </row>
    <row r="4534" spans="2:2">
      <c r="B4534" s="32"/>
    </row>
    <row r="4535" spans="2:2">
      <c r="B4535" s="32"/>
    </row>
    <row r="4536" spans="2:2">
      <c r="B4536" s="32"/>
    </row>
    <row r="4537" spans="2:2">
      <c r="B4537" s="32"/>
    </row>
    <row r="4538" spans="2:2">
      <c r="B4538" s="32"/>
    </row>
    <row r="4539" spans="2:2">
      <c r="B4539" s="32"/>
    </row>
    <row r="4540" spans="2:2">
      <c r="B4540" s="32"/>
    </row>
    <row r="4541" spans="2:2">
      <c r="B4541" s="32"/>
    </row>
    <row r="4542" spans="2:2">
      <c r="B4542" s="32"/>
    </row>
    <row r="4543" spans="2:2">
      <c r="B4543" s="32"/>
    </row>
    <row r="4544" spans="2:2">
      <c r="B4544" s="32"/>
    </row>
    <row r="4545" spans="2:2">
      <c r="B4545" s="32"/>
    </row>
    <row r="4546" spans="2:2">
      <c r="B4546" s="32"/>
    </row>
    <row r="4547" spans="2:2">
      <c r="B4547" s="32"/>
    </row>
    <row r="4548" spans="2:2">
      <c r="B4548" s="32"/>
    </row>
    <row r="4549" spans="2:2">
      <c r="B4549" s="32"/>
    </row>
    <row r="4550" spans="2:2">
      <c r="B4550" s="32"/>
    </row>
    <row r="4551" spans="2:2">
      <c r="B4551" s="32"/>
    </row>
    <row r="4552" spans="2:2">
      <c r="B4552" s="32"/>
    </row>
    <row r="4553" spans="2:2">
      <c r="B4553" s="32"/>
    </row>
    <row r="4554" spans="2:2">
      <c r="B4554" s="32"/>
    </row>
    <row r="4555" spans="2:2">
      <c r="B4555" s="32"/>
    </row>
    <row r="4556" spans="2:2">
      <c r="B4556" s="32"/>
    </row>
    <row r="4557" spans="2:2">
      <c r="B4557" s="32"/>
    </row>
    <row r="4558" spans="2:2">
      <c r="B4558" s="32"/>
    </row>
    <row r="4559" spans="2:2">
      <c r="B4559" s="32"/>
    </row>
    <row r="4560" spans="2:2">
      <c r="B4560" s="32"/>
    </row>
    <row r="4561" spans="2:2">
      <c r="B4561" s="32"/>
    </row>
    <row r="4562" spans="2:2">
      <c r="B4562" s="32"/>
    </row>
    <row r="4563" spans="2:2">
      <c r="B4563" s="32"/>
    </row>
    <row r="4564" spans="2:2">
      <c r="B4564" s="32"/>
    </row>
    <row r="4565" spans="2:2">
      <c r="B4565" s="32"/>
    </row>
    <row r="4566" spans="2:2">
      <c r="B4566" s="32"/>
    </row>
    <row r="4567" spans="2:2">
      <c r="B4567" s="32"/>
    </row>
    <row r="4568" spans="2:2">
      <c r="B4568" s="32"/>
    </row>
    <row r="4569" spans="2:2">
      <c r="B4569" s="32"/>
    </row>
    <row r="4570" spans="2:2">
      <c r="B4570" s="32"/>
    </row>
    <row r="4571" spans="2:2">
      <c r="B4571" s="32"/>
    </row>
    <row r="4572" spans="2:2">
      <c r="B4572" s="32"/>
    </row>
    <row r="4573" spans="2:2">
      <c r="B4573" s="32"/>
    </row>
    <row r="4574" spans="2:2">
      <c r="B4574" s="32"/>
    </row>
    <row r="4575" spans="2:2">
      <c r="B4575" s="32"/>
    </row>
    <row r="4576" spans="2:2">
      <c r="B4576" s="32"/>
    </row>
    <row r="4577" spans="2:2">
      <c r="B4577" s="32"/>
    </row>
    <row r="4578" spans="2:2">
      <c r="B4578" s="32"/>
    </row>
    <row r="4579" spans="2:2">
      <c r="B4579" s="32"/>
    </row>
    <row r="4580" spans="2:2">
      <c r="B4580" s="32"/>
    </row>
    <row r="4581" spans="2:2">
      <c r="B4581" s="32"/>
    </row>
    <row r="4582" spans="2:2">
      <c r="B4582" s="32"/>
    </row>
    <row r="4583" spans="2:2">
      <c r="B4583" s="32"/>
    </row>
    <row r="4584" spans="2:2">
      <c r="B4584" s="32"/>
    </row>
    <row r="4585" spans="2:2">
      <c r="B4585" s="32"/>
    </row>
    <row r="4586" spans="2:2">
      <c r="B4586" s="32"/>
    </row>
    <row r="4587" spans="2:2">
      <c r="B4587" s="32"/>
    </row>
    <row r="4588" spans="2:2">
      <c r="B4588" s="32"/>
    </row>
    <row r="4589" spans="2:2">
      <c r="B4589" s="32"/>
    </row>
    <row r="4590" spans="2:2">
      <c r="B4590" s="32"/>
    </row>
    <row r="4591" spans="2:2">
      <c r="B4591" s="32"/>
    </row>
    <row r="4592" spans="2:2">
      <c r="B4592" s="32"/>
    </row>
    <row r="4593" spans="2:2">
      <c r="B4593" s="32"/>
    </row>
    <row r="4594" spans="2:2">
      <c r="B4594" s="32"/>
    </row>
    <row r="4595" spans="2:2">
      <c r="B4595" s="32"/>
    </row>
    <row r="4596" spans="2:2">
      <c r="B4596" s="32"/>
    </row>
    <row r="4597" spans="2:2">
      <c r="B4597" s="32"/>
    </row>
    <row r="4598" spans="2:2">
      <c r="B4598" s="32"/>
    </row>
    <row r="4599" spans="2:2">
      <c r="B4599" s="32"/>
    </row>
    <row r="4600" spans="2:2">
      <c r="B4600" s="32"/>
    </row>
    <row r="4601" spans="2:2">
      <c r="B4601" s="32"/>
    </row>
    <row r="4602" spans="2:2">
      <c r="B4602" s="32"/>
    </row>
    <row r="4603" spans="2:2">
      <c r="B4603" s="32"/>
    </row>
    <row r="4604" spans="2:2">
      <c r="B4604" s="32"/>
    </row>
    <row r="4605" spans="2:2">
      <c r="B4605" s="32"/>
    </row>
    <row r="4606" spans="2:2">
      <c r="B4606" s="32"/>
    </row>
    <row r="4607" spans="2:2">
      <c r="B4607" s="32"/>
    </row>
    <row r="4608" spans="2:2">
      <c r="B4608" s="32"/>
    </row>
    <row r="4609" spans="2:2">
      <c r="B4609" s="32"/>
    </row>
    <row r="4610" spans="2:2">
      <c r="B4610" s="32"/>
    </row>
    <row r="4611" spans="2:2">
      <c r="B4611" s="32"/>
    </row>
    <row r="4612" spans="2:2">
      <c r="B4612" s="32"/>
    </row>
    <row r="4613" spans="2:2">
      <c r="B4613" s="32"/>
    </row>
    <row r="4614" spans="2:2">
      <c r="B4614" s="32"/>
    </row>
    <row r="4615" spans="2:2">
      <c r="B4615" s="32"/>
    </row>
    <row r="4616" spans="2:2">
      <c r="B4616" s="32"/>
    </row>
    <row r="4617" spans="2:2">
      <c r="B4617" s="32"/>
    </row>
    <row r="4618" spans="2:2">
      <c r="B4618" s="32"/>
    </row>
    <row r="4619" spans="2:2">
      <c r="B4619" s="32"/>
    </row>
    <row r="4620" spans="2:2">
      <c r="B4620" s="32"/>
    </row>
    <row r="4621" spans="2:2">
      <c r="B4621" s="32"/>
    </row>
    <row r="4622" spans="2:2">
      <c r="B4622" s="32"/>
    </row>
    <row r="4623" spans="2:2">
      <c r="B4623" s="32"/>
    </row>
    <row r="4624" spans="2:2">
      <c r="B4624" s="32"/>
    </row>
    <row r="4625" spans="2:2">
      <c r="B4625" s="32"/>
    </row>
    <row r="4626" spans="2:2">
      <c r="B4626" s="32"/>
    </row>
    <row r="4627" spans="2:2">
      <c r="B4627" s="32"/>
    </row>
    <row r="4628" spans="2:2">
      <c r="B4628" s="32"/>
    </row>
    <row r="4629" spans="2:2">
      <c r="B4629" s="32"/>
    </row>
    <row r="4630" spans="2:2">
      <c r="B4630" s="32"/>
    </row>
    <row r="4631" spans="2:2">
      <c r="B4631" s="32"/>
    </row>
    <row r="4632" spans="2:2">
      <c r="B4632" s="32"/>
    </row>
    <row r="4633" spans="2:2">
      <c r="B4633" s="32"/>
    </row>
    <row r="4634" spans="2:2">
      <c r="B4634" s="32"/>
    </row>
    <row r="4635" spans="2:2">
      <c r="B4635" s="32"/>
    </row>
    <row r="4636" spans="2:2">
      <c r="B4636" s="32"/>
    </row>
    <row r="4637" spans="2:2">
      <c r="B4637" s="32"/>
    </row>
    <row r="4638" spans="2:2">
      <c r="B4638" s="32"/>
    </row>
    <row r="4639" spans="2:2">
      <c r="B4639" s="32"/>
    </row>
    <row r="4640" spans="2:2">
      <c r="B4640" s="32"/>
    </row>
    <row r="4641" spans="2:2">
      <c r="B4641" s="32"/>
    </row>
    <row r="4642" spans="2:2">
      <c r="B4642" s="32"/>
    </row>
    <row r="4643" spans="2:2">
      <c r="B4643" s="32"/>
    </row>
    <row r="4644" spans="2:2">
      <c r="B4644" s="32"/>
    </row>
    <row r="4645" spans="2:2">
      <c r="B4645" s="32"/>
    </row>
    <row r="4646" spans="2:2">
      <c r="B4646" s="32"/>
    </row>
    <row r="4647" spans="2:2">
      <c r="B4647" s="32"/>
    </row>
    <row r="4648" spans="2:2">
      <c r="B4648" s="32"/>
    </row>
    <row r="4649" spans="2:2">
      <c r="B4649" s="32"/>
    </row>
    <row r="4650" spans="2:2">
      <c r="B4650" s="32"/>
    </row>
    <row r="4651" spans="2:2">
      <c r="B4651" s="32"/>
    </row>
    <row r="4652" spans="2:2">
      <c r="B4652" s="32"/>
    </row>
    <row r="4653" spans="2:2">
      <c r="B4653" s="32"/>
    </row>
    <row r="4654" spans="2:2">
      <c r="B4654" s="32"/>
    </row>
    <row r="4655" spans="2:2">
      <c r="B4655" s="32"/>
    </row>
    <row r="4656" spans="2:2">
      <c r="B4656" s="32"/>
    </row>
    <row r="4657" spans="2:2">
      <c r="B4657" s="32"/>
    </row>
    <row r="4658" spans="2:2">
      <c r="B4658" s="32"/>
    </row>
    <row r="4659" spans="2:2">
      <c r="B4659" s="32"/>
    </row>
    <row r="4660" spans="2:2">
      <c r="B4660" s="32"/>
    </row>
    <row r="4661" spans="2:2">
      <c r="B4661" s="32"/>
    </row>
    <row r="4662" spans="2:2">
      <c r="B4662" s="32"/>
    </row>
    <row r="4663" spans="2:2">
      <c r="B4663" s="32"/>
    </row>
    <row r="4664" spans="2:2">
      <c r="B4664" s="32"/>
    </row>
    <row r="4665" spans="2:2">
      <c r="B4665" s="32"/>
    </row>
    <row r="4666" spans="2:2">
      <c r="B4666" s="32"/>
    </row>
    <row r="4667" spans="2:2">
      <c r="B4667" s="32"/>
    </row>
    <row r="4668" spans="2:2">
      <c r="B4668" s="32"/>
    </row>
    <row r="4669" spans="2:2">
      <c r="B4669" s="32"/>
    </row>
    <row r="4670" spans="2:2">
      <c r="B4670" s="32"/>
    </row>
    <row r="4671" spans="2:2">
      <c r="B4671" s="32"/>
    </row>
    <row r="4672" spans="2:2">
      <c r="B4672" s="32"/>
    </row>
    <row r="4673" spans="2:2">
      <c r="B4673" s="32"/>
    </row>
    <row r="4674" spans="2:2">
      <c r="B4674" s="32"/>
    </row>
    <row r="4675" spans="2:2">
      <c r="B4675" s="32"/>
    </row>
    <row r="4676" spans="2:2">
      <c r="B4676" s="32"/>
    </row>
    <row r="4677" spans="2:2">
      <c r="B4677" s="32"/>
    </row>
    <row r="4678" spans="2:2">
      <c r="B4678" s="32"/>
    </row>
    <row r="4679" spans="2:2">
      <c r="B4679" s="32"/>
    </row>
    <row r="4680" spans="2:2">
      <c r="B4680" s="32"/>
    </row>
    <row r="4681" spans="2:2">
      <c r="B4681" s="32"/>
    </row>
    <row r="4682" spans="2:2">
      <c r="B4682" s="32"/>
    </row>
    <row r="4683" spans="2:2">
      <c r="B4683" s="32"/>
    </row>
    <row r="4684" spans="2:2">
      <c r="B4684" s="32"/>
    </row>
    <row r="4685" spans="2:2">
      <c r="B4685" s="32"/>
    </row>
    <row r="4686" spans="2:2">
      <c r="B4686" s="32"/>
    </row>
    <row r="4687" spans="2:2">
      <c r="B4687" s="32"/>
    </row>
    <row r="4688" spans="2:2">
      <c r="B4688" s="32"/>
    </row>
    <row r="4689" spans="2:2">
      <c r="B4689" s="32"/>
    </row>
    <row r="4690" spans="2:2">
      <c r="B4690" s="32"/>
    </row>
    <row r="4691" spans="2:2">
      <c r="B4691" s="32"/>
    </row>
    <row r="4692" spans="2:2">
      <c r="B4692" s="32"/>
    </row>
    <row r="4693" spans="2:2">
      <c r="B4693" s="32"/>
    </row>
    <row r="4694" spans="2:2">
      <c r="B4694" s="32"/>
    </row>
    <row r="4695" spans="2:2">
      <c r="B4695" s="32"/>
    </row>
    <row r="4696" spans="2:2">
      <c r="B4696" s="32"/>
    </row>
    <row r="4697" spans="2:2">
      <c r="B4697" s="32"/>
    </row>
    <row r="4698" spans="2:2">
      <c r="B4698" s="32"/>
    </row>
    <row r="4699" spans="2:2">
      <c r="B4699" s="32"/>
    </row>
    <row r="4700" spans="2:2">
      <c r="B4700" s="32"/>
    </row>
    <row r="4701" spans="2:2">
      <c r="B4701" s="32"/>
    </row>
    <row r="4702" spans="2:2">
      <c r="B4702" s="32"/>
    </row>
    <row r="4703" spans="2:2">
      <c r="B4703" s="32"/>
    </row>
    <row r="4704" spans="2:2">
      <c r="B4704" s="32"/>
    </row>
    <row r="4705" spans="2:2">
      <c r="B4705" s="32"/>
    </row>
    <row r="4706" spans="2:2">
      <c r="B4706" s="32"/>
    </row>
    <row r="4707" spans="2:2">
      <c r="B4707" s="32"/>
    </row>
    <row r="4708" spans="2:2">
      <c r="B4708" s="32"/>
    </row>
    <row r="4709" spans="2:2">
      <c r="B4709" s="32"/>
    </row>
    <row r="4710" spans="2:2">
      <c r="B4710" s="32"/>
    </row>
    <row r="4711" spans="2:2">
      <c r="B4711" s="32"/>
    </row>
    <row r="4712" spans="2:2">
      <c r="B4712" s="32"/>
    </row>
    <row r="4713" spans="2:2">
      <c r="B4713" s="32"/>
    </row>
    <row r="4714" spans="2:2">
      <c r="B4714" s="32"/>
    </row>
    <row r="4715" spans="2:2">
      <c r="B4715" s="32"/>
    </row>
    <row r="4716" spans="2:2">
      <c r="B4716" s="32"/>
    </row>
    <row r="4717" spans="2:2">
      <c r="B4717" s="32"/>
    </row>
    <row r="4718" spans="2:2">
      <c r="B4718" s="32"/>
    </row>
    <row r="4719" spans="2:2">
      <c r="B4719" s="32"/>
    </row>
    <row r="4720" spans="2:2">
      <c r="B4720" s="32"/>
    </row>
    <row r="4721" spans="2:2">
      <c r="B4721" s="32"/>
    </row>
    <row r="4722" spans="2:2">
      <c r="B4722" s="32"/>
    </row>
    <row r="4723" spans="2:2">
      <c r="B4723" s="32"/>
    </row>
    <row r="4724" spans="2:2">
      <c r="B4724" s="32"/>
    </row>
    <row r="4725" spans="2:2">
      <c r="B4725" s="32"/>
    </row>
    <row r="4726" spans="2:2">
      <c r="B4726" s="32"/>
    </row>
    <row r="4727" spans="2:2">
      <c r="B4727" s="32"/>
    </row>
    <row r="4728" spans="2:2">
      <c r="B4728" s="32"/>
    </row>
    <row r="4729" spans="2:2">
      <c r="B4729" s="32"/>
    </row>
    <row r="4730" spans="2:2">
      <c r="B4730" s="32"/>
    </row>
    <row r="4731" spans="2:2">
      <c r="B4731" s="32"/>
    </row>
    <row r="4732" spans="2:2">
      <c r="B4732" s="32"/>
    </row>
    <row r="4733" spans="2:2">
      <c r="B4733" s="32"/>
    </row>
    <row r="4734" spans="2:2">
      <c r="B4734" s="32"/>
    </row>
    <row r="4735" spans="2:2">
      <c r="B4735" s="32"/>
    </row>
    <row r="4736" spans="2:2">
      <c r="B4736" s="32"/>
    </row>
    <row r="4737" spans="2:2">
      <c r="B4737" s="32"/>
    </row>
    <row r="4738" spans="2:2">
      <c r="B4738" s="32"/>
    </row>
    <row r="4739" spans="2:2">
      <c r="B4739" s="32"/>
    </row>
    <row r="4740" spans="2:2">
      <c r="B4740" s="32"/>
    </row>
    <row r="4741" spans="2:2">
      <c r="B4741" s="32"/>
    </row>
    <row r="4742" spans="2:2">
      <c r="B4742" s="32"/>
    </row>
    <row r="4743" spans="2:2">
      <c r="B4743" s="32"/>
    </row>
    <row r="4744" spans="2:2">
      <c r="B4744" s="32"/>
    </row>
    <row r="4745" spans="2:2">
      <c r="B4745" s="32"/>
    </row>
    <row r="4746" spans="2:2">
      <c r="B4746" s="32"/>
    </row>
    <row r="4747" spans="2:2">
      <c r="B4747" s="32"/>
    </row>
    <row r="4748" spans="2:2">
      <c r="B4748" s="32"/>
    </row>
    <row r="4749" spans="2:2">
      <c r="B4749" s="32"/>
    </row>
    <row r="4750" spans="2:2">
      <c r="B4750" s="32"/>
    </row>
    <row r="4751" spans="2:2">
      <c r="B4751" s="32"/>
    </row>
    <row r="4752" spans="2:2">
      <c r="B4752" s="32"/>
    </row>
    <row r="4753" spans="2:2">
      <c r="B4753" s="32"/>
    </row>
    <row r="4754" spans="2:2">
      <c r="B4754" s="32"/>
    </row>
    <row r="4755" spans="2:2">
      <c r="B4755" s="32"/>
    </row>
    <row r="4756" spans="2:2">
      <c r="B4756" s="32"/>
    </row>
    <row r="4757" spans="2:2">
      <c r="B4757" s="32"/>
    </row>
    <row r="4758" spans="2:2">
      <c r="B4758" s="32"/>
    </row>
    <row r="4759" spans="2:2">
      <c r="B4759" s="32"/>
    </row>
    <row r="4760" spans="2:2">
      <c r="B4760" s="32"/>
    </row>
    <row r="4761" spans="2:2">
      <c r="B4761" s="32"/>
    </row>
    <row r="4762" spans="2:2">
      <c r="B4762" s="32"/>
    </row>
    <row r="4763" spans="2:2">
      <c r="B4763" s="32"/>
    </row>
    <row r="4764" spans="2:2">
      <c r="B4764" s="32"/>
    </row>
    <row r="4765" spans="2:2">
      <c r="B4765" s="32"/>
    </row>
    <row r="4766" spans="2:2">
      <c r="B4766" s="32"/>
    </row>
    <row r="4767" spans="2:2">
      <c r="B4767" s="32"/>
    </row>
    <row r="4768" spans="2:2">
      <c r="B4768" s="32"/>
    </row>
    <row r="4769" spans="2:2">
      <c r="B4769" s="32"/>
    </row>
    <row r="4770" spans="2:2">
      <c r="B4770" s="32"/>
    </row>
    <row r="4771" spans="2:2">
      <c r="B4771" s="32"/>
    </row>
    <row r="4772" spans="2:2">
      <c r="B4772" s="32"/>
    </row>
    <row r="4773" spans="2:2">
      <c r="B4773" s="32"/>
    </row>
    <row r="4774" spans="2:2">
      <c r="B4774" s="32"/>
    </row>
    <row r="4775" spans="2:2">
      <c r="B4775" s="32"/>
    </row>
    <row r="4776" spans="2:2">
      <c r="B4776" s="32"/>
    </row>
    <row r="4777" spans="2:2">
      <c r="B4777" s="32"/>
    </row>
    <row r="4778" spans="2:2">
      <c r="B4778" s="32"/>
    </row>
    <row r="4779" spans="2:2">
      <c r="B4779" s="32"/>
    </row>
    <row r="4780" spans="2:2">
      <c r="B4780" s="32"/>
    </row>
    <row r="4781" spans="2:2">
      <c r="B4781" s="32"/>
    </row>
    <row r="4782" spans="2:2">
      <c r="B4782" s="32"/>
    </row>
    <row r="4783" spans="2:2">
      <c r="B4783" s="32"/>
    </row>
    <row r="4784" spans="2:2">
      <c r="B4784" s="32"/>
    </row>
    <row r="4785" spans="2:2">
      <c r="B4785" s="32"/>
    </row>
    <row r="4786" spans="2:2">
      <c r="B4786" s="32"/>
    </row>
    <row r="4787" spans="2:2">
      <c r="B4787" s="32"/>
    </row>
    <row r="4788" spans="2:2">
      <c r="B4788" s="32"/>
    </row>
    <row r="4789" spans="2:2">
      <c r="B4789" s="32"/>
    </row>
    <row r="4790" spans="2:2">
      <c r="B4790" s="32"/>
    </row>
    <row r="4791" spans="2:2">
      <c r="B4791" s="32"/>
    </row>
    <row r="4792" spans="2:2">
      <c r="B4792" s="32"/>
    </row>
    <row r="4793" spans="2:2">
      <c r="B4793" s="32"/>
    </row>
    <row r="4794" spans="2:2">
      <c r="B4794" s="32"/>
    </row>
    <row r="4795" spans="2:2">
      <c r="B4795" s="32"/>
    </row>
    <row r="4796" spans="2:2">
      <c r="B4796" s="32"/>
    </row>
    <row r="4797" spans="2:2">
      <c r="B4797" s="32"/>
    </row>
    <row r="4798" spans="2:2">
      <c r="B4798" s="32"/>
    </row>
    <row r="4799" spans="2:2">
      <c r="B4799" s="32"/>
    </row>
    <row r="4800" spans="2:2">
      <c r="B4800" s="32"/>
    </row>
    <row r="4801" spans="2:2">
      <c r="B4801" s="32"/>
    </row>
    <row r="4802" spans="2:2">
      <c r="B4802" s="32"/>
    </row>
    <row r="4803" spans="2:2">
      <c r="B4803" s="32"/>
    </row>
    <row r="4804" spans="2:2">
      <c r="B4804" s="32"/>
    </row>
    <row r="4805" spans="2:2">
      <c r="B4805" s="32"/>
    </row>
    <row r="4806" spans="2:2">
      <c r="B4806" s="32"/>
    </row>
    <row r="4807" spans="2:2">
      <c r="B4807" s="32"/>
    </row>
    <row r="4808" spans="2:2">
      <c r="B4808" s="32"/>
    </row>
    <row r="4809" spans="2:2">
      <c r="B4809" s="32"/>
    </row>
    <row r="4810" spans="2:2">
      <c r="B4810" s="32"/>
    </row>
    <row r="4811" spans="2:2">
      <c r="B4811" s="32"/>
    </row>
    <row r="4812" spans="2:2">
      <c r="B4812" s="32"/>
    </row>
    <row r="4813" spans="2:2">
      <c r="B4813" s="32"/>
    </row>
    <row r="4814" spans="2:2">
      <c r="B4814" s="32"/>
    </row>
    <row r="4815" spans="2:2">
      <c r="B4815" s="32"/>
    </row>
    <row r="4816" spans="2:2">
      <c r="B4816" s="32"/>
    </row>
    <row r="4817" spans="2:2">
      <c r="B4817" s="32"/>
    </row>
    <row r="4818" spans="2:2">
      <c r="B4818" s="32"/>
    </row>
    <row r="4819" spans="2:2">
      <c r="B4819" s="32"/>
    </row>
    <row r="4820" spans="2:2">
      <c r="B4820" s="32"/>
    </row>
    <row r="4821" spans="2:2">
      <c r="B4821" s="32"/>
    </row>
    <row r="4822" spans="2:2">
      <c r="B4822" s="32"/>
    </row>
    <row r="4823" spans="2:2">
      <c r="B4823" s="32"/>
    </row>
    <row r="4824" spans="2:2">
      <c r="B4824" s="32"/>
    </row>
    <row r="4825" spans="2:2">
      <c r="B4825" s="32"/>
    </row>
    <row r="4826" spans="2:2">
      <c r="B4826" s="32"/>
    </row>
    <row r="4827" spans="2:2">
      <c r="B4827" s="32"/>
    </row>
    <row r="4828" spans="2:2">
      <c r="B4828" s="32"/>
    </row>
    <row r="4829" spans="2:2">
      <c r="B4829" s="32"/>
    </row>
    <row r="4830" spans="2:2">
      <c r="B4830" s="32"/>
    </row>
    <row r="4831" spans="2:2">
      <c r="B4831" s="32"/>
    </row>
    <row r="4832" spans="2:2">
      <c r="B4832" s="32"/>
    </row>
    <row r="4833" spans="2:2">
      <c r="B4833" s="32"/>
    </row>
    <row r="4834" spans="2:2">
      <c r="B4834" s="32"/>
    </row>
    <row r="4835" spans="2:2">
      <c r="B4835" s="32"/>
    </row>
    <row r="4836" spans="2:2">
      <c r="B4836" s="32"/>
    </row>
    <row r="4837" spans="2:2">
      <c r="B4837" s="32"/>
    </row>
    <row r="4838" spans="2:2">
      <c r="B4838" s="32"/>
    </row>
    <row r="4839" spans="2:2">
      <c r="B4839" s="32"/>
    </row>
    <row r="4840" spans="2:2">
      <c r="B4840" s="32"/>
    </row>
    <row r="4841" spans="2:2">
      <c r="B4841" s="32"/>
    </row>
    <row r="4842" spans="2:2">
      <c r="B4842" s="32"/>
    </row>
    <row r="4843" spans="2:2">
      <c r="B4843" s="32"/>
    </row>
    <row r="4844" spans="2:2">
      <c r="B4844" s="32"/>
    </row>
    <row r="4845" spans="2:2">
      <c r="B4845" s="32"/>
    </row>
    <row r="4846" spans="2:2">
      <c r="B4846" s="32"/>
    </row>
    <row r="4847" spans="2:2">
      <c r="B4847" s="32"/>
    </row>
    <row r="4848" spans="2:2">
      <c r="B4848" s="32"/>
    </row>
    <row r="4849" spans="2:2">
      <c r="B4849" s="32"/>
    </row>
    <row r="4850" spans="2:2">
      <c r="B4850" s="32"/>
    </row>
    <row r="4851" spans="2:2">
      <c r="B4851" s="32"/>
    </row>
    <row r="4852" spans="2:2">
      <c r="B4852" s="32"/>
    </row>
    <row r="4853" spans="2:2">
      <c r="B4853" s="32"/>
    </row>
    <row r="4854" spans="2:2">
      <c r="B4854" s="32"/>
    </row>
    <row r="4855" spans="2:2">
      <c r="B4855" s="32"/>
    </row>
    <row r="4856" spans="2:2">
      <c r="B4856" s="32"/>
    </row>
    <row r="4857" spans="2:2">
      <c r="B4857" s="32"/>
    </row>
    <row r="4858" spans="2:2">
      <c r="B4858" s="32"/>
    </row>
    <row r="4859" spans="2:2">
      <c r="B4859" s="32"/>
    </row>
    <row r="4860" spans="2:2">
      <c r="B4860" s="32"/>
    </row>
    <row r="4861" spans="2:2">
      <c r="B4861" s="32"/>
    </row>
    <row r="4862" spans="2:2">
      <c r="B4862" s="32"/>
    </row>
    <row r="4863" spans="2:2">
      <c r="B4863" s="32"/>
    </row>
    <row r="4864" spans="2:2">
      <c r="B4864" s="32"/>
    </row>
    <row r="4865" spans="2:2">
      <c r="B4865" s="32"/>
    </row>
    <row r="4866" spans="2:2">
      <c r="B4866" s="32"/>
    </row>
    <row r="4867" spans="2:2">
      <c r="B4867" s="32"/>
    </row>
    <row r="4868" spans="2:2">
      <c r="B4868" s="32"/>
    </row>
    <row r="4869" spans="2:2">
      <c r="B4869" s="32"/>
    </row>
    <row r="4870" spans="2:2">
      <c r="B4870" s="32"/>
    </row>
    <row r="4871" spans="2:2">
      <c r="B4871" s="32"/>
    </row>
    <row r="4872" spans="2:2">
      <c r="B4872" s="32"/>
    </row>
    <row r="4873" spans="2:2">
      <c r="B4873" s="32"/>
    </row>
    <row r="4874" spans="2:2">
      <c r="B4874" s="32"/>
    </row>
    <row r="4875" spans="2:2">
      <c r="B4875" s="32"/>
    </row>
    <row r="4876" spans="2:2">
      <c r="B4876" s="32"/>
    </row>
    <row r="4877" spans="2:2">
      <c r="B4877" s="32"/>
    </row>
    <row r="4878" spans="2:2">
      <c r="B4878" s="32"/>
    </row>
    <row r="4879" spans="2:2">
      <c r="B4879" s="32"/>
    </row>
    <row r="4880" spans="2:2">
      <c r="B4880" s="32"/>
    </row>
    <row r="4881" spans="2:2">
      <c r="B4881" s="32"/>
    </row>
    <row r="4882" spans="2:2">
      <c r="B4882" s="32"/>
    </row>
    <row r="4883" spans="2:2">
      <c r="B4883" s="32"/>
    </row>
    <row r="4884" spans="2:2">
      <c r="B4884" s="32"/>
    </row>
    <row r="4885" spans="2:2">
      <c r="B4885" s="32"/>
    </row>
    <row r="4886" spans="2:2">
      <c r="B4886" s="32"/>
    </row>
    <row r="4887" spans="2:2">
      <c r="B4887" s="32"/>
    </row>
    <row r="4888" spans="2:2">
      <c r="B4888" s="32"/>
    </row>
    <row r="4889" spans="2:2">
      <c r="B4889" s="32"/>
    </row>
    <row r="4890" spans="2:2">
      <c r="B4890" s="32"/>
    </row>
    <row r="4891" spans="2:2">
      <c r="B4891" s="32"/>
    </row>
    <row r="4892" spans="2:2">
      <c r="B4892" s="32"/>
    </row>
    <row r="4893" spans="2:2">
      <c r="B4893" s="32"/>
    </row>
    <row r="4894" spans="2:2">
      <c r="B4894" s="32"/>
    </row>
    <row r="4895" spans="2:2">
      <c r="B4895" s="32"/>
    </row>
    <row r="4896" spans="2:2">
      <c r="B4896" s="32"/>
    </row>
    <row r="4897" spans="2:2">
      <c r="B4897" s="32"/>
    </row>
    <row r="4898" spans="2:2">
      <c r="B4898" s="32"/>
    </row>
    <row r="4899" spans="2:2">
      <c r="B4899" s="32"/>
    </row>
    <row r="4900" spans="2:2">
      <c r="B4900" s="32"/>
    </row>
    <row r="4901" spans="2:2">
      <c r="B4901" s="32"/>
    </row>
    <row r="4902" spans="2:2">
      <c r="B4902" s="32"/>
    </row>
    <row r="4903" spans="2:2">
      <c r="B4903" s="32"/>
    </row>
    <row r="4904" spans="2:2">
      <c r="B4904" s="32"/>
    </row>
    <row r="4905" spans="2:2">
      <c r="B4905" s="32"/>
    </row>
    <row r="4906" spans="2:2">
      <c r="B4906" s="32"/>
    </row>
    <row r="4907" spans="2:2">
      <c r="B4907" s="32"/>
    </row>
    <row r="4908" spans="2:2">
      <c r="B4908" s="32"/>
    </row>
    <row r="4909" spans="2:2">
      <c r="B4909" s="32"/>
    </row>
    <row r="4910" spans="2:2">
      <c r="B4910" s="32"/>
    </row>
    <row r="4911" spans="2:2">
      <c r="B4911" s="32"/>
    </row>
    <row r="4912" spans="2:2">
      <c r="B4912" s="32"/>
    </row>
    <row r="4913" spans="2:2">
      <c r="B4913" s="32"/>
    </row>
    <row r="4914" spans="2:2">
      <c r="B4914" s="32"/>
    </row>
    <row r="4915" spans="2:2">
      <c r="B4915" s="32"/>
    </row>
    <row r="4916" spans="2:2">
      <c r="B4916" s="32"/>
    </row>
    <row r="4917" spans="2:2">
      <c r="B4917" s="32"/>
    </row>
    <row r="4918" spans="2:2">
      <c r="B4918" s="32"/>
    </row>
    <row r="4919" spans="2:2">
      <c r="B4919" s="32"/>
    </row>
    <row r="4920" spans="2:2">
      <c r="B4920" s="32"/>
    </row>
    <row r="4921" spans="2:2">
      <c r="B4921" s="32"/>
    </row>
    <row r="4922" spans="2:2">
      <c r="B4922" s="32"/>
    </row>
    <row r="4923" spans="2:2">
      <c r="B4923" s="32"/>
    </row>
    <row r="4924" spans="2:2">
      <c r="B4924" s="32"/>
    </row>
    <row r="4925" spans="2:2">
      <c r="B4925" s="32"/>
    </row>
    <row r="4926" spans="2:2">
      <c r="B4926" s="32"/>
    </row>
    <row r="4927" spans="2:2">
      <c r="B4927" s="32"/>
    </row>
    <row r="4928" spans="2:2">
      <c r="B4928" s="32"/>
    </row>
    <row r="4929" spans="2:2">
      <c r="B4929" s="32"/>
    </row>
    <row r="4930" spans="2:2">
      <c r="B4930" s="32"/>
    </row>
    <row r="4931" spans="2:2">
      <c r="B4931" s="32"/>
    </row>
    <row r="4932" spans="2:2">
      <c r="B4932" s="32"/>
    </row>
    <row r="4933" spans="2:2">
      <c r="B4933" s="32"/>
    </row>
    <row r="4934" spans="2:2">
      <c r="B4934" s="32"/>
    </row>
    <row r="4935" spans="2:2">
      <c r="B4935" s="32"/>
    </row>
    <row r="4936" spans="2:2">
      <c r="B4936" s="32"/>
    </row>
    <row r="4937" spans="2:2">
      <c r="B4937" s="32"/>
    </row>
    <row r="4938" spans="2:2">
      <c r="B4938" s="32"/>
    </row>
    <row r="4939" spans="2:2">
      <c r="B4939" s="32"/>
    </row>
    <row r="4940" spans="2:2">
      <c r="B4940" s="32"/>
    </row>
    <row r="4941" spans="2:2">
      <c r="B4941" s="32"/>
    </row>
    <row r="4942" spans="2:2">
      <c r="B4942" s="32"/>
    </row>
    <row r="4943" spans="2:2">
      <c r="B4943" s="32"/>
    </row>
    <row r="4944" spans="2:2">
      <c r="B4944" s="32"/>
    </row>
    <row r="4945" spans="2:2">
      <c r="B4945" s="32"/>
    </row>
    <row r="4946" spans="2:2">
      <c r="B4946" s="32"/>
    </row>
    <row r="4947" spans="2:2">
      <c r="B4947" s="32"/>
    </row>
    <row r="4948" spans="2:2">
      <c r="B4948" s="32"/>
    </row>
    <row r="4949" spans="2:2">
      <c r="B4949" s="32"/>
    </row>
    <row r="4950" spans="2:2">
      <c r="B4950" s="32"/>
    </row>
    <row r="4951" spans="2:2">
      <c r="B4951" s="32"/>
    </row>
    <row r="4952" spans="2:2">
      <c r="B4952" s="32"/>
    </row>
    <row r="4953" spans="2:2">
      <c r="B4953" s="32"/>
    </row>
    <row r="4954" spans="2:2">
      <c r="B4954" s="32"/>
    </row>
    <row r="4955" spans="2:2">
      <c r="B4955" s="32"/>
    </row>
    <row r="4956" spans="2:2">
      <c r="B4956" s="32"/>
    </row>
    <row r="4957" spans="2:2">
      <c r="B4957" s="32"/>
    </row>
    <row r="4958" spans="2:2">
      <c r="B4958" s="32"/>
    </row>
    <row r="4959" spans="2:2">
      <c r="B4959" s="32"/>
    </row>
    <row r="4960" spans="2:2">
      <c r="B4960" s="32"/>
    </row>
    <row r="4961" spans="2:2">
      <c r="B4961" s="32"/>
    </row>
    <row r="4962" spans="2:2">
      <c r="B4962" s="32"/>
    </row>
    <row r="4963" spans="2:2">
      <c r="B4963" s="32"/>
    </row>
    <row r="4964" spans="2:2">
      <c r="B4964" s="32"/>
    </row>
    <row r="4965" spans="2:2">
      <c r="B4965" s="32"/>
    </row>
    <row r="4966" spans="2:2">
      <c r="B4966" s="32"/>
    </row>
    <row r="4967" spans="2:2">
      <c r="B4967" s="32"/>
    </row>
    <row r="4968" spans="2:2">
      <c r="B4968" s="32"/>
    </row>
    <row r="4969" spans="2:2">
      <c r="B4969" s="32"/>
    </row>
    <row r="4970" spans="2:2">
      <c r="B4970" s="32"/>
    </row>
    <row r="4971" spans="2:2">
      <c r="B4971" s="32"/>
    </row>
    <row r="4972" spans="2:2">
      <c r="B4972" s="32"/>
    </row>
    <row r="4973" spans="2:2">
      <c r="B4973" s="32"/>
    </row>
    <row r="4974" spans="2:2">
      <c r="B4974" s="32"/>
    </row>
    <row r="4975" spans="2:2">
      <c r="B4975" s="32"/>
    </row>
    <row r="4976" spans="2:2">
      <c r="B4976" s="32"/>
    </row>
    <row r="4977" spans="2:2">
      <c r="B4977" s="32"/>
    </row>
    <row r="4978" spans="2:2">
      <c r="B4978" s="32"/>
    </row>
    <row r="4979" spans="2:2">
      <c r="B4979" s="32"/>
    </row>
    <row r="4980" spans="2:2">
      <c r="B4980" s="32"/>
    </row>
    <row r="4981" spans="2:2">
      <c r="B4981" s="32"/>
    </row>
    <row r="4982" spans="2:2">
      <c r="B4982" s="32"/>
    </row>
    <row r="4983" spans="2:2">
      <c r="B4983" s="32"/>
    </row>
    <row r="4984" spans="2:2">
      <c r="B4984" s="32"/>
    </row>
    <row r="4985" spans="2:2">
      <c r="B4985" s="32"/>
    </row>
    <row r="4986" spans="2:2">
      <c r="B4986" s="32"/>
    </row>
    <row r="4987" spans="2:2">
      <c r="B4987" s="32"/>
    </row>
    <row r="4988" spans="2:2">
      <c r="B4988" s="32"/>
    </row>
    <row r="4989" spans="2:2">
      <c r="B4989" s="32"/>
    </row>
    <row r="4990" spans="2:2">
      <c r="B4990" s="32"/>
    </row>
    <row r="4991" spans="2:2">
      <c r="B4991" s="32"/>
    </row>
    <row r="4992" spans="2:2">
      <c r="B4992" s="32"/>
    </row>
    <row r="4993" spans="2:2">
      <c r="B4993" s="32"/>
    </row>
    <row r="4994" spans="2:2">
      <c r="B4994" s="32"/>
    </row>
    <row r="4995" spans="2:2">
      <c r="B4995" s="32"/>
    </row>
    <row r="4996" spans="2:2">
      <c r="B4996" s="32"/>
    </row>
    <row r="4997" spans="2:2">
      <c r="B4997" s="32"/>
    </row>
    <row r="4998" spans="2:2">
      <c r="B4998" s="32"/>
    </row>
    <row r="4999" spans="2:2">
      <c r="B4999" s="32"/>
    </row>
    <row r="5000" spans="2:2">
      <c r="B5000" s="32"/>
    </row>
    <row r="5001" spans="2:2">
      <c r="B5001" s="32"/>
    </row>
    <row r="5002" spans="2:2">
      <c r="B5002" s="32"/>
    </row>
    <row r="5003" spans="2:2">
      <c r="B5003" s="32"/>
    </row>
    <row r="5004" spans="2:2">
      <c r="B5004" s="32"/>
    </row>
    <row r="5005" spans="2:2">
      <c r="B5005" s="32"/>
    </row>
    <row r="5006" spans="2:2">
      <c r="B5006" s="32"/>
    </row>
    <row r="5007" spans="2:2">
      <c r="B5007" s="32"/>
    </row>
    <row r="5008" spans="2:2">
      <c r="B5008" s="32"/>
    </row>
    <row r="5009" spans="2:2">
      <c r="B5009" s="32"/>
    </row>
    <row r="5010" spans="2:2">
      <c r="B5010" s="32"/>
    </row>
    <row r="5011" spans="2:2">
      <c r="B5011" s="32"/>
    </row>
    <row r="5012" spans="2:2">
      <c r="B5012" s="32"/>
    </row>
    <row r="5013" spans="2:2">
      <c r="B5013" s="32"/>
    </row>
    <row r="5014" spans="2:2">
      <c r="B5014" s="32"/>
    </row>
    <row r="5015" spans="2:2">
      <c r="B5015" s="32"/>
    </row>
    <row r="5016" spans="2:2">
      <c r="B5016" s="32"/>
    </row>
    <row r="5017" spans="2:2">
      <c r="B5017" s="32"/>
    </row>
    <row r="5018" spans="2:2">
      <c r="B5018" s="32"/>
    </row>
    <row r="5019" spans="2:2">
      <c r="B5019" s="32"/>
    </row>
    <row r="5020" spans="2:2">
      <c r="B5020" s="32"/>
    </row>
    <row r="5021" spans="2:2">
      <c r="B5021" s="32"/>
    </row>
    <row r="5022" spans="2:2">
      <c r="B5022" s="32"/>
    </row>
    <row r="5023" spans="2:2">
      <c r="B5023" s="32"/>
    </row>
    <row r="5024" spans="2:2">
      <c r="B5024" s="32"/>
    </row>
    <row r="5025" spans="2:2">
      <c r="B5025" s="32"/>
    </row>
    <row r="5026" spans="2:2">
      <c r="B5026" s="32"/>
    </row>
    <row r="5027" spans="2:2">
      <c r="B5027" s="32"/>
    </row>
    <row r="5028" spans="2:2">
      <c r="B5028" s="32"/>
    </row>
    <row r="5029" spans="2:2">
      <c r="B5029" s="32"/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499984740745262"/>
  </sheetPr>
  <dimension ref="A1:C3"/>
  <sheetViews>
    <sheetView workbookViewId="0">
      <selection activeCell="A2" sqref="A2"/>
    </sheetView>
  </sheetViews>
  <sheetFormatPr defaultRowHeight="15"/>
  <cols>
    <col min="1" max="1" width="13" customWidth="1"/>
    <col min="2" max="2" width="48.28515625" customWidth="1"/>
    <col min="3" max="3" width="11.7109375" customWidth="1"/>
  </cols>
  <sheetData>
    <row r="1" spans="1:3">
      <c r="A1" s="84" t="s">
        <v>0</v>
      </c>
      <c r="B1" s="84" t="s">
        <v>4</v>
      </c>
      <c r="C1" s="84" t="s">
        <v>2</v>
      </c>
    </row>
    <row r="2" spans="1:3">
      <c r="A2" s="80">
        <v>29990</v>
      </c>
      <c r="B2" s="40" t="s">
        <v>113</v>
      </c>
      <c r="C2" s="41" t="s">
        <v>85</v>
      </c>
    </row>
    <row r="3" spans="1:3">
      <c r="A3" s="40" t="s">
        <v>114</v>
      </c>
      <c r="B3" s="40" t="s">
        <v>115</v>
      </c>
      <c r="C3" s="41" t="s">
        <v>85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10</vt:i4>
      </vt:variant>
      <vt:variant>
        <vt:lpstr>Intervalos Nomeados</vt:lpstr>
      </vt:variant>
      <vt:variant>
        <vt:i4>8</vt:i4>
      </vt:variant>
    </vt:vector>
  </HeadingPairs>
  <TitlesOfParts>
    <vt:vector size="18" baseType="lpstr">
      <vt:lpstr>Composições</vt:lpstr>
      <vt:lpstr>Lista Final</vt:lpstr>
      <vt:lpstr>Composições Auxiliares</vt:lpstr>
      <vt:lpstr>Serviços</vt:lpstr>
      <vt:lpstr>DER</vt:lpstr>
      <vt:lpstr>Equipamentos</vt:lpstr>
      <vt:lpstr>MO</vt:lpstr>
      <vt:lpstr>Materiais</vt:lpstr>
      <vt:lpstr>PEM</vt:lpstr>
      <vt:lpstr>Incidências</vt:lpstr>
      <vt:lpstr>Composições!Area_de_impressao</vt:lpstr>
      <vt:lpstr>DER</vt:lpstr>
      <vt:lpstr>Equipamentos</vt:lpstr>
      <vt:lpstr>Lista</vt:lpstr>
      <vt:lpstr>MaoObra</vt:lpstr>
      <vt:lpstr>Materiais</vt:lpstr>
      <vt:lpstr>PEM</vt:lpstr>
      <vt:lpstr>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Joseane Maria Koerich</dc:creator>
  <cp:lastModifiedBy>Viviane Giamberardino</cp:lastModifiedBy>
  <cp:lastPrinted>2024-06-27T18:48:43Z</cp:lastPrinted>
  <dcterms:created xsi:type="dcterms:W3CDTF">2018-08-02T00:40:11Z</dcterms:created>
  <dcterms:modified xsi:type="dcterms:W3CDTF">2025-01-13T19:33:22Z</dcterms:modified>
</cp:coreProperties>
</file>